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nats\Downloads\"/>
    </mc:Choice>
  </mc:AlternateContent>
  <xr:revisionPtr revIDLastSave="0" documentId="13_ncr:1_{BD5A075A-ABA8-4A5D-BDA3-A11713AD61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3 за курсове 150 " sheetId="1" r:id="rId1"/>
    <sheet name="Приложение 3 за курсове 50 " sheetId="8" r:id="rId2"/>
    <sheet name="Приложение 3 семинар 18 часа" sheetId="3" r:id="rId3"/>
    <sheet name="Приложение 3 семинар 8 часа" sheetId="9" r:id="rId4"/>
    <sheet name="Приложение 3 за Твк Тпс" sheetId="4" r:id="rId5"/>
    <sheet name="падащи менюта" sheetId="11" r:id="rId6"/>
    <sheet name="Списък елементи Приложение 8" sheetId="13" r:id="rId7"/>
    <sheet name="Списъци разходи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9" l="1"/>
  <c r="I20" i="9"/>
  <c r="G21" i="9"/>
  <c r="I21" i="9"/>
  <c r="G22" i="9"/>
  <c r="I22" i="9"/>
  <c r="G23" i="9"/>
  <c r="I23" i="9"/>
  <c r="G24" i="9"/>
  <c r="I24" i="9"/>
  <c r="G25" i="9"/>
  <c r="I25" i="9"/>
  <c r="G26" i="9"/>
  <c r="I26" i="9"/>
  <c r="G27" i="9"/>
  <c r="I27" i="9"/>
  <c r="G28" i="9"/>
  <c r="I28" i="9"/>
  <c r="G29" i="9"/>
  <c r="I29" i="9"/>
  <c r="G30" i="9"/>
  <c r="I30" i="9"/>
  <c r="G31" i="9"/>
  <c r="I31" i="9"/>
  <c r="G32" i="9"/>
  <c r="I32" i="9"/>
  <c r="G33" i="9"/>
  <c r="I33" i="9"/>
  <c r="G34" i="9"/>
  <c r="I34" i="9"/>
  <c r="G35" i="9"/>
  <c r="I35" i="9"/>
  <c r="G36" i="9"/>
  <c r="I36" i="9"/>
  <c r="G37" i="9"/>
  <c r="I37" i="9"/>
  <c r="G38" i="9"/>
  <c r="I38" i="9"/>
  <c r="G39" i="9"/>
  <c r="I39" i="9"/>
  <c r="G40" i="9"/>
  <c r="I40" i="9"/>
  <c r="G41" i="9"/>
  <c r="I41" i="9"/>
  <c r="G42" i="9"/>
  <c r="I42" i="9"/>
  <c r="G43" i="9"/>
  <c r="I43" i="9"/>
  <c r="G44" i="9"/>
  <c r="I44" i="9"/>
  <c r="G45" i="9"/>
  <c r="I45" i="9"/>
  <c r="G46" i="9"/>
  <c r="I46" i="9"/>
  <c r="G47" i="9"/>
  <c r="I47" i="9"/>
  <c r="G48" i="9"/>
  <c r="I48" i="9"/>
  <c r="G49" i="9"/>
  <c r="I49" i="9"/>
  <c r="G50" i="9"/>
  <c r="I50" i="9"/>
  <c r="G51" i="9"/>
  <c r="I51" i="9"/>
  <c r="G52" i="9"/>
  <c r="I52" i="9"/>
  <c r="G53" i="9"/>
  <c r="I53" i="9"/>
  <c r="G54" i="9"/>
  <c r="I54" i="9"/>
  <c r="G55" i="9"/>
  <c r="I55" i="9"/>
  <c r="G56" i="9"/>
  <c r="I56" i="9"/>
  <c r="G57" i="9"/>
  <c r="I57" i="9"/>
  <c r="G58" i="9"/>
  <c r="I58" i="9"/>
  <c r="G59" i="9"/>
  <c r="I59" i="9"/>
  <c r="G60" i="9"/>
  <c r="I60" i="9"/>
  <c r="G61" i="9"/>
  <c r="I61" i="9"/>
  <c r="G62" i="9"/>
  <c r="I62" i="9"/>
  <c r="G63" i="9"/>
  <c r="I63" i="9"/>
  <c r="G64" i="9"/>
  <c r="I64" i="9"/>
  <c r="G65" i="9"/>
  <c r="I65" i="9"/>
  <c r="G66" i="9"/>
  <c r="I66" i="9"/>
  <c r="G67" i="9"/>
  <c r="I67" i="9"/>
  <c r="G68" i="9"/>
  <c r="I68" i="9"/>
  <c r="G69" i="9"/>
  <c r="I69" i="9"/>
  <c r="G70" i="9"/>
  <c r="I70" i="9"/>
  <c r="G71" i="9"/>
  <c r="I71" i="9"/>
  <c r="G72" i="9"/>
  <c r="I72" i="9"/>
  <c r="G73" i="9"/>
  <c r="I73" i="9"/>
  <c r="G74" i="9"/>
  <c r="I74" i="9"/>
  <c r="G75" i="9"/>
  <c r="I75" i="9"/>
  <c r="G76" i="9"/>
  <c r="I76" i="9"/>
  <c r="G77" i="9"/>
  <c r="I77" i="9"/>
  <c r="G78" i="9"/>
  <c r="I78" i="9"/>
  <c r="G79" i="9"/>
  <c r="I79" i="9"/>
  <c r="G80" i="9"/>
  <c r="I80" i="9"/>
  <c r="G81" i="9"/>
  <c r="I81" i="9"/>
  <c r="G82" i="9"/>
  <c r="I82" i="9"/>
  <c r="G83" i="9"/>
  <c r="I83" i="9"/>
  <c r="G84" i="9"/>
  <c r="I84" i="9"/>
  <c r="G85" i="9"/>
  <c r="I85" i="9"/>
  <c r="G86" i="9"/>
  <c r="I86" i="9"/>
  <c r="G87" i="9"/>
  <c r="I87" i="9"/>
  <c r="G88" i="9"/>
  <c r="I88" i="9"/>
  <c r="G89" i="9"/>
  <c r="I89" i="9"/>
  <c r="G90" i="9"/>
  <c r="I90" i="9"/>
  <c r="G91" i="9"/>
  <c r="I91" i="9"/>
  <c r="G92" i="9"/>
  <c r="I92" i="9"/>
  <c r="G93" i="9"/>
  <c r="I93" i="9"/>
  <c r="G94" i="9"/>
  <c r="I94" i="9"/>
  <c r="G95" i="9"/>
  <c r="I95" i="9"/>
  <c r="G96" i="9"/>
  <c r="I96" i="9"/>
  <c r="G97" i="9"/>
  <c r="I97" i="9"/>
  <c r="G98" i="9"/>
  <c r="I98" i="9"/>
  <c r="G99" i="9"/>
  <c r="I99" i="9"/>
  <c r="G100" i="9"/>
  <c r="I100" i="9"/>
  <c r="G101" i="9"/>
  <c r="I101" i="9"/>
  <c r="G102" i="9"/>
  <c r="I102" i="9"/>
  <c r="G103" i="9"/>
  <c r="I103" i="9"/>
  <c r="G104" i="9"/>
  <c r="I104" i="9"/>
  <c r="G105" i="9"/>
  <c r="I105" i="9"/>
  <c r="G106" i="9"/>
  <c r="I106" i="9"/>
  <c r="G107" i="9"/>
  <c r="I107" i="9"/>
  <c r="G108" i="9"/>
  <c r="I108" i="9"/>
  <c r="G109" i="9"/>
  <c r="I109" i="9"/>
  <c r="G110" i="9"/>
  <c r="I110" i="9"/>
  <c r="G111" i="9"/>
  <c r="I111" i="9"/>
  <c r="G112" i="9"/>
  <c r="I112" i="9"/>
  <c r="G113" i="9"/>
  <c r="I113" i="9"/>
  <c r="G114" i="9"/>
  <c r="I114" i="9"/>
  <c r="G115" i="9"/>
  <c r="I115" i="9"/>
  <c r="G116" i="9"/>
  <c r="I116" i="9"/>
  <c r="G117" i="9"/>
  <c r="I117" i="9"/>
  <c r="G118" i="9"/>
  <c r="I118" i="9"/>
  <c r="G119" i="9"/>
  <c r="I119" i="9"/>
  <c r="G120" i="9"/>
  <c r="I120" i="9"/>
  <c r="G121" i="9"/>
  <c r="I121" i="9"/>
  <c r="G122" i="9"/>
  <c r="I122" i="9"/>
  <c r="G123" i="9"/>
  <c r="I123" i="9"/>
  <c r="G124" i="9"/>
  <c r="I124" i="9"/>
  <c r="G125" i="9"/>
  <c r="I125" i="9"/>
  <c r="G126" i="9"/>
  <c r="I126" i="9"/>
  <c r="G127" i="9"/>
  <c r="I127" i="9"/>
  <c r="G128" i="9"/>
  <c r="I128" i="9"/>
  <c r="G129" i="9"/>
  <c r="I129" i="9"/>
  <c r="G130" i="9"/>
  <c r="I130" i="9"/>
  <c r="G131" i="9"/>
  <c r="I131" i="9"/>
  <c r="G132" i="9"/>
  <c r="I132" i="9"/>
  <c r="G133" i="9"/>
  <c r="I133" i="9"/>
  <c r="G134" i="9"/>
  <c r="I134" i="9"/>
  <c r="G135" i="9"/>
  <c r="I135" i="9"/>
  <c r="G136" i="9"/>
  <c r="I136" i="9"/>
  <c r="G137" i="9"/>
  <c r="I137" i="9"/>
  <c r="G138" i="9"/>
  <c r="I138" i="9"/>
  <c r="G139" i="9"/>
  <c r="I139" i="9"/>
  <c r="G140" i="9"/>
  <c r="I140" i="9"/>
  <c r="G141" i="9"/>
  <c r="I141" i="9"/>
  <c r="G142" i="9"/>
  <c r="I142" i="9"/>
  <c r="G143" i="9"/>
  <c r="I143" i="9"/>
  <c r="G144" i="9"/>
  <c r="I144" i="9"/>
  <c r="G145" i="9"/>
  <c r="I145" i="9"/>
  <c r="G146" i="9"/>
  <c r="I146" i="9"/>
  <c r="G147" i="9"/>
  <c r="I147" i="9"/>
  <c r="G148" i="9"/>
  <c r="I148" i="9"/>
  <c r="G149" i="9"/>
  <c r="I149" i="9"/>
  <c r="G150" i="9"/>
  <c r="I150" i="9"/>
  <c r="G151" i="9"/>
  <c r="I151" i="9"/>
  <c r="G152" i="9"/>
  <c r="I152" i="9"/>
  <c r="G153" i="9"/>
  <c r="I153" i="9"/>
  <c r="G154" i="9"/>
  <c r="I154" i="9"/>
  <c r="G155" i="9"/>
  <c r="I155" i="9"/>
  <c r="G156" i="9"/>
  <c r="I156" i="9"/>
  <c r="G157" i="9"/>
  <c r="I157" i="9"/>
  <c r="G158" i="9"/>
  <c r="I158" i="9"/>
  <c r="G159" i="9"/>
  <c r="I159" i="9"/>
  <c r="G160" i="9"/>
  <c r="I160" i="9"/>
  <c r="G161" i="9"/>
  <c r="I161" i="9"/>
  <c r="G162" i="9"/>
  <c r="I162" i="9"/>
  <c r="G163" i="9"/>
  <c r="I163" i="9"/>
  <c r="G164" i="9"/>
  <c r="I164" i="9"/>
  <c r="G165" i="9"/>
  <c r="I165" i="9"/>
  <c r="G166" i="9"/>
  <c r="I166" i="9"/>
  <c r="G167" i="9"/>
  <c r="I167" i="9"/>
  <c r="G168" i="9"/>
  <c r="I168" i="9"/>
  <c r="G169" i="9"/>
  <c r="I169" i="9"/>
  <c r="G170" i="9"/>
  <c r="I170" i="9"/>
  <c r="G171" i="9"/>
  <c r="I171" i="9"/>
  <c r="G172" i="9"/>
  <c r="I172" i="9"/>
  <c r="G173" i="9"/>
  <c r="I173" i="9"/>
  <c r="G174" i="9"/>
  <c r="I174" i="9"/>
  <c r="G175" i="9"/>
  <c r="I175" i="9"/>
  <c r="G176" i="9"/>
  <c r="I176" i="9"/>
  <c r="G177" i="9"/>
  <c r="I177" i="9"/>
  <c r="G178" i="9"/>
  <c r="I178" i="9"/>
  <c r="G179" i="9"/>
  <c r="I179" i="9"/>
  <c r="G180" i="9"/>
  <c r="I180" i="9"/>
  <c r="G181" i="9"/>
  <c r="I181" i="9"/>
  <c r="G182" i="9"/>
  <c r="I182" i="9"/>
  <c r="G183" i="9"/>
  <c r="I183" i="9"/>
  <c r="G184" i="9"/>
  <c r="I184" i="9"/>
  <c r="G185" i="9"/>
  <c r="I185" i="9"/>
  <c r="G186" i="9"/>
  <c r="I186" i="9"/>
  <c r="G187" i="9"/>
  <c r="I187" i="9"/>
  <c r="G188" i="9"/>
  <c r="I188" i="9"/>
  <c r="G189" i="9"/>
  <c r="I189" i="9"/>
  <c r="G190" i="9"/>
  <c r="I190" i="9"/>
  <c r="G191" i="9"/>
  <c r="I191" i="9"/>
  <c r="G192" i="9"/>
  <c r="I192" i="9"/>
  <c r="G193" i="9"/>
  <c r="I193" i="9"/>
  <c r="G194" i="9"/>
  <c r="I194" i="9"/>
  <c r="G195" i="9"/>
  <c r="I195" i="9"/>
  <c r="G196" i="9"/>
  <c r="I196" i="9"/>
  <c r="G197" i="9"/>
  <c r="I197" i="9"/>
  <c r="G198" i="9"/>
  <c r="I198" i="9"/>
  <c r="G199" i="9"/>
  <c r="I199" i="9"/>
  <c r="G200" i="9"/>
  <c r="I200" i="9"/>
  <c r="G201" i="9"/>
  <c r="I201" i="9"/>
  <c r="G202" i="9"/>
  <c r="I202" i="9"/>
  <c r="G203" i="9"/>
  <c r="I203" i="9"/>
  <c r="G204" i="9"/>
  <c r="I204" i="9"/>
  <c r="G205" i="9"/>
  <c r="I205" i="9"/>
  <c r="G206" i="9"/>
  <c r="I206" i="9"/>
  <c r="G207" i="9"/>
  <c r="I207" i="9"/>
  <c r="G208" i="9"/>
  <c r="I208" i="9"/>
  <c r="G209" i="9"/>
  <c r="I209" i="9"/>
  <c r="G210" i="9"/>
  <c r="I210" i="9"/>
  <c r="G211" i="9"/>
  <c r="I211" i="9"/>
  <c r="G212" i="9"/>
  <c r="I212" i="9"/>
  <c r="G213" i="9"/>
  <c r="I213" i="9"/>
  <c r="G214" i="9"/>
  <c r="I214" i="9"/>
  <c r="G215" i="9"/>
  <c r="I215" i="9"/>
  <c r="G216" i="9"/>
  <c r="I216" i="9"/>
  <c r="G217" i="9"/>
  <c r="I217" i="9"/>
  <c r="G218" i="9"/>
  <c r="I218" i="9"/>
  <c r="G22" i="3"/>
  <c r="I22" i="3"/>
  <c r="G23" i="3"/>
  <c r="I23" i="3"/>
  <c r="G24" i="3"/>
  <c r="I24" i="3"/>
  <c r="G25" i="3"/>
  <c r="I25" i="3"/>
  <c r="G26" i="3"/>
  <c r="I26" i="3"/>
  <c r="G27" i="3"/>
  <c r="I27" i="3"/>
  <c r="G28" i="3"/>
  <c r="I28" i="3"/>
  <c r="G29" i="3"/>
  <c r="I29" i="3"/>
  <c r="G30" i="3"/>
  <c r="I30" i="3"/>
  <c r="G31" i="3"/>
  <c r="I31" i="3"/>
  <c r="G32" i="3"/>
  <c r="I32" i="3"/>
  <c r="G33" i="3"/>
  <c r="I33" i="3"/>
  <c r="G34" i="3"/>
  <c r="I34" i="3"/>
  <c r="G35" i="3"/>
  <c r="I35" i="3"/>
  <c r="G36" i="3"/>
  <c r="I36" i="3"/>
  <c r="G37" i="3"/>
  <c r="I37" i="3"/>
  <c r="G38" i="3"/>
  <c r="I38" i="3"/>
  <c r="G39" i="3"/>
  <c r="I39" i="3"/>
  <c r="G40" i="3"/>
  <c r="I40" i="3"/>
  <c r="G41" i="3"/>
  <c r="I41" i="3"/>
  <c r="G42" i="3"/>
  <c r="I42" i="3"/>
  <c r="G43" i="3"/>
  <c r="I43" i="3"/>
  <c r="G44" i="3"/>
  <c r="I44" i="3"/>
  <c r="G45" i="3"/>
  <c r="I45" i="3"/>
  <c r="G46" i="3"/>
  <c r="I46" i="3"/>
  <c r="G47" i="3"/>
  <c r="I47" i="3"/>
  <c r="G48" i="3"/>
  <c r="I48" i="3"/>
  <c r="G49" i="3"/>
  <c r="I49" i="3"/>
  <c r="G50" i="3"/>
  <c r="I50" i="3"/>
  <c r="G51" i="3"/>
  <c r="I51" i="3"/>
  <c r="G52" i="3"/>
  <c r="I52" i="3"/>
  <c r="G53" i="3"/>
  <c r="I53" i="3"/>
  <c r="G54" i="3"/>
  <c r="I54" i="3"/>
  <c r="G55" i="3"/>
  <c r="I55" i="3"/>
  <c r="G56" i="3"/>
  <c r="I56" i="3"/>
  <c r="G57" i="3"/>
  <c r="I57" i="3"/>
  <c r="G58" i="3"/>
  <c r="I58" i="3"/>
  <c r="G59" i="3"/>
  <c r="I59" i="3"/>
  <c r="G60" i="3"/>
  <c r="I60" i="3"/>
  <c r="G61" i="3"/>
  <c r="I61" i="3"/>
  <c r="G62" i="3"/>
  <c r="I62" i="3"/>
  <c r="G63" i="3"/>
  <c r="I63" i="3"/>
  <c r="G64" i="3"/>
  <c r="I64" i="3"/>
  <c r="G65" i="3"/>
  <c r="I65" i="3"/>
  <c r="G66" i="3"/>
  <c r="I66" i="3"/>
  <c r="G67" i="3"/>
  <c r="I67" i="3"/>
  <c r="G68" i="3"/>
  <c r="I68" i="3"/>
  <c r="G69" i="3"/>
  <c r="I69" i="3"/>
  <c r="G70" i="3"/>
  <c r="I70" i="3"/>
  <c r="G71" i="3"/>
  <c r="I71" i="3"/>
  <c r="G72" i="3"/>
  <c r="I72" i="3"/>
  <c r="G73" i="3"/>
  <c r="I73" i="3"/>
  <c r="G74" i="3"/>
  <c r="I74" i="3"/>
  <c r="G75" i="3"/>
  <c r="I75" i="3"/>
  <c r="G76" i="3"/>
  <c r="I76" i="3"/>
  <c r="G77" i="3"/>
  <c r="I77" i="3"/>
  <c r="G78" i="3"/>
  <c r="I78" i="3"/>
  <c r="G79" i="3"/>
  <c r="I79" i="3"/>
  <c r="G80" i="3"/>
  <c r="I80" i="3"/>
  <c r="G81" i="3"/>
  <c r="I81" i="3"/>
  <c r="G82" i="3"/>
  <c r="I82" i="3"/>
  <c r="G83" i="3"/>
  <c r="I83" i="3"/>
  <c r="G84" i="3"/>
  <c r="I84" i="3"/>
  <c r="G85" i="3"/>
  <c r="I85" i="3"/>
  <c r="G86" i="3"/>
  <c r="I86" i="3"/>
  <c r="G87" i="3"/>
  <c r="I87" i="3"/>
  <c r="G88" i="3"/>
  <c r="I88" i="3"/>
  <c r="G89" i="3"/>
  <c r="I89" i="3"/>
  <c r="G90" i="3"/>
  <c r="I90" i="3"/>
  <c r="G91" i="3"/>
  <c r="I91" i="3"/>
  <c r="G92" i="3"/>
  <c r="I92" i="3"/>
  <c r="G93" i="3"/>
  <c r="I93" i="3"/>
  <c r="G94" i="3"/>
  <c r="I94" i="3"/>
  <c r="G95" i="3"/>
  <c r="I95" i="3"/>
  <c r="G96" i="3"/>
  <c r="I96" i="3"/>
  <c r="G97" i="3"/>
  <c r="I97" i="3"/>
  <c r="G98" i="3"/>
  <c r="I98" i="3"/>
  <c r="G99" i="3"/>
  <c r="I99" i="3"/>
  <c r="G100" i="3"/>
  <c r="I100" i="3"/>
  <c r="G101" i="3"/>
  <c r="I101" i="3"/>
  <c r="G102" i="3"/>
  <c r="I102" i="3"/>
  <c r="G103" i="3"/>
  <c r="I103" i="3"/>
  <c r="G104" i="3"/>
  <c r="I104" i="3"/>
  <c r="G105" i="3"/>
  <c r="I105" i="3"/>
  <c r="G106" i="3"/>
  <c r="I106" i="3"/>
  <c r="G107" i="3"/>
  <c r="I107" i="3"/>
  <c r="G108" i="3"/>
  <c r="I108" i="3"/>
  <c r="G109" i="3"/>
  <c r="I109" i="3"/>
  <c r="G110" i="3"/>
  <c r="I110" i="3"/>
  <c r="G111" i="3"/>
  <c r="I111" i="3"/>
  <c r="G112" i="3"/>
  <c r="I112" i="3"/>
  <c r="G113" i="3"/>
  <c r="I113" i="3"/>
  <c r="G114" i="3"/>
  <c r="I114" i="3"/>
  <c r="G115" i="3"/>
  <c r="I115" i="3"/>
  <c r="G116" i="3"/>
  <c r="I116" i="3"/>
  <c r="G117" i="3"/>
  <c r="I117" i="3"/>
  <c r="G118" i="3"/>
  <c r="I118" i="3"/>
  <c r="G119" i="3"/>
  <c r="I119" i="3"/>
  <c r="G120" i="3"/>
  <c r="I120" i="3"/>
  <c r="G121" i="3"/>
  <c r="I121" i="3"/>
  <c r="G122" i="3"/>
  <c r="I122" i="3"/>
  <c r="G123" i="3"/>
  <c r="I123" i="3"/>
  <c r="G124" i="3"/>
  <c r="I124" i="3"/>
  <c r="G125" i="3"/>
  <c r="I125" i="3"/>
  <c r="G126" i="3"/>
  <c r="I126" i="3"/>
  <c r="G127" i="3"/>
  <c r="I127" i="3"/>
  <c r="G128" i="3"/>
  <c r="I128" i="3"/>
  <c r="G129" i="3"/>
  <c r="I129" i="3"/>
  <c r="G130" i="3"/>
  <c r="I130" i="3"/>
  <c r="G131" i="3"/>
  <c r="I131" i="3"/>
  <c r="G132" i="3"/>
  <c r="I132" i="3"/>
  <c r="G133" i="3"/>
  <c r="I133" i="3"/>
  <c r="G134" i="3"/>
  <c r="I134" i="3"/>
  <c r="G135" i="3"/>
  <c r="I135" i="3"/>
  <c r="G136" i="3"/>
  <c r="I136" i="3"/>
  <c r="G137" i="3"/>
  <c r="I137" i="3"/>
  <c r="G138" i="3"/>
  <c r="I138" i="3"/>
  <c r="G139" i="3"/>
  <c r="I139" i="3"/>
  <c r="G140" i="3"/>
  <c r="I140" i="3"/>
  <c r="G141" i="3"/>
  <c r="I141" i="3"/>
  <c r="G142" i="3"/>
  <c r="I142" i="3"/>
  <c r="G143" i="3"/>
  <c r="I143" i="3"/>
  <c r="G144" i="3"/>
  <c r="I144" i="3"/>
  <c r="G145" i="3"/>
  <c r="I145" i="3"/>
  <c r="G146" i="3"/>
  <c r="I146" i="3"/>
  <c r="G147" i="3"/>
  <c r="I147" i="3"/>
  <c r="G148" i="3"/>
  <c r="I148" i="3"/>
  <c r="G149" i="3"/>
  <c r="I149" i="3"/>
  <c r="G150" i="3"/>
  <c r="I150" i="3"/>
  <c r="G151" i="3"/>
  <c r="I151" i="3"/>
  <c r="G152" i="3"/>
  <c r="I152" i="3"/>
  <c r="G153" i="3"/>
  <c r="I153" i="3"/>
  <c r="G154" i="3"/>
  <c r="I154" i="3"/>
  <c r="G155" i="3"/>
  <c r="I155" i="3"/>
  <c r="G156" i="3"/>
  <c r="I156" i="3"/>
  <c r="G157" i="3"/>
  <c r="I157" i="3"/>
  <c r="G158" i="3"/>
  <c r="I158" i="3"/>
  <c r="G159" i="3"/>
  <c r="I159" i="3"/>
  <c r="G160" i="3"/>
  <c r="I160" i="3"/>
  <c r="G161" i="3"/>
  <c r="I161" i="3"/>
  <c r="G162" i="3"/>
  <c r="I162" i="3"/>
  <c r="G163" i="3"/>
  <c r="I163" i="3"/>
  <c r="G164" i="3"/>
  <c r="I164" i="3"/>
  <c r="G165" i="3"/>
  <c r="I165" i="3"/>
  <c r="G166" i="3"/>
  <c r="I166" i="3"/>
  <c r="G167" i="3"/>
  <c r="I167" i="3"/>
  <c r="G168" i="3"/>
  <c r="I168" i="3"/>
  <c r="G169" i="3"/>
  <c r="I169" i="3"/>
  <c r="G170" i="3"/>
  <c r="I170" i="3"/>
  <c r="G171" i="3"/>
  <c r="I171" i="3"/>
  <c r="G172" i="3"/>
  <c r="I172" i="3"/>
  <c r="G173" i="3"/>
  <c r="I173" i="3"/>
  <c r="G174" i="3"/>
  <c r="I174" i="3"/>
  <c r="G175" i="3"/>
  <c r="I175" i="3"/>
  <c r="G176" i="3"/>
  <c r="I176" i="3"/>
  <c r="G177" i="3"/>
  <c r="I177" i="3"/>
  <c r="G178" i="3"/>
  <c r="I178" i="3"/>
  <c r="G179" i="3"/>
  <c r="I179" i="3"/>
  <c r="G180" i="3"/>
  <c r="I180" i="3"/>
  <c r="G181" i="3"/>
  <c r="I181" i="3"/>
  <c r="G182" i="3"/>
  <c r="I182" i="3"/>
  <c r="G183" i="3"/>
  <c r="I183" i="3"/>
  <c r="G184" i="3"/>
  <c r="I184" i="3"/>
  <c r="G185" i="3"/>
  <c r="I185" i="3"/>
  <c r="G186" i="3"/>
  <c r="I186" i="3"/>
  <c r="G187" i="3"/>
  <c r="I187" i="3"/>
  <c r="G188" i="3"/>
  <c r="I188" i="3"/>
  <c r="G189" i="3"/>
  <c r="I189" i="3"/>
  <c r="G190" i="3"/>
  <c r="I190" i="3"/>
  <c r="G191" i="3"/>
  <c r="I191" i="3"/>
  <c r="G192" i="3"/>
  <c r="I192" i="3"/>
  <c r="G193" i="3"/>
  <c r="I193" i="3"/>
  <c r="G194" i="3"/>
  <c r="I194" i="3"/>
  <c r="G195" i="3"/>
  <c r="I195" i="3"/>
  <c r="G196" i="3"/>
  <c r="I196" i="3"/>
  <c r="G197" i="3"/>
  <c r="I197" i="3"/>
  <c r="G198" i="3"/>
  <c r="I198" i="3"/>
  <c r="G199" i="3"/>
  <c r="I199" i="3"/>
  <c r="G200" i="3"/>
  <c r="I200" i="3"/>
  <c r="G201" i="3"/>
  <c r="I201" i="3"/>
  <c r="G202" i="3"/>
  <c r="I202" i="3"/>
  <c r="G203" i="3"/>
  <c r="I203" i="3"/>
  <c r="G204" i="3"/>
  <c r="I204" i="3"/>
  <c r="G205" i="3"/>
  <c r="I205" i="3"/>
  <c r="G206" i="3"/>
  <c r="I206" i="3"/>
  <c r="G207" i="3"/>
  <c r="I207" i="3"/>
  <c r="G208" i="3"/>
  <c r="I208" i="3"/>
  <c r="G209" i="3"/>
  <c r="I209" i="3"/>
  <c r="G210" i="3"/>
  <c r="I210" i="3"/>
  <c r="G211" i="3"/>
  <c r="I211" i="3"/>
  <c r="G212" i="3"/>
  <c r="I212" i="3"/>
  <c r="G213" i="3"/>
  <c r="I213" i="3"/>
  <c r="G214" i="3"/>
  <c r="I214" i="3"/>
  <c r="G215" i="3"/>
  <c r="I215" i="3"/>
  <c r="G216" i="3"/>
  <c r="I216" i="3"/>
  <c r="G217" i="3"/>
  <c r="I217" i="3"/>
  <c r="G218" i="3"/>
  <c r="I218" i="3"/>
  <c r="G219" i="3"/>
  <c r="I219" i="3"/>
  <c r="G220" i="3"/>
  <c r="I220" i="3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1" i="8"/>
  <c r="X22" i="8"/>
  <c r="X23" i="8"/>
  <c r="X24" i="8"/>
  <c r="X25" i="8"/>
  <c r="X26" i="8"/>
  <c r="X27" i="8"/>
  <c r="X28" i="8"/>
  <c r="X29" i="8"/>
  <c r="X30" i="8"/>
  <c r="X31" i="8"/>
  <c r="X32" i="8"/>
  <c r="X33" i="8"/>
  <c r="X34" i="8"/>
  <c r="X35" i="8"/>
  <c r="X36" i="8"/>
  <c r="X37" i="8"/>
  <c r="X38" i="8"/>
  <c r="X39" i="8"/>
  <c r="X40" i="8"/>
  <c r="X41" i="8"/>
  <c r="X42" i="8"/>
  <c r="X43" i="8"/>
  <c r="X44" i="8"/>
  <c r="X45" i="8"/>
  <c r="X46" i="8"/>
  <c r="X47" i="8"/>
  <c r="X48" i="8"/>
  <c r="X49" i="8"/>
  <c r="X50" i="8"/>
  <c r="X51" i="8"/>
  <c r="X52" i="8"/>
  <c r="X53" i="8"/>
  <c r="X54" i="8"/>
  <c r="X55" i="8"/>
  <c r="X56" i="8"/>
  <c r="X57" i="8"/>
  <c r="X58" i="8"/>
  <c r="X59" i="8"/>
  <c r="X60" i="8"/>
  <c r="X61" i="8"/>
  <c r="X62" i="8"/>
  <c r="X63" i="8"/>
  <c r="X64" i="8"/>
  <c r="X65" i="8"/>
  <c r="X66" i="8"/>
  <c r="X67" i="8"/>
  <c r="X68" i="8"/>
  <c r="X69" i="8"/>
  <c r="X70" i="8"/>
  <c r="X71" i="8"/>
  <c r="X72" i="8"/>
  <c r="X73" i="8"/>
  <c r="X74" i="8"/>
  <c r="X75" i="8"/>
  <c r="X76" i="8"/>
  <c r="X77" i="8"/>
  <c r="X78" i="8"/>
  <c r="X79" i="8"/>
  <c r="X80" i="8"/>
  <c r="X81" i="8"/>
  <c r="X82" i="8"/>
  <c r="X83" i="8"/>
  <c r="X84" i="8"/>
  <c r="X85" i="8"/>
  <c r="X86" i="8"/>
  <c r="X87" i="8"/>
  <c r="X88" i="8"/>
  <c r="X89" i="8"/>
  <c r="X90" i="8"/>
  <c r="X91" i="8"/>
  <c r="X92" i="8"/>
  <c r="X93" i="8"/>
  <c r="X94" i="8"/>
  <c r="X95" i="8"/>
  <c r="X96" i="8"/>
  <c r="X97" i="8"/>
  <c r="X98" i="8"/>
  <c r="X99" i="8"/>
  <c r="X100" i="8"/>
  <c r="X101" i="8"/>
  <c r="X102" i="8"/>
  <c r="X103" i="8"/>
  <c r="X104" i="8"/>
  <c r="X105" i="8"/>
  <c r="X106" i="8"/>
  <c r="X107" i="8"/>
  <c r="X108" i="8"/>
  <c r="X109" i="8"/>
  <c r="X110" i="8"/>
  <c r="X111" i="8"/>
  <c r="X112" i="8"/>
  <c r="X113" i="8"/>
  <c r="X114" i="8"/>
  <c r="X115" i="8"/>
  <c r="X116" i="8"/>
  <c r="X117" i="8"/>
  <c r="X118" i="8"/>
  <c r="X119" i="8"/>
  <c r="X120" i="8"/>
  <c r="X121" i="8"/>
  <c r="X122" i="8"/>
  <c r="X123" i="8"/>
  <c r="X124" i="8"/>
  <c r="X125" i="8"/>
  <c r="X126" i="8"/>
  <c r="X127" i="8"/>
  <c r="X128" i="8"/>
  <c r="X129" i="8"/>
  <c r="X130" i="8"/>
  <c r="X131" i="8"/>
  <c r="X132" i="8"/>
  <c r="X133" i="8"/>
  <c r="X134" i="8"/>
  <c r="X135" i="8"/>
  <c r="X136" i="8"/>
  <c r="X137" i="8"/>
  <c r="X138" i="8"/>
  <c r="X139" i="8"/>
  <c r="X140" i="8"/>
  <c r="X141" i="8"/>
  <c r="X142" i="8"/>
  <c r="X143" i="8"/>
  <c r="X144" i="8"/>
  <c r="X145" i="8"/>
  <c r="X146" i="8"/>
  <c r="X147" i="8"/>
  <c r="X148" i="8"/>
  <c r="X149" i="8"/>
  <c r="X150" i="8"/>
  <c r="X151" i="8"/>
  <c r="X152" i="8"/>
  <c r="X153" i="8"/>
  <c r="X154" i="8"/>
  <c r="X155" i="8"/>
  <c r="X156" i="8"/>
  <c r="X157" i="8"/>
  <c r="X158" i="8"/>
  <c r="X159" i="8"/>
  <c r="X160" i="8"/>
  <c r="X161" i="8"/>
  <c r="X162" i="8"/>
  <c r="X163" i="8"/>
  <c r="X164" i="8"/>
  <c r="X165" i="8"/>
  <c r="X166" i="8"/>
  <c r="X167" i="8"/>
  <c r="X168" i="8"/>
  <c r="X169" i="8"/>
  <c r="X170" i="8"/>
  <c r="X171" i="8"/>
  <c r="X172" i="8"/>
  <c r="X173" i="8"/>
  <c r="X174" i="8"/>
  <c r="X175" i="8"/>
  <c r="X176" i="8"/>
  <c r="X177" i="8"/>
  <c r="X178" i="8"/>
  <c r="X179" i="8"/>
  <c r="X180" i="8"/>
  <c r="X181" i="8"/>
  <c r="X182" i="8"/>
  <c r="X183" i="8"/>
  <c r="X184" i="8"/>
  <c r="X185" i="8"/>
  <c r="X186" i="8"/>
  <c r="X187" i="8"/>
  <c r="X188" i="8"/>
  <c r="X189" i="8"/>
  <c r="X190" i="8"/>
  <c r="X191" i="8"/>
  <c r="X192" i="8"/>
  <c r="X193" i="8"/>
  <c r="X194" i="8"/>
  <c r="X195" i="8"/>
  <c r="X196" i="8"/>
  <c r="X197" i="8"/>
  <c r="X198" i="8"/>
  <c r="X199" i="8"/>
  <c r="X200" i="8"/>
  <c r="X201" i="8"/>
  <c r="X202" i="8"/>
  <c r="X203" i="8"/>
  <c r="X204" i="8"/>
  <c r="X205" i="8"/>
  <c r="X206" i="8"/>
  <c r="X207" i="8"/>
  <c r="X208" i="8"/>
  <c r="X209" i="8"/>
  <c r="X210" i="8"/>
  <c r="X211" i="8"/>
  <c r="X212" i="8"/>
  <c r="X213" i="8"/>
  <c r="X214" i="8"/>
  <c r="X215" i="8"/>
  <c r="X216" i="8"/>
  <c r="X217" i="8"/>
  <c r="X218" i="8"/>
  <c r="X219" i="8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21" i="4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5" i="9"/>
  <c r="U56" i="9"/>
  <c r="U57" i="9"/>
  <c r="U58" i="9"/>
  <c r="U59" i="9"/>
  <c r="U60" i="9"/>
  <c r="U61" i="9"/>
  <c r="U62" i="9"/>
  <c r="U63" i="9"/>
  <c r="U64" i="9"/>
  <c r="U65" i="9"/>
  <c r="U66" i="9"/>
  <c r="U67" i="9"/>
  <c r="U68" i="9"/>
  <c r="U69" i="9"/>
  <c r="U70" i="9"/>
  <c r="U71" i="9"/>
  <c r="U72" i="9"/>
  <c r="U73" i="9"/>
  <c r="U74" i="9"/>
  <c r="U75" i="9"/>
  <c r="U76" i="9"/>
  <c r="U77" i="9"/>
  <c r="U78" i="9"/>
  <c r="U79" i="9"/>
  <c r="U80" i="9"/>
  <c r="U81" i="9"/>
  <c r="U82" i="9"/>
  <c r="U83" i="9"/>
  <c r="U84" i="9"/>
  <c r="U85" i="9"/>
  <c r="U86" i="9"/>
  <c r="U87" i="9"/>
  <c r="U88" i="9"/>
  <c r="U89" i="9"/>
  <c r="U90" i="9"/>
  <c r="U91" i="9"/>
  <c r="U92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U134" i="9"/>
  <c r="U135" i="9"/>
  <c r="U136" i="9"/>
  <c r="U137" i="9"/>
  <c r="U138" i="9"/>
  <c r="U139" i="9"/>
  <c r="U140" i="9"/>
  <c r="U141" i="9"/>
  <c r="U142" i="9"/>
  <c r="U143" i="9"/>
  <c r="U144" i="9"/>
  <c r="U145" i="9"/>
  <c r="U146" i="9"/>
  <c r="U147" i="9"/>
  <c r="U148" i="9"/>
  <c r="U149" i="9"/>
  <c r="U150" i="9"/>
  <c r="U151" i="9"/>
  <c r="U152" i="9"/>
  <c r="U153" i="9"/>
  <c r="U154" i="9"/>
  <c r="U155" i="9"/>
  <c r="U156" i="9"/>
  <c r="U157" i="9"/>
  <c r="U158" i="9"/>
  <c r="U159" i="9"/>
  <c r="U160" i="9"/>
  <c r="U161" i="9"/>
  <c r="U162" i="9"/>
  <c r="U163" i="9"/>
  <c r="U164" i="9"/>
  <c r="U165" i="9"/>
  <c r="U166" i="9"/>
  <c r="U167" i="9"/>
  <c r="U168" i="9"/>
  <c r="U169" i="9"/>
  <c r="U170" i="9"/>
  <c r="U171" i="9"/>
  <c r="U172" i="9"/>
  <c r="U173" i="9"/>
  <c r="U174" i="9"/>
  <c r="U175" i="9"/>
  <c r="U176" i="9"/>
  <c r="U177" i="9"/>
  <c r="U178" i="9"/>
  <c r="U179" i="9"/>
  <c r="U180" i="9"/>
  <c r="U181" i="9"/>
  <c r="U182" i="9"/>
  <c r="U183" i="9"/>
  <c r="U184" i="9"/>
  <c r="U185" i="9"/>
  <c r="U186" i="9"/>
  <c r="U187" i="9"/>
  <c r="U188" i="9"/>
  <c r="U189" i="9"/>
  <c r="U190" i="9"/>
  <c r="U191" i="9"/>
  <c r="U192" i="9"/>
  <c r="U193" i="9"/>
  <c r="U194" i="9"/>
  <c r="U195" i="9"/>
  <c r="U196" i="9"/>
  <c r="U197" i="9"/>
  <c r="U198" i="9"/>
  <c r="U199" i="9"/>
  <c r="U200" i="9"/>
  <c r="U201" i="9"/>
  <c r="U202" i="9"/>
  <c r="U203" i="9"/>
  <c r="U204" i="9"/>
  <c r="U205" i="9"/>
  <c r="U206" i="9"/>
  <c r="U207" i="9"/>
  <c r="U208" i="9"/>
  <c r="U209" i="9"/>
  <c r="U210" i="9"/>
  <c r="U211" i="9"/>
  <c r="U212" i="9"/>
  <c r="U213" i="9"/>
  <c r="U214" i="9"/>
  <c r="U215" i="9"/>
  <c r="U216" i="9"/>
  <c r="U217" i="9"/>
  <c r="U218" i="9"/>
  <c r="D2" i="12"/>
  <c r="O17" i="12"/>
  <c r="I18" i="12"/>
  <c r="I17" i="12"/>
  <c r="D17" i="12"/>
  <c r="O16" i="12"/>
  <c r="I16" i="12"/>
  <c r="D16" i="12"/>
  <c r="O15" i="12"/>
  <c r="U19" i="9" s="1"/>
  <c r="I15" i="12"/>
  <c r="D15" i="12"/>
  <c r="O14" i="12"/>
  <c r="I14" i="12"/>
  <c r="D14" i="12"/>
  <c r="O13" i="12"/>
  <c r="I13" i="12"/>
  <c r="D13" i="12"/>
  <c r="O12" i="12"/>
  <c r="I12" i="12"/>
  <c r="D12" i="12"/>
  <c r="O11" i="12"/>
  <c r="I11" i="12"/>
  <c r="D11" i="12"/>
  <c r="O10" i="12"/>
  <c r="I10" i="12"/>
  <c r="X20" i="8" s="1"/>
  <c r="D10" i="12"/>
  <c r="O9" i="12"/>
  <c r="I9" i="12"/>
  <c r="D9" i="12"/>
  <c r="O8" i="12"/>
  <c r="I8" i="12"/>
  <c r="D8" i="12"/>
  <c r="O7" i="12"/>
  <c r="I7" i="12"/>
  <c r="D7" i="12"/>
  <c r="O6" i="12"/>
  <c r="I6" i="12"/>
  <c r="D6" i="12"/>
  <c r="O5" i="12"/>
  <c r="Y21" i="3" s="1"/>
  <c r="I5" i="12"/>
  <c r="D5" i="12"/>
  <c r="O4" i="12"/>
  <c r="I4" i="12"/>
  <c r="D4" i="12"/>
  <c r="O3" i="12"/>
  <c r="Y22" i="3" s="1"/>
  <c r="I3" i="12"/>
  <c r="D3" i="12"/>
  <c r="O2" i="12"/>
  <c r="I2" i="12"/>
  <c r="X21" i="1" s="1"/>
  <c r="Q21" i="1"/>
  <c r="L13" i="4" l="1"/>
  <c r="G13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I21" i="4"/>
  <c r="G21" i="4"/>
  <c r="G17" i="4"/>
  <c r="G15" i="4"/>
  <c r="G11" i="4"/>
  <c r="G7" i="4"/>
  <c r="I21" i="3"/>
  <c r="I19" i="9"/>
  <c r="G19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15" i="9"/>
  <c r="G13" i="9"/>
  <c r="G12" i="9"/>
  <c r="G11" i="9"/>
  <c r="G7" i="9"/>
  <c r="L15" i="9"/>
  <c r="L13" i="9"/>
  <c r="L12" i="9"/>
  <c r="L11" i="9"/>
  <c r="G13" i="3"/>
  <c r="G21" i="3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I20" i="8"/>
  <c r="G20" i="8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21" i="1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18" i="3"/>
  <c r="G17" i="3"/>
  <c r="G15" i="3"/>
  <c r="G12" i="3"/>
  <c r="G11" i="3"/>
  <c r="G7" i="3"/>
  <c r="G16" i="8"/>
  <c r="G15" i="8"/>
  <c r="G13" i="8"/>
  <c r="G12" i="8"/>
  <c r="G11" i="8"/>
  <c r="G7" i="8"/>
  <c r="I18" i="1"/>
  <c r="G18" i="1"/>
  <c r="G16" i="1"/>
  <c r="G15" i="1"/>
  <c r="G13" i="1"/>
  <c r="G12" i="1"/>
  <c r="G11" i="1"/>
  <c r="G7" i="1"/>
  <c r="Q22" i="1"/>
  <c r="P51" i="4" l="1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Q218" i="9"/>
  <c r="Q217" i="9"/>
  <c r="Q216" i="9"/>
  <c r="Q215" i="9"/>
  <c r="Q214" i="9"/>
  <c r="Q213" i="9"/>
  <c r="Q212" i="9"/>
  <c r="Q211" i="9"/>
  <c r="Q210" i="9"/>
  <c r="Q209" i="9"/>
  <c r="Q208" i="9"/>
  <c r="Q207" i="9"/>
  <c r="Q206" i="9"/>
  <c r="Q205" i="9"/>
  <c r="Q204" i="9"/>
  <c r="Q203" i="9"/>
  <c r="Q202" i="9"/>
  <c r="Q201" i="9"/>
  <c r="Q200" i="9"/>
  <c r="Q199" i="9"/>
  <c r="Q198" i="9"/>
  <c r="Q197" i="9"/>
  <c r="Q196" i="9"/>
  <c r="Q195" i="9"/>
  <c r="Q194" i="9"/>
  <c r="Q193" i="9"/>
  <c r="Q192" i="9"/>
  <c r="Q191" i="9"/>
  <c r="Q190" i="9"/>
  <c r="Q189" i="9"/>
  <c r="Q188" i="9"/>
  <c r="Q187" i="9"/>
  <c r="Q186" i="9"/>
  <c r="Q185" i="9"/>
  <c r="Q184" i="9"/>
  <c r="Q183" i="9"/>
  <c r="Q182" i="9"/>
  <c r="Q181" i="9"/>
  <c r="Q180" i="9"/>
  <c r="Q179" i="9"/>
  <c r="Q178" i="9"/>
  <c r="Q177" i="9"/>
  <c r="Q176" i="9"/>
  <c r="Q175" i="9"/>
  <c r="Q174" i="9"/>
  <c r="Q173" i="9"/>
  <c r="Q172" i="9"/>
  <c r="Q171" i="9"/>
  <c r="Q170" i="9"/>
  <c r="Q169" i="9"/>
  <c r="Q168" i="9"/>
  <c r="Q167" i="9"/>
  <c r="Q166" i="9"/>
  <c r="Q165" i="9"/>
  <c r="Q164" i="9"/>
  <c r="Q163" i="9"/>
  <c r="Q162" i="9"/>
  <c r="Q161" i="9"/>
  <c r="Q160" i="9"/>
  <c r="Q159" i="9"/>
  <c r="Q158" i="9"/>
  <c r="Q157" i="9"/>
  <c r="Q156" i="9"/>
  <c r="Q155" i="9"/>
  <c r="Q154" i="9"/>
  <c r="Q153" i="9"/>
  <c r="Q152" i="9"/>
  <c r="Q151" i="9"/>
  <c r="Q150" i="9"/>
  <c r="Q149" i="9"/>
  <c r="Q148" i="9"/>
  <c r="Q147" i="9"/>
  <c r="Q146" i="9"/>
  <c r="Q145" i="9"/>
  <c r="Q144" i="9"/>
  <c r="Q143" i="9"/>
  <c r="Q142" i="9"/>
  <c r="Q141" i="9"/>
  <c r="Q140" i="9"/>
  <c r="Q139" i="9"/>
  <c r="Q138" i="9"/>
  <c r="Q137" i="9"/>
  <c r="Q136" i="9"/>
  <c r="Q135" i="9"/>
  <c r="Q134" i="9"/>
  <c r="Q133" i="9"/>
  <c r="Q132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Q119" i="9"/>
  <c r="Q118" i="9"/>
  <c r="Q117" i="9"/>
  <c r="Q116" i="9"/>
  <c r="Q115" i="9"/>
  <c r="Q114" i="9"/>
  <c r="Q113" i="9"/>
  <c r="Q112" i="9"/>
  <c r="Q111" i="9"/>
  <c r="Q110" i="9"/>
  <c r="Q109" i="9"/>
  <c r="Q108" i="9"/>
  <c r="Q107" i="9"/>
  <c r="Q106" i="9"/>
  <c r="Q105" i="9"/>
  <c r="Q104" i="9"/>
  <c r="Q103" i="9"/>
  <c r="Q102" i="9"/>
  <c r="Q101" i="9"/>
  <c r="Q100" i="9"/>
  <c r="Q99" i="9"/>
  <c r="Q98" i="9"/>
  <c r="Q97" i="9"/>
  <c r="Q96" i="9"/>
  <c r="Q95" i="9"/>
  <c r="Q94" i="9"/>
  <c r="Q93" i="9"/>
  <c r="Q92" i="9"/>
  <c r="Q91" i="9"/>
  <c r="Q90" i="9"/>
  <c r="Q89" i="9"/>
  <c r="Q88" i="9"/>
  <c r="Q87" i="9"/>
  <c r="Q86" i="9"/>
  <c r="Q85" i="9"/>
  <c r="Q84" i="9"/>
  <c r="Q83" i="9"/>
  <c r="Q82" i="9"/>
  <c r="Q81" i="9"/>
  <c r="Q80" i="9"/>
  <c r="Q79" i="9"/>
  <c r="Q78" i="9"/>
  <c r="Q77" i="9"/>
  <c r="Q76" i="9"/>
  <c r="Q75" i="9"/>
  <c r="Q74" i="9"/>
  <c r="Q73" i="9"/>
  <c r="Q72" i="9"/>
  <c r="Q71" i="9"/>
  <c r="Q70" i="9"/>
  <c r="Q69" i="9"/>
  <c r="Q68" i="9"/>
  <c r="Q67" i="9"/>
  <c r="Q66" i="9"/>
  <c r="Q65" i="9"/>
  <c r="Q64" i="9"/>
  <c r="Q63" i="9"/>
  <c r="Q62" i="9"/>
  <c r="Q61" i="9"/>
  <c r="Q60" i="9"/>
  <c r="Q59" i="9"/>
  <c r="Q58" i="9"/>
  <c r="Q57" i="9"/>
  <c r="Q56" i="9"/>
  <c r="Q55" i="9"/>
  <c r="Q54" i="9"/>
  <c r="Q53" i="9"/>
  <c r="Q52" i="9"/>
  <c r="Q51" i="9"/>
  <c r="Q50" i="9"/>
  <c r="Q49" i="9"/>
  <c r="Q48" i="9"/>
  <c r="Q47" i="9"/>
  <c r="Q46" i="9"/>
  <c r="Q45" i="9"/>
  <c r="Q44" i="9"/>
  <c r="Q43" i="9"/>
  <c r="Q42" i="9"/>
  <c r="Q41" i="9"/>
  <c r="Q40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1" i="3"/>
  <c r="Q219" i="8" l="1"/>
  <c r="Q218" i="8"/>
  <c r="Q217" i="8"/>
  <c r="Q216" i="8"/>
  <c r="Q215" i="8"/>
  <c r="Q214" i="8"/>
  <c r="Q213" i="8"/>
  <c r="Q212" i="8"/>
  <c r="Q211" i="8"/>
  <c r="Q210" i="8"/>
  <c r="Q209" i="8"/>
  <c r="Q208" i="8"/>
  <c r="Q207" i="8"/>
  <c r="Q206" i="8"/>
  <c r="Q205" i="8"/>
  <c r="Q204" i="8"/>
  <c r="Q203" i="8"/>
  <c r="Q202" i="8"/>
  <c r="Q201" i="8"/>
  <c r="Q200" i="8"/>
  <c r="Q199" i="8"/>
  <c r="Q198" i="8"/>
  <c r="Q197" i="8"/>
  <c r="Q196" i="8"/>
  <c r="Q195" i="8"/>
  <c r="Q194" i="8"/>
  <c r="Q193" i="8"/>
  <c r="Q192" i="8"/>
  <c r="Q191" i="8"/>
  <c r="Q190" i="8"/>
  <c r="Q189" i="8"/>
  <c r="Q188" i="8"/>
  <c r="Q187" i="8"/>
  <c r="Q186" i="8"/>
  <c r="Q185" i="8"/>
  <c r="Q184" i="8"/>
  <c r="Q183" i="8"/>
  <c r="Q182" i="8"/>
  <c r="Q181" i="8"/>
  <c r="Q180" i="8"/>
  <c r="Q179" i="8"/>
  <c r="Q178" i="8"/>
  <c r="Q177" i="8"/>
  <c r="Q176" i="8"/>
  <c r="Q175" i="8"/>
  <c r="Q174" i="8"/>
  <c r="Q173" i="8"/>
  <c r="Q172" i="8"/>
  <c r="Q171" i="8"/>
  <c r="Q170" i="8"/>
  <c r="Q169" i="8"/>
  <c r="Q168" i="8"/>
  <c r="Q167" i="8"/>
  <c r="Q166" i="8"/>
  <c r="Q165" i="8"/>
  <c r="Q164" i="8"/>
  <c r="Q163" i="8"/>
  <c r="Q162" i="8"/>
  <c r="Q161" i="8"/>
  <c r="Q160" i="8"/>
  <c r="Q159" i="8"/>
  <c r="Q158" i="8"/>
  <c r="Q157" i="8"/>
  <c r="Q156" i="8"/>
  <c r="Q155" i="8"/>
  <c r="Q154" i="8"/>
  <c r="Q153" i="8"/>
  <c r="Q152" i="8"/>
  <c r="Q151" i="8"/>
  <c r="Q150" i="8"/>
  <c r="Q149" i="8"/>
  <c r="Q148" i="8"/>
  <c r="Q147" i="8"/>
  <c r="Q146" i="8"/>
  <c r="Q145" i="8"/>
  <c r="Q144" i="8"/>
  <c r="Q143" i="8"/>
  <c r="Q142" i="8"/>
  <c r="Q141" i="8"/>
  <c r="Q140" i="8"/>
  <c r="Q139" i="8"/>
  <c r="Q138" i="8"/>
  <c r="Q137" i="8"/>
  <c r="Q136" i="8"/>
  <c r="Q135" i="8"/>
  <c r="Q134" i="8"/>
  <c r="Q133" i="8"/>
  <c r="Q132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Q119" i="8"/>
  <c r="Q118" i="8"/>
  <c r="Q117" i="8"/>
  <c r="Q116" i="8"/>
  <c r="Q115" i="8"/>
  <c r="Q114" i="8"/>
  <c r="Q113" i="8"/>
  <c r="Q112" i="8"/>
  <c r="Q111" i="8"/>
  <c r="Q110" i="8"/>
  <c r="Q109" i="8"/>
  <c r="Q108" i="8"/>
  <c r="Q107" i="8"/>
  <c r="Q106" i="8"/>
  <c r="Q105" i="8"/>
  <c r="Q104" i="8"/>
  <c r="Q103" i="8"/>
  <c r="Q102" i="8"/>
  <c r="Q101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Q87" i="8"/>
  <c r="Q86" i="8"/>
  <c r="Q85" i="8"/>
  <c r="Q84" i="8"/>
  <c r="Q83" i="8"/>
  <c r="Q82" i="8"/>
  <c r="Q81" i="8"/>
  <c r="Q80" i="8"/>
  <c r="Q79" i="8"/>
  <c r="Q78" i="8"/>
  <c r="Q77" i="8"/>
  <c r="Q76" i="8"/>
  <c r="Q75" i="8"/>
  <c r="Q74" i="8"/>
  <c r="Q73" i="8"/>
  <c r="Q72" i="8"/>
  <c r="Q71" i="8"/>
  <c r="Q70" i="8"/>
  <c r="Q69" i="8"/>
  <c r="Q68" i="8"/>
  <c r="Q67" i="8"/>
  <c r="Q66" i="8"/>
  <c r="Q65" i="8"/>
  <c r="Q64" i="8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</calcChain>
</file>

<file path=xl/sharedStrings.xml><?xml version="1.0" encoding="utf-8"?>
<sst xmlns="http://schemas.openxmlformats.org/spreadsheetml/2006/main" count="22324" uniqueCount="5647">
  <si>
    <t>Име
/Собствено, бащино и фамилно име/</t>
  </si>
  <si>
    <t>№</t>
  </si>
  <si>
    <t>ЕГН</t>
  </si>
  <si>
    <t>ДА</t>
  </si>
  <si>
    <t>Не</t>
  </si>
  <si>
    <r>
      <t>Настаняване
/</t>
    </r>
    <r>
      <rPr>
        <sz val="12"/>
        <color rgb="FF000000"/>
        <rFont val="Times New Roman"/>
        <family val="1"/>
        <charset val="204"/>
      </rPr>
      <t>Данните се попълват от Декларациите от обучените лица/</t>
    </r>
  </si>
  <si>
    <r>
      <t xml:space="preserve">Общ брой присъствени дни на лицето
</t>
    </r>
    <r>
      <rPr>
        <sz val="12"/>
        <color rgb="FF000000"/>
        <rFont val="Times New Roman"/>
        <family val="1"/>
        <charset val="204"/>
      </rPr>
      <t>/Данните се попълват от присъствената форма/</t>
    </r>
  </si>
  <si>
    <r>
      <t xml:space="preserve">Общ брой учебни часове на лицето
</t>
    </r>
    <r>
      <rPr>
        <sz val="12"/>
        <color rgb="FF000000"/>
        <rFont val="Times New Roman"/>
        <family val="1"/>
        <charset val="204"/>
      </rPr>
      <t>/Данните се попълват от присъствената форма/</t>
    </r>
  </si>
  <si>
    <t>Специализиран курс за придобиване на правоспособност за работа със земеделска и горска техника за следните категории: Твк, Твк-3 и Тпс (въжени линии) с минимална продължителност 100 учебни часа:</t>
  </si>
  <si>
    <t>Специализиран курс за придобиване на правоспособност за работа със земеделска и горска техника за следната категория: Тпс (вертикални и/или хоризонтални банцизи) с минимална продължителност 87 учебни часа:</t>
  </si>
  <si>
    <t>Специализиран курс за придобиване на правоспособност за работа със земеделска и горска техника за следните категории: Твк-М и Твк-Г с минимална продължителност 75 учебни часа:</t>
  </si>
  <si>
    <t>Специализиран курс за придобиване на правоспособност за работа със земеделска и горска техника за следната категория: Тпс (моторни триони и храсторези) с минимална продължителност 54 учебни часа:</t>
  </si>
  <si>
    <t>Курс с минимална продължителност 50 учебни часа:</t>
  </si>
  <si>
    <t>Курс с минимална продължителност 150 учебни часа:</t>
  </si>
  <si>
    <r>
      <t xml:space="preserve"> Вечери 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</si>
  <si>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t>Процент часове, в които е участвало лицето</t>
  </si>
  <si>
    <t>Присъствено</t>
  </si>
  <si>
    <t>Хибридно</t>
  </si>
  <si>
    <t>Без разходи за нощувки и вечери -150 уч</t>
  </si>
  <si>
    <t>Без разходи за нощувки, вечери, обеди и кафе паузи -150 уч</t>
  </si>
  <si>
    <t>Без разходи за настаняване, изхранване, пътуване и транспорт -150 уч</t>
  </si>
  <si>
    <t>Хибридно обучение без разходи за нощувки и вечери -150 уч</t>
  </si>
  <si>
    <t>Хибридно обучение без разходи за нощувки, вечери, обеди и кафе паузи - 150 уч</t>
  </si>
  <si>
    <t>Хибридно обучение без включени разходи свързани с осигуряване на настаняване, изхранване, пътуване и транспорт - 150 уч</t>
  </si>
  <si>
    <t>Без разходи за нощувки и вечери - 50 уч</t>
  </si>
  <si>
    <t>Без разходи за нощувки, вечери, обеди и кафе паузи - 50 уч</t>
  </si>
  <si>
    <t>Без разходи за  настаняване, изхранване, пътуване и транспорт - 50 уч</t>
  </si>
  <si>
    <t>Хибридно обучение без разходи за нощувки и вечери - 50 уч</t>
  </si>
  <si>
    <t>Хибридно обучение без разходи за нощувки, вечери, обеди и кафе паузи - 50 уч</t>
  </si>
  <si>
    <t>Хибридно обучение без разходи за осигуряване на настаняване, изхранване, пътуване и транспорт -50 уч</t>
  </si>
  <si>
    <t>Хибридно обучение с настаняване, изхранване, пътуване и транспорт -150 уч</t>
  </si>
  <si>
    <t>Хибридно обучение с настаняване, изхранване, пътуване и транспорт - 50 уч</t>
  </si>
  <si>
    <t>Осигурено настаняване, изхранване, пътуване и транспорт -150 уч</t>
  </si>
  <si>
    <t>Осигурено настаняване, изхранване, пътуване и транспорт - 50 уч</t>
  </si>
  <si>
    <t>Осигурено настаняване, изхранване, пътуване и транспорт - 100 уч</t>
  </si>
  <si>
    <t>Осигурено настаняване, изхранване, пътуване и транспорт - 87 уч</t>
  </si>
  <si>
    <t>Без разходи за нощувки и вечери - 100 уч</t>
  </si>
  <si>
    <t>Без разходи за нощувки и вечери - 87 уч</t>
  </si>
  <si>
    <t>Без разходи за нощувки, вечери, обеди и кафе паузи - 87 уч</t>
  </si>
  <si>
    <t>Без разходи за настаняване, изхранване, пътуване и транспорт - 87 уч</t>
  </si>
  <si>
    <t>Осигурено настаняване, изхранване, пътуване и транспорт - 75 уч</t>
  </si>
  <si>
    <t>Без разходи за нощувки и вечери - 75 уч</t>
  </si>
  <si>
    <t>Без разходи за нощувки, вечери, обеди и кафе паузи - 75 уч</t>
  </si>
  <si>
    <t>Без разходи свързани за настаняване, изхранване, пътуване и транспорт - 75 уч</t>
  </si>
  <si>
    <t>Без разходи за настаняване, изхранване, пътуване и транспорт - 100 уч</t>
  </si>
  <si>
    <t>Лв. за едно лице</t>
  </si>
  <si>
    <t>Онлайн</t>
  </si>
  <si>
    <t>Твк</t>
  </si>
  <si>
    <r>
      <t>с посещение на база/и за практическо обучение и с включени разходи свързани с осигуряване на настаняване, изхранване, пътуване и транспорт</t>
    </r>
    <r>
      <rPr>
        <sz val="11"/>
        <color theme="1"/>
        <rFont val="Calibri"/>
        <family val="2"/>
        <charset val="204"/>
        <scheme val="minor"/>
      </rPr>
      <t xml:space="preserve"> - 18 уч</t>
    </r>
  </si>
  <si>
    <t>без посещение на база/и за практическо обучение и с включени разходи свързани с осигуряване на настаняване, изхранване, пътуване и транспорт - 18 уч</t>
  </si>
  <si>
    <t>с посещение на база/и за практическо обучение и без разходи за нощувки и вечери - 18 уч</t>
  </si>
  <si>
    <t>без посещение на база/и за практическо обучение и без разходи за нощувки и вечери - 18 уч</t>
  </si>
  <si>
    <t>с посещение на база/и за практическо обучение и без разходи за нощувки, вечери, обеди и кафе паузи - 18 уч</t>
  </si>
  <si>
    <t>при присъствено обучение без посещение на база/и за практическо обучение и без разходи за нощувки, вечери, обеди и кафе паузи - 18 уч</t>
  </si>
  <si>
    <t>Семинар с минимална продължителност 18 учебни часа</t>
  </si>
  <si>
    <t>Семинар с минимална продължителност 8 учебни часа</t>
  </si>
  <si>
    <t>Хибридно обучение с посещение на база/и за практическо обучение и с включени разходи свързани с осигуряване на изхранване, пътуване и транспорт - 18 уч</t>
  </si>
  <si>
    <t>Хибридно обучение без посещение на база/и за практическо обучение и с включени разходи свързани с осигуряване на изхранване, пътуване и транспорт - 18 уч</t>
  </si>
  <si>
    <t>Хибридно обучение с посещение на база/и за практическо обучение и без разходи за обеди и кафе паузи - 18 уч</t>
  </si>
  <si>
    <t>Хибридно обучение без посещение на база/и за практическо обучение и без разходи за обеди и кафе паузи - 18 уч</t>
  </si>
  <si>
    <t>Хибридно обучение без разходи за изхранване, пътуване и транспорт - 18 уч</t>
  </si>
  <si>
    <t>Семинари 8 и 18 учебни часа</t>
  </si>
  <si>
    <t>Курсове 50 и 150 учебни часа</t>
  </si>
  <si>
    <t>Тема…………………………………………………………………</t>
  </si>
  <si>
    <t>Да</t>
  </si>
  <si>
    <t>Неприложимо при онлайн обучение</t>
  </si>
  <si>
    <t>Учебни часове на курса</t>
  </si>
  <si>
    <t>/посочва се дейността и темата на обучението съгласно административния договор/</t>
  </si>
  <si>
    <t>Учебни часове на семинара</t>
  </si>
  <si>
    <t>Учебни часове на обучението</t>
  </si>
  <si>
    <t>Без разходи за нощувки и вечери, обеди и кафе паузи  - 100 уч</t>
  </si>
  <si>
    <t>Без разходи за настаняване, изхранване, пътуване и транспорт - 18 уч</t>
  </si>
  <si>
    <t>При онлайн обучение - 18 уч</t>
  </si>
  <si>
    <t>Без разходи за обеди и кафе паузи - 8 уч</t>
  </si>
  <si>
    <t>Осигурено настаняване, изхранване, пътуване и транспорт - 54 уч</t>
  </si>
  <si>
    <t>Без разходи за нощувки и вечери - 54 уч</t>
  </si>
  <si>
    <t>Без разходи за нощувки, вечери, обеди и кафе паузи - 54 уч</t>
  </si>
  <si>
    <t>Без разходи за настаняване, изхранване, пътуване и транспорт - 54 уч</t>
  </si>
  <si>
    <t>ПОЛЕТАТА В СИВО НЕ СЕ ПОПЪЛВАТ!!!!</t>
  </si>
  <si>
    <t>Размер на разхода подлежащ на заявяване, съгласно изпълнените елементи</t>
  </si>
  <si>
    <t>Онлайн обучение - 50 уч</t>
  </si>
  <si>
    <t>Онлайн обучение - 8 уч</t>
  </si>
  <si>
    <t>Начална дата на обучението:</t>
  </si>
  <si>
    <t>Минимална продължителност на обучението в дни съгласно условията за кандидатстване:</t>
  </si>
  <si>
    <t>Минимален брой присъствени дни при хибридно обучение съгласно условията за кандидатстване:</t>
  </si>
  <si>
    <t>Минимален брой нощувки, съгласно продължителността на обучението и условията за кандидатстване</t>
  </si>
  <si>
    <t>Минимален брой обяди, съгласно продължителността на обучението и условията за кандидатстване</t>
  </si>
  <si>
    <t>Минимален брой кафе паузи, съгласно продължителността на обучението и условията за кандидатстване</t>
  </si>
  <si>
    <r>
      <t xml:space="preserve">Kафе паузи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</si>
  <si>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r>
      <t xml:space="preserve">Кафе паузи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</si>
  <si>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r>
      <t xml:space="preserve"> Обяди
</t>
    </r>
    <r>
      <rPr>
        <sz val="12"/>
        <color rgb="FF000000"/>
        <rFont val="Times New Roman"/>
        <family val="1"/>
        <charset val="204"/>
      </rPr>
      <t>/Данните се попълват от Декларациите от обучените лица/</t>
    </r>
  </si>
  <si>
    <t>Минимален брой вечери, съгласно продължителността на обучението и условията за кандидатстване</t>
  </si>
  <si>
    <t>ЕЛЕМЕНТИ</t>
  </si>
  <si>
    <t>Вид на обучението</t>
  </si>
  <si>
    <t>Крайна дата на обучението:</t>
  </si>
  <si>
    <t>От падащото меню се избира продължителността на курса</t>
  </si>
  <si>
    <t>Евро за едно лице</t>
  </si>
  <si>
    <t>Продължителност в дни съгласно Приложение №8 към условията за кандидатстване</t>
  </si>
  <si>
    <t>Брой нощувки за един обучаем съгласно Приложение №8 към условията за кандидатстване</t>
  </si>
  <si>
    <t>Брой обяди за един обучаем съгласно Приложение №8 към условията за кандидатстване</t>
  </si>
  <si>
    <t>Брой кафе паузи за един обучаем съгласно Приложение №8 към условията за кандидатстване</t>
  </si>
  <si>
    <t>Брой вечери за един обучаем съгласно Приложение №8 към условията за кандидатстване</t>
  </si>
  <si>
    <t>Минимална продължителност на обучението в дни съгласно условията за кандидатстване</t>
  </si>
  <si>
    <t>/посочва се дейността и темата на семинара съгласно административния договор/</t>
  </si>
  <si>
    <t>Иван Иванов</t>
  </si>
  <si>
    <r>
      <t xml:space="preserve">Действително извършен Разход, </t>
    </r>
    <r>
      <rPr>
        <b/>
        <sz val="12"/>
        <rFont val="Times New Roman"/>
        <family val="1"/>
        <charset val="204"/>
      </rPr>
      <t xml:space="preserve">съгласно изпълнените елементи </t>
    </r>
    <r>
      <rPr>
        <sz val="12"/>
        <rFont val="Times New Roman"/>
        <family val="1"/>
        <charset val="204"/>
      </rPr>
      <t>в съответствие с Раздел 12. Допустими разходи от Условията за кандидатстване и Приложение №8 от УК /</t>
    </r>
    <r>
      <rPr>
        <i/>
        <u/>
        <sz val="12"/>
        <rFont val="Times New Roman"/>
        <family val="1"/>
        <charset val="204"/>
      </rPr>
      <t>елементите, които не са изпълнени или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</si>
  <si>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t>Настоящ адрес (населено място)/ЕКАТТЕ</t>
  </si>
  <si>
    <t>67698 с. Смочево, общ. Рила, обл. Кюстендил</t>
  </si>
  <si>
    <t>00028 с. Абланица, общ. Ловеч, обл. Ловеч</t>
  </si>
  <si>
    <t>Ловеч</t>
  </si>
  <si>
    <t>00031 с. Абрит, общ. Крушари, обл. Добрич</t>
  </si>
  <si>
    <t>Добрич</t>
  </si>
  <si>
    <t>00045 с. Мокрен, общ. Котел, обл. Сливен</t>
  </si>
  <si>
    <t>Сливен</t>
  </si>
  <si>
    <t>00059 с. Аврамово, общ. Якоруда, обл. Благоевград</t>
  </si>
  <si>
    <t>Благоевград</t>
  </si>
  <si>
    <t>00062 с. Аврамово, общ. Ардино, обл. Кърджали</t>
  </si>
  <si>
    <t>Кърджали</t>
  </si>
  <si>
    <t>00084 с. Аврен, общ. Аврен, обл. Варна</t>
  </si>
  <si>
    <t>Варна</t>
  </si>
  <si>
    <t>00093 с. Аврен, общ. Крумовград, обл. Кърджали</t>
  </si>
  <si>
    <t>00103 с. Агатово, общ. Севлиево, обл. Габрово</t>
  </si>
  <si>
    <t>Габрово</t>
  </si>
  <si>
    <t>00117 с. Азманите, общ. Трявна, обл. Габрово</t>
  </si>
  <si>
    <t>00120 с. Върбен, общ. Кирково, обл. Кърджали</t>
  </si>
  <si>
    <t>00134 с. Изгрев, общ. Благоевград, обл. Благоевград</t>
  </si>
  <si>
    <t>00148 с. Айрово, общ. Кърджали, обл. Кърджали</t>
  </si>
  <si>
    <t>00151 гр. Айтос, общ. Айтос, обл. Бургас</t>
  </si>
  <si>
    <t>Бургас</t>
  </si>
  <si>
    <t>00165 с. Аканджиево, общ. Белово, обл. Пазарджик</t>
  </si>
  <si>
    <t>Пазарджик</t>
  </si>
  <si>
    <t>00179 с. Акациево, общ. Видин, обл. Видин</t>
  </si>
  <si>
    <t>Видин</t>
  </si>
  <si>
    <t>00182 гр. Аксаково, общ. Аксаково, обл. Варна</t>
  </si>
  <si>
    <t>00196 с. Аламовци, общ. Златоград, обл. Смолян</t>
  </si>
  <si>
    <t>Смолян</t>
  </si>
  <si>
    <t>00206 с. Албанци, общ. Джебел, обл. Кърджали</t>
  </si>
  <si>
    <t>00215 с. Алваново, общ. Търговище, обл. Търговище</t>
  </si>
  <si>
    <t>Търговище</t>
  </si>
  <si>
    <t>00223 с. Алдомировци, общ. Сливница, обл. София (област)</t>
  </si>
  <si>
    <t>София (област)</t>
  </si>
  <si>
    <t>00237 с. Алеково, общ. Свищов, обл. Велико Търново</t>
  </si>
  <si>
    <t>Велико Търново</t>
  </si>
  <si>
    <t>00240 с. Алеково, общ. Алфатар, обл. Силистра</t>
  </si>
  <si>
    <t>Силистра</t>
  </si>
  <si>
    <t>00254 с. Алеко Константиново, общ. Пазарджик, обл. Пазарджик</t>
  </si>
  <si>
    <t>00268 с. Александрия, общ. Крушари, обл. Добрич</t>
  </si>
  <si>
    <t>00271 с. Александрово, общ. Поморие, обл. Бургас</t>
  </si>
  <si>
    <t>00285 с. Александрово, общ. Свищов, обл. Велико Търново</t>
  </si>
  <si>
    <t>00299 с. Александрово, общ. Ловеч, обл. Ловеч</t>
  </si>
  <si>
    <t>00309 с. Александрово, общ. Павел баня, обл. Стара Загора</t>
  </si>
  <si>
    <t>Стара Загора</t>
  </si>
  <si>
    <t>00312 с. Александрово, общ. Търговище, обл. Търговище</t>
  </si>
  <si>
    <t>00326 с. Александрово, общ. Хасково, обл. Хасково</t>
  </si>
  <si>
    <t>Хасково</t>
  </si>
  <si>
    <t>00330 с. Александрово, общ. Смядово, обл. Шумен</t>
  </si>
  <si>
    <t>Шумен</t>
  </si>
  <si>
    <t>00343 с. Александрово, общ. Стралджа, обл. Ямбол</t>
  </si>
  <si>
    <t>Ямбол</t>
  </si>
  <si>
    <t>00357 гр. Нови Искър, общ. Столична, обл. София (столица)</t>
  </si>
  <si>
    <t>София (столица)</t>
  </si>
  <si>
    <t>00360 с. Александър Стамболийски, общ. Генерал Тошево, обл. Добрич</t>
  </si>
  <si>
    <t>00374 с. Самуилово, общ. Добрич-селска, обл. Добрич</t>
  </si>
  <si>
    <t>00388 с. Алиговска, общ. Смолян, обл. Смолян</t>
  </si>
  <si>
    <t>00391 с. Алино, общ. Самоков, обл. София (област)</t>
  </si>
  <si>
    <t>00401 с. Алтимир, общ. Бяла Слатина, обл. Враца</t>
  </si>
  <si>
    <t>Враца</t>
  </si>
  <si>
    <t>00415 гр. Алфатар, общ. Алфатар, обл. Силистра</t>
  </si>
  <si>
    <t>00429 с. Алцек, общ. Добрич-селска, обл. Добрич</t>
  </si>
  <si>
    <t>00432 с. Ангеларий, общ. Тервел, обл. Добрич</t>
  </si>
  <si>
    <t>00446 с. Ангел войвода, общ. Минерални бани, обл. Хасково</t>
  </si>
  <si>
    <t>00456 с. Ангелов, общ. Габрово, обл. Габрово</t>
  </si>
  <si>
    <t>00480 с. Анево, общ. Сопот, обл. Пловдив</t>
  </si>
  <si>
    <t>Пловдив</t>
  </si>
  <si>
    <t>00494 с. Антимово, общ. Тутракан, обл. Силистра</t>
  </si>
  <si>
    <t>00504 с. Антон, общ. Антон, обл. София (област)</t>
  </si>
  <si>
    <t>00518 гр. Антоново, общ. Антоново, обл. Търговище</t>
  </si>
  <si>
    <t>00521 с. Аплаци, общ. Елена, обл. Велико Търново</t>
  </si>
  <si>
    <t>00549 с. Априлово, общ. Горна Малина, обл. София (област)</t>
  </si>
  <si>
    <t>00552 с. Априлово, общ. Гълъбово, обл. Стара Загора</t>
  </si>
  <si>
    <t>00566 с. Априлово, общ. Попово, обл. Търговище</t>
  </si>
  <si>
    <t>00571 с. Априлци, общ. Пазарджик, обл. Пазарджик</t>
  </si>
  <si>
    <t>00583 с. Арбанаси, общ. Велико Търново, обл. Велико Търново</t>
  </si>
  <si>
    <t>00597 с. Арда, общ. Смолян, обл. Смолян</t>
  </si>
  <si>
    <t>00607 гр. Ардино, общ. Ардино, обл. Кърджали</t>
  </si>
  <si>
    <t>00610 с. Арзан, общ. Брезник, обл. Перник</t>
  </si>
  <si>
    <t>Перник</t>
  </si>
  <si>
    <t>00624 с. Арковна, общ. Дългопол, обл. Варна</t>
  </si>
  <si>
    <t>00638 с. Армените, общ. Габрово, обл. Габрово</t>
  </si>
  <si>
    <t>00641 с. Армянковци, общ. Трявна, обл. Габрово</t>
  </si>
  <si>
    <t>00655 с. Арнаутито, общ. Стара Загора, обл. Стара Загора</t>
  </si>
  <si>
    <t>00669 с. Арпаджик, общ. Мадан, обл. Смолян</t>
  </si>
  <si>
    <t>00672 с. Арчар, общ. Димово, обл. Видин</t>
  </si>
  <si>
    <t>00686 с. Асен, общ. Тетевен, обл. Ловеч</t>
  </si>
  <si>
    <t>00697 с. Асен, общ. Павел баня, обл. Стара Загора</t>
  </si>
  <si>
    <t>00702 гр. Асеновград, общ. Асеновград, обл. Пловдив</t>
  </si>
  <si>
    <t>00713 с. Асеновец, общ. Нова Загора, обл. Сливен</t>
  </si>
  <si>
    <t>00730 с. Асеново, общ. Стражица, обл. Велико Търново</t>
  </si>
  <si>
    <t>00744 с. Асеново, общ. Никопол, обл. Плевен</t>
  </si>
  <si>
    <t>Плевен</t>
  </si>
  <si>
    <t>00758 с. Асеново, общ. Тунджа, обл. Ямбол</t>
  </si>
  <si>
    <t>00761 с. Асеновци, общ. Левски, обл. Плевен</t>
  </si>
  <si>
    <t>00775 с. Аспарухово, общ. Карнобат, обл. Бургас</t>
  </si>
  <si>
    <t>00789 с. Аспарухово, общ. Дългопол, обл. Варна</t>
  </si>
  <si>
    <t>00792 с. Аспарухово, общ. Медковец, обл. Монтана</t>
  </si>
  <si>
    <t>Монтана</t>
  </si>
  <si>
    <t>00802 с. Аспарухово, общ. Левски, обл. Плевен</t>
  </si>
  <si>
    <t>00816 с. Атолово, общ. Стралджа, обл. Ямбол</t>
  </si>
  <si>
    <t>00828 с. Ауста, общ. Момчилград, обл. Кърджали</t>
  </si>
  <si>
    <t>00833 гр. Ахелой, общ. Поморие, обл. Бургас</t>
  </si>
  <si>
    <t>00847 с. Ахматово, общ. Садово, обл. Пловдив</t>
  </si>
  <si>
    <t>00850 с. Гълъбово, общ. Баните, обл. Смолян</t>
  </si>
  <si>
    <t>00864 с. Ахрянско, общ. Ардино, обл. Кърджали</t>
  </si>
  <si>
    <t>00878 гр. Ахтопол, общ. Царево, обл. Бургас</t>
  </si>
  <si>
    <t>00881 с. Абланица, общ. Велинград, обл. Пазарджик</t>
  </si>
  <si>
    <t>00895 с. Айдемир, общ. Силистра, обл. Силистра</t>
  </si>
  <si>
    <t>00905 с. Априлци, общ. Кирково, обл. Кърджали</t>
  </si>
  <si>
    <t>00919 с. Антимово, общ. Видин, обл. Видин</t>
  </si>
  <si>
    <t>02018 с. Баба Стана, общ. Троян, обл. Ловеч</t>
  </si>
  <si>
    <t>02021 с. Баба Тонка, общ. Попово, обл. Търговище</t>
  </si>
  <si>
    <t>02035 с. Бабек, общ. Брезово, обл. Пловдив</t>
  </si>
  <si>
    <t>02049 с. Бабино, общ. Бобов дол, обл. Кюстендил</t>
  </si>
  <si>
    <t>Кюстендил</t>
  </si>
  <si>
    <t>02052 с. Бабинска река, общ. Бобов дол, обл. Кюстендил</t>
  </si>
  <si>
    <t>02066 с. Бабица, общ. Брезник, обл. Перник</t>
  </si>
  <si>
    <t>02076 с. Баблон, общ. Смолян, обл. Смолян</t>
  </si>
  <si>
    <t>02083 с. Бабово, общ. Сливо поле, обл. Русе</t>
  </si>
  <si>
    <t>Русе</t>
  </si>
  <si>
    <t>02097 с. Бабук, общ. Силистра, обл. Силистра</t>
  </si>
  <si>
    <t>02107 с. Бабяк, общ. Белица, обл. Благоевград</t>
  </si>
  <si>
    <t>02110 с. Багалевци, общ. Елена, обл. Велико Търново</t>
  </si>
  <si>
    <t>02124 с. Багра, общ. Кърджали, обл. Кърджали</t>
  </si>
  <si>
    <t>02138 с. Багренци, общ. Кюстендил, обл. Кюстендил</t>
  </si>
  <si>
    <t>02141 с. Багрилци, общ. Крумовград, обл. Кърджали</t>
  </si>
  <si>
    <t>02155 с. Багрянка, общ. Момчилград, обл. Кърджали</t>
  </si>
  <si>
    <t>02169 с. Бадевци, общ. Елена, обл. Велико Търново</t>
  </si>
  <si>
    <t>02172 с. Бадино, общ. Бобошево, обл. Кюстендил</t>
  </si>
  <si>
    <t>02186 с. Баева ливада, общ. Севлиево, обл. Габрово</t>
  </si>
  <si>
    <t>02191 с. Баевци, общ. Елена, обл. Велико Търново</t>
  </si>
  <si>
    <t>02207 с. Баевци, общ. Габрово, обл. Габрово</t>
  </si>
  <si>
    <t>02213 с. Баждари, общ. Елена, обл. Велико Търново</t>
  </si>
  <si>
    <t>02227 с. Байкал, общ. Долна Митрополия, обл. Плевен</t>
  </si>
  <si>
    <t>02230 с. Байкалско, общ. Радомир, обл. Перник</t>
  </si>
  <si>
    <t>02244 с. Байково, общ. Хитрино, обл. Шумен</t>
  </si>
  <si>
    <t>02258 с. Байлово, общ. Горна Малина, обл. София (област)</t>
  </si>
  <si>
    <t>02261 с. Бакалите, общ. Черноочене, обл. Кърджали</t>
  </si>
  <si>
    <t>02289 с. Бакьово, общ. Своге, обл. София (област)</t>
  </si>
  <si>
    <t>02292 с. Балабаново, общ. Момчилград, обл. Кърджали</t>
  </si>
  <si>
    <t>02302 с. Балабанско, общ. Троян, обл. Ловеч</t>
  </si>
  <si>
    <t>02322 с. Балабанчево, общ. Сунгурларе, обл. Бургас</t>
  </si>
  <si>
    <t>02333 с. Балалея, общ. Дряново, обл. Габрово</t>
  </si>
  <si>
    <t>02347 с. Баланите, общ. Габрово, обл. Габрово</t>
  </si>
  <si>
    <t>02350 с. Баланово, общ. Дупница, обл. Кюстендил</t>
  </si>
  <si>
    <t>02364 с. Балван, общ. Велико Търново, обл. Велико Търново</t>
  </si>
  <si>
    <t>02378 с. Балванците, общ. Дряново, обл. Габрово</t>
  </si>
  <si>
    <t>02381 с. Балдево, общ. Гърмен, обл. Благоевград</t>
  </si>
  <si>
    <t>02395 с. Балей, общ. Брегово, обл. Видин</t>
  </si>
  <si>
    <t>02405 с. Балик, общ. Тервел, обл. Добрич</t>
  </si>
  <si>
    <t>02419 с. Балиновци, общ. Габрово, обл. Габрово</t>
  </si>
  <si>
    <t>02436 с. Балкан, общ. Стамболово, обл. Хасково</t>
  </si>
  <si>
    <t>02448 с. Балканец, общ. Троян, обл. Ловеч</t>
  </si>
  <si>
    <t>02453 с. Балкан махала, общ. Лъки, обл. Пловдив</t>
  </si>
  <si>
    <t>02467 с. Балкански, общ. Разград, обл. Разград</t>
  </si>
  <si>
    <t>Разград</t>
  </si>
  <si>
    <t>02470 с. Балканци, общ. Стражица, обл. Велико Търново</t>
  </si>
  <si>
    <t>02484 с. Балканци, общ. Генерал Тошево, обл. Добрич</t>
  </si>
  <si>
    <t>02498 с. Балуци, общ. Елена, обл. Велико Търново</t>
  </si>
  <si>
    <t>02508 гр. Балчик, общ. Балчик, обл. Добрич</t>
  </si>
  <si>
    <t>02511 с. Балша, общ. Столична, обл. София (столица)</t>
  </si>
  <si>
    <t>02539 с. Бальовци, общ. Ихтиман, обл. София (област)</t>
  </si>
  <si>
    <t>02542 с. Балювица, общ. Берковица, обл. Монтана</t>
  </si>
  <si>
    <t>02556 с. Банари, общ. Дряново, обл. Габрово</t>
  </si>
  <si>
    <t>02563 с. Бангейци, общ. Трявна, обл. Габрово</t>
  </si>
  <si>
    <t>02573 с. Банево, общ. Бургас, обл. Бургас</t>
  </si>
  <si>
    <t>02587 с. Баниска, общ. Две могили, обл. Русе</t>
  </si>
  <si>
    <t>02590 с. Баница, общ. Враца, обл. Враца</t>
  </si>
  <si>
    <t>02600 с. Баничан, общ. Гоце Делчев, обл. Благоевград</t>
  </si>
  <si>
    <t>02614 с. Банище, общ. Брезник, обл. Перник</t>
  </si>
  <si>
    <t>02628 с. Банковец, общ. Антоново, обл. Търговище</t>
  </si>
  <si>
    <t>02631 с. Банковци, общ. Габрово, обл. Габрово</t>
  </si>
  <si>
    <t>02645 с. Банкя, общ. Трън, обл. Перник</t>
  </si>
  <si>
    <t>02659 гр. Банкя, общ. Столична, обл. София (столица)</t>
  </si>
  <si>
    <t>02662 с. Баново, общ. Суворово, обл. Варна</t>
  </si>
  <si>
    <t>02676 гр. Банско, общ. Банско, обл. Благоевград</t>
  </si>
  <si>
    <t>02689 с. Банчовци, общ. Ихтиман, обл. София (област)</t>
  </si>
  <si>
    <t>02693 с. Баня, общ. Разлог, обл. Благоевград</t>
  </si>
  <si>
    <t>02703 с. Баня, общ. Несебър, обл. Бургас</t>
  </si>
  <si>
    <t>02717 с. Баня, общ. Панагюрище, обл. Пазарджик</t>
  </si>
  <si>
    <t>02720 гр. Баня, общ. Карлово, обл. Пловдив</t>
  </si>
  <si>
    <t>02734 с. Баня, общ. Нова Загора, обл. Сливен</t>
  </si>
  <si>
    <t>02748 с. Бараково, общ. Кочериново, обл. Кюстендил</t>
  </si>
  <si>
    <t>02751 с. Бараци, общ. Крумовград, обл. Кърджали</t>
  </si>
  <si>
    <t>02765 с. Детелина, общ. Карнобат, обл. Бургас</t>
  </si>
  <si>
    <t>02779 с. Барутин, общ. Доспат, обл. Смолян</t>
  </si>
  <si>
    <t>02782 с. Горна Арда, общ. Смолян, обл. Смолян</t>
  </si>
  <si>
    <t>02796 с. Басарбово, общ. Русе, обл. Русе</t>
  </si>
  <si>
    <t>02806 с. Баскалци, общ. Петрич, обл. Благоевград</t>
  </si>
  <si>
    <t>02810 с. Бата, общ. Поморие, обл. Бургас</t>
  </si>
  <si>
    <t>02823 с. Батак, общ. Павликени, обл. Велико Търново</t>
  </si>
  <si>
    <t>02837 гр. Батак, общ. Батак, обл. Пазарджик</t>
  </si>
  <si>
    <t>02854 с. Батин, общ. Борово, обл. Русе</t>
  </si>
  <si>
    <t>02868 с. Батишница, общ. Две могили, обл. Русе</t>
  </si>
  <si>
    <t>02871 с. Батово, общ. Добрич-селска, обл. Добрич</t>
  </si>
  <si>
    <t>02885 с. Батошево, общ. Севлиево, обл. Габрово</t>
  </si>
  <si>
    <t>02899 с. Батулия, общ. Своге, обл. София (област)</t>
  </si>
  <si>
    <t>02909 с. Батулци, общ. Ябланица, обл. Ловеч</t>
  </si>
  <si>
    <t>02912 с. Баурене, общ. Криводол, обл. Враца</t>
  </si>
  <si>
    <t>02926 с. Бахалин, общ. Сливница, обл. София (област)</t>
  </si>
  <si>
    <t>02935 с. Баховица, общ. Ловеч, обл. Ловеч</t>
  </si>
  <si>
    <t>02943 с. Бахреци, общ. Трявна, обл. Габрово</t>
  </si>
  <si>
    <t>02957 с. Бацова махала, общ. Никопол, обл. Плевен</t>
  </si>
  <si>
    <t>02960 с. Бачево, общ. Разлог, обл. Благоевград</t>
  </si>
  <si>
    <t>02974 с. Бачково, общ. Асеновград, обл. Пловдив</t>
  </si>
  <si>
    <t>02988 с. Букаците, общ. Смолян, обл. Смолян</t>
  </si>
  <si>
    <t>02991 с. Башево, общ. Ардино, обл. Кърджали</t>
  </si>
  <si>
    <t>03006 с. Бащино, общ. Кърджали, обл. Кърджали</t>
  </si>
  <si>
    <t>03017 с. Бащино, общ. Главиница, обл. Силистра</t>
  </si>
  <si>
    <t>03023 с. Бащино, общ. Опан, обл. Стара Загора</t>
  </si>
  <si>
    <t>03037 с. Баячево, общ. Търговище, обл. Търговище</t>
  </si>
  <si>
    <t>03040 с. Бдинци, общ. Добрич-селска, обл. Добрич</t>
  </si>
  <si>
    <t>03054 с. Беброво, общ. Елена, обл. Велико Търново</t>
  </si>
  <si>
    <t>03068 с. Беглеж, общ. Плевен, обл. Плевен</t>
  </si>
  <si>
    <t>03085 с. Бегово, общ. Калояново, обл. Пловдив</t>
  </si>
  <si>
    <t>03099 с. Бегуновци, общ. Брезник, обл. Перник</t>
  </si>
  <si>
    <t>03109 с. Бегунци, общ. Карлово, обл. Пловдив</t>
  </si>
  <si>
    <t>03112 с. Беден, общ. Девин, обл. Смолян</t>
  </si>
  <si>
    <t>03126 с. Беджене, общ. Нови пазар, обл. Шумен</t>
  </si>
  <si>
    <t>03132 с. Бедрово, общ. Черноочене, обл. Кърджали</t>
  </si>
  <si>
    <t>03143 с. Бежаново, общ. Луковит, обл. Ловеч</t>
  </si>
  <si>
    <t>03157 с. Бежаново, общ. Генерал Тошево, обл. Добрич</t>
  </si>
  <si>
    <t>03174 с. Безводица, общ. Балчик, обл. Добрич</t>
  </si>
  <si>
    <t>03188 с. Безводно, общ. Черноочене, обл. Кърджали</t>
  </si>
  <si>
    <t>03191 с. Безден, общ. Костинброд, обл. София (област)</t>
  </si>
  <si>
    <t>03201 с. Безденица, общ. Монтана, обл. Монтана</t>
  </si>
  <si>
    <t>03215 с. Безмер, общ. Тервел, обл. Добрич</t>
  </si>
  <si>
    <t>03229 с. Безмер, общ. Тунджа, обл. Ямбол</t>
  </si>
  <si>
    <t>03232 с. Бейковци, общ. Елена, обл. Велико Търново</t>
  </si>
  <si>
    <t>03246 с. Бекриите, общ. Габрово, обл. Габрово</t>
  </si>
  <si>
    <t>03258 с. Каменец, общ. Момчилград, обл. Кърджали</t>
  </si>
  <si>
    <t>03263 с. Бела, общ. Димово, обл. Видин</t>
  </si>
  <si>
    <t>03277 с. Беланица, общ. Радомир, обл. Перник</t>
  </si>
  <si>
    <t>03280 с. Бела Рада, общ. Видин, обл. Видин</t>
  </si>
  <si>
    <t>03294 с. Беласица, общ. Петрич, обл. Благоевград</t>
  </si>
  <si>
    <t>03304 с. Белащица, общ. Родопи, обл. Пловдив</t>
  </si>
  <si>
    <t>03318 с. Белгун, общ. Каварна, обл. Добрич</t>
  </si>
  <si>
    <t>03321 с. Белев дол, общ. Смолян, обл. Смолян</t>
  </si>
  <si>
    <t>03335 с. Белевехчево, общ. Сандански, обл. Благоевград</t>
  </si>
  <si>
    <t>03349 с. Белеврен, общ. Средец, обл. Бургас</t>
  </si>
  <si>
    <t>03366 гр. Белене, общ. Белене, обл. Плевен</t>
  </si>
  <si>
    <t>03373 с. Беленци, общ. Луковит, обл. Ловеч</t>
  </si>
  <si>
    <t>03383 с. Бели брег, общ. Бойчиновци, обл. Монтана</t>
  </si>
  <si>
    <t>03397 с. Бели брод, общ. Бойчиновци, обл. Монтана</t>
  </si>
  <si>
    <t>03407 с. Бели бряг, общ. Раднево, обл. Стара Загора</t>
  </si>
  <si>
    <t>03410 с. Бели вир, общ. Черноочене, обл. Кърджали</t>
  </si>
  <si>
    <t>03424 с. Бели дол, общ. Ивайловград, обл. Хасково</t>
  </si>
  <si>
    <t>03438 с. Бели извор, общ. Враца, обл. Враца</t>
  </si>
  <si>
    <t>03441 с. Бели Искър, общ. Самоков, обл. София (област)</t>
  </si>
  <si>
    <t>03455 с. Белила, общ. Средец, обл. Бургас</t>
  </si>
  <si>
    <t>03469 с. Белимел, общ. Чипровци, обл. Монтана</t>
  </si>
  <si>
    <t>03472 с. Белинци, общ. Исперих, обл. Разград</t>
  </si>
  <si>
    <t>03486 с. Бели Осъм, общ. Троян, обл. Ловеч</t>
  </si>
  <si>
    <t>03499 с. Бели пласт, общ. Кърджали, обл. Кърджали</t>
  </si>
  <si>
    <t>03504 гр. Белица, общ. Белица, обл. Благоевград</t>
  </si>
  <si>
    <t>03513 с. Белица, общ. Трявна, обл. Габрово</t>
  </si>
  <si>
    <t>03527 с. Белица, общ. Тутракан, обл. Силистра</t>
  </si>
  <si>
    <t>03530 с. Белица, общ. Лъки, обл. Пловдив</t>
  </si>
  <si>
    <t>03544 с. Белица, общ. Любимец, обл. Хасково</t>
  </si>
  <si>
    <t>03558 с. Белиш, общ. Троян, обл. Ловеч</t>
  </si>
  <si>
    <t>03561 с. Бел камен, общ. Якоруда, обл. Благоевград</t>
  </si>
  <si>
    <t>03575 с. Беловец, общ. Кубрат, обл. Разград</t>
  </si>
  <si>
    <t>03589 с. Беловица, общ. Хисаря, обл. Пловдив</t>
  </si>
  <si>
    <t>03592 гр. Белово, общ. Белово, обл. Пазарджик</t>
  </si>
  <si>
    <t>03602 с. Белоградец, общ. Ветрино, обл. Варна</t>
  </si>
  <si>
    <t>03616 гр. Белоградчик, общ. Белоградчик, обл. Видин</t>
  </si>
  <si>
    <t>03620 с. Белозем, общ. Раковски, обл. Пловдив</t>
  </si>
  <si>
    <t>03633 с. Белокопитово, общ. Шумен, обл. Шумен</t>
  </si>
  <si>
    <t>03647 с. Беломорци, общ. Омуртаг, обл. Търговище</t>
  </si>
  <si>
    <t>03650 с. Беломъжите, общ. Габрово, обл. Габрово</t>
  </si>
  <si>
    <t>03664 с. Бело поле, общ. Благоевград, обл. Благоевград</t>
  </si>
  <si>
    <t>03678 с. Бело поле, общ. Ружинци, обл. Видин</t>
  </si>
  <si>
    <t>03681 с. Белополци, общ. Ивайловград, обл. Хасково</t>
  </si>
  <si>
    <t>03695 с. Белополяне, общ. Ивайловград, обл. Хасково</t>
  </si>
  <si>
    <t>03705 с. Белопопци, общ. Горна Малина, обл. София (област)</t>
  </si>
  <si>
    <t>03719 гр. Белослав, общ. Белослав, обл. Варна</t>
  </si>
  <si>
    <t>03722 с. Белотинци, общ. Монтана, обл. Монтана</t>
  </si>
  <si>
    <t>03736 с. Долно Белотинци, общ. Монтана, обл. Монтана</t>
  </si>
  <si>
    <t>03745 с. Белцов, общ. Ценово, обл. Русе</t>
  </si>
  <si>
    <t>03753 с. Белчевци, общ. Велико Търново, обл. Велико Търново</t>
  </si>
  <si>
    <t>03767 с. Белчин, общ. Самоков, обл. София (област)</t>
  </si>
  <si>
    <t>03770 с. Белчински бани, общ. Самоков, обл. София (област)</t>
  </si>
  <si>
    <t>03784 с. Бельово, общ. Сандански, обл. Благоевград</t>
  </si>
  <si>
    <t>03798 с. Беляковец, общ. Велико Търново, обл. Велико Търново</t>
  </si>
  <si>
    <t>03808 с. Беляново, общ. Ценово, обл. Русе</t>
  </si>
  <si>
    <t>03811 с. Бенковски, общ. Аврен, обл. Варна</t>
  </si>
  <si>
    <t>03825 с. Бенковски, общ. Кирково, обл. Кърджали</t>
  </si>
  <si>
    <t>03839 с. Бенковски, общ. Марица, обл. Пловдив</t>
  </si>
  <si>
    <t>03842 с. Бенковски, общ. Мирково, обл. София (област)</t>
  </si>
  <si>
    <t>03856 с. Бенковски, общ. Стара Загора, обл. Стара Загора</t>
  </si>
  <si>
    <t>03860 с. Бенковски, общ. Добрич-селска, обл. Добрич</t>
  </si>
  <si>
    <t>03873 с. Берайнци, общ. Трън, обл. Перник</t>
  </si>
  <si>
    <t>03887 с. Беренде, общ. Земен, обл. Перник</t>
  </si>
  <si>
    <t>03890 с. Беренде, общ. Драгоман, обл. София (област)</t>
  </si>
  <si>
    <t>03900 с. Беренде извор, общ. Драгоман, обл. София (област)</t>
  </si>
  <si>
    <t>03914 с. Бериево, общ. Севлиево, обл. Габрово</t>
  </si>
  <si>
    <t>03928 гр. Берковица, общ. Берковица, обл. Монтана</t>
  </si>
  <si>
    <t>03931 с. Берковски, общ. Попово, обл. Търговище</t>
  </si>
  <si>
    <t>03945 с. Берковци, общ. Елена, обл. Велико Търново</t>
  </si>
  <si>
    <t>03959 с. Бероново, общ. Сунгурларе, обл. Бургас</t>
  </si>
  <si>
    <t>03962 с. Берсин, общ. Кюстендил, обл. Кюстендил</t>
  </si>
  <si>
    <t>03976 с. Беслен, общ. Хаджидимово, обл. Благоевград</t>
  </si>
  <si>
    <t>03986 с. Беснурка, общ. Черноочене, обл. Кърджали</t>
  </si>
  <si>
    <t>03993 с. Биволаре, общ. Долна Митрополия, обл. Плевен</t>
  </si>
  <si>
    <t>04008 с. Биволяне, общ. Момчилград, обл. Кърджали</t>
  </si>
  <si>
    <t>04011 с. Бижовци, общ. Велико Търново, обл. Велико Търново</t>
  </si>
  <si>
    <t>04025 с. Бижовци, общ. Трявна, обл. Габрово</t>
  </si>
  <si>
    <t>04039 с. Биково, общ. Сливен, обл. Сливен</t>
  </si>
  <si>
    <t>04042 с. Билинци, общ. Брезник, обл. Перник</t>
  </si>
  <si>
    <t>04056 с. Билка, общ. Руен, обл. Бургас</t>
  </si>
  <si>
    <t>04068 с. Билкини, общ. Дряново, обл. Габрово</t>
  </si>
  <si>
    <t>04087 с. Било, общ. Сливен, обл. Сливен</t>
  </si>
  <si>
    <t>04090 с. Било, общ. Каварна, обл. Добрич</t>
  </si>
  <si>
    <t>04100 с. Билянска, общ. Смолян, обл. Смолян</t>
  </si>
  <si>
    <t>04114 с. Бинкос, общ. Сливен, обл. Сливен</t>
  </si>
  <si>
    <t>04128 с. Бисер, общ. Харманли, обл. Хасково</t>
  </si>
  <si>
    <t>04131 с. Бисерци, общ. Кубрат, обл. Разград</t>
  </si>
  <si>
    <t>04145 с. Бистра, общ. Алфатар, обл. Силистра</t>
  </si>
  <si>
    <t>04159 с. Бистра, общ. Търговище, обл. Търговище</t>
  </si>
  <si>
    <t>04162 с. Бистренци, общ. Бяла, обл. Русе</t>
  </si>
  <si>
    <t>04176 с. Бистрец, общ. Средец, обл. Бургас</t>
  </si>
  <si>
    <t>04193 с. Бистрец, общ. Крушари, обл. Добрич</t>
  </si>
  <si>
    <t>04203 с. Бистрилица, общ. Берковица, обл. Монтана</t>
  </si>
  <si>
    <t>04217 с. Бистрица, общ. Благоевград, обл. Благоевград</t>
  </si>
  <si>
    <t>04220 с. Бистрица, общ. Дупница, обл. Кюстендил</t>
  </si>
  <si>
    <t>04234 с. Бистрица, общ. Столична, обл. София (столица)</t>
  </si>
  <si>
    <t>04248 с. Бистроглед, общ. Ардино, обл. Кърджали</t>
  </si>
  <si>
    <t>04251 с. Благово, общ. Монтана, обл. Монтана</t>
  </si>
  <si>
    <t>04265 с. Благово, общ. Шумен, обл. Шумен</t>
  </si>
  <si>
    <t>04279 гр. Благоевград, общ. Благоевград, обл. Благоевград</t>
  </si>
  <si>
    <t>04282 с. Благоево, общ. Стражица, обл. Велико Търново</t>
  </si>
  <si>
    <t>04296 с. Благоево, общ. Разград, обл. Разград</t>
  </si>
  <si>
    <t>04306 с. Благун, общ. Крумовград, обл. Кърджали</t>
  </si>
  <si>
    <t>04314 с. Блажиево, общ. Бобошево, обл. Кюстендил</t>
  </si>
  <si>
    <t>04323 с. Блатец, общ. Кюстендил, обл. Кюстендил</t>
  </si>
  <si>
    <t>04337 с. Блатец, общ. Сливен, обл. Сливен</t>
  </si>
  <si>
    <t>04340 с. Блатешница, общ. Земен, обл. Перник</t>
  </si>
  <si>
    <t>04354 с. Блатино, общ. Дупница, обл. Кюстендил</t>
  </si>
  <si>
    <t>04368 с. Блатница, общ. Стрелча, обл. Пазарджик</t>
  </si>
  <si>
    <t>04371 с. Блато, общ. Бобов дол, обл. Кюстендил</t>
  </si>
  <si>
    <t>04399 с. Блатска, общ. Хаджидимово, обл. Благоевград</t>
  </si>
  <si>
    <t>04409 с. Бленика, общ. Кърджали, обл. Кърджали</t>
  </si>
  <si>
    <t>04412 с. Близнак, общ. Малко Търново, обл. Бургас</t>
  </si>
  <si>
    <t>04426 с. Близнаци, общ. Аврен, обл. Варна</t>
  </si>
  <si>
    <t>04430 с. Близнаци, общ. Хитрино, обл. Шумен</t>
  </si>
  <si>
    <t>04443 с. Близнец, общ. Твърдица, обл. Сливен</t>
  </si>
  <si>
    <t>04457 с. Блъсково, общ. Провадия, обл. Варна</t>
  </si>
  <si>
    <t>04460 с. Блъсковци, общ. Елена, обл. Велико Търново</t>
  </si>
  <si>
    <t>04474 с. Боазът, общ. Севлиево, обл. Габрово</t>
  </si>
  <si>
    <t>04488 с. Бобевци, общ. Габрово, обл. Габрово</t>
  </si>
  <si>
    <t>04491 с. Бобешино, общ. Кюстендил, обл. Кюстендил</t>
  </si>
  <si>
    <t>04501 гр. Бобов дол, общ. Бобов дол, обл. Кюстендил</t>
  </si>
  <si>
    <t>04515 с. Бобовец, общ. Балчик, обл. Добрич</t>
  </si>
  <si>
    <t>04529 с. Бобораци, общ. Радомир, обл. Перник</t>
  </si>
  <si>
    <t>04532 гр. Бобошево, общ. Бобошево, обл. Кюстендил</t>
  </si>
  <si>
    <t>04546 с. Бов, общ. Своге, обл. София (област)</t>
  </si>
  <si>
    <t>04555 с. Богатово, общ. Севлиево, обл. Габрово</t>
  </si>
  <si>
    <t>04563 с. Богдан, общ. Карлово, обл. Пловдив</t>
  </si>
  <si>
    <t>04580 с. Богдан, общ. Добрич-селска, обл. Добрич</t>
  </si>
  <si>
    <t>04594 с. Богданица, общ. Садово, обл. Пловдив</t>
  </si>
  <si>
    <t>04604 с. Богданлия, общ. Елин Пелин, обл. София (област)</t>
  </si>
  <si>
    <t>04618 с. Богданов дол, общ. Перник, обл. Перник</t>
  </si>
  <si>
    <t>04621 с. Богданово, общ. Средец, обл. Бургас</t>
  </si>
  <si>
    <t>04635 с. Богданово, общ. Нова Загора, обл. Сливен</t>
  </si>
  <si>
    <t>04649 с. Богдановци, общ. Ихтиман, обл. София (област)</t>
  </si>
  <si>
    <t>04652 с. Богданско, общ. Елена, обл. Велико Търново</t>
  </si>
  <si>
    <t>04666 с. Богданци, общ. Самуил, обл. Разград</t>
  </si>
  <si>
    <t>04670 с. Богданци, общ. Главиница, обл. Силистра</t>
  </si>
  <si>
    <t>04683 с. Богданчовци, общ. Габрово, обл. Габрово</t>
  </si>
  <si>
    <t>04697 с. Богойна, общ. Трън, обл. Перник</t>
  </si>
  <si>
    <t>04707 с. Боголин, общ. Сатовча, обл. Благоевград</t>
  </si>
  <si>
    <t>04724 с. Богомил, общ. Харманли, обл. Хасково</t>
  </si>
  <si>
    <t>04738 с. Богомилово, общ. Стара Загора, обл. Стара Загора</t>
  </si>
  <si>
    <t>04741 с. Богомилци, общ. Самуил, обл. Разград</t>
  </si>
  <si>
    <t>04755 с. Богомолско, общ. Антоново, обл. Търговище</t>
  </si>
  <si>
    <t>04772 с. Богорово, общ. Силистра, обл. Силистра</t>
  </si>
  <si>
    <t>04786 с. Богорово, общ. Стралджа, обл. Ямбол</t>
  </si>
  <si>
    <t>04796 с. Богослов, общ. Кюстендил, обл. Кюстендил</t>
  </si>
  <si>
    <t>04801 с. Богутево, общ. Чепеларе, обл. Смолян</t>
  </si>
  <si>
    <t>04813 с. Богьовци, общ. Костинброд, обл. София (област)</t>
  </si>
  <si>
    <t>04827 с. Боденец, общ. Мездра, обл. Враца</t>
  </si>
  <si>
    <t>04830 с. Стамболово, общ. Ихтиман, обл. София (област)</t>
  </si>
  <si>
    <t>04844 с. Бодрово, общ. Димитровград, обл. Хасково</t>
  </si>
  <si>
    <t>04861 с. Боево, общ. Рудозем, обл. Смолян</t>
  </si>
  <si>
    <t>04892 с. Боерица, общ. Ихтиман, обл. София (област)</t>
  </si>
  <si>
    <t>04902 с. Божак, общ. Кърджали, обл. Кърджали</t>
  </si>
  <si>
    <t>04916 с. Божан, общ. Тервел, обл. Добрич</t>
  </si>
  <si>
    <t>04927 с. Божаново, общ. Шабла, обл. Добрич</t>
  </si>
  <si>
    <t>04933 с. Бождово, общ. Сандански, обл. Благоевград</t>
  </si>
  <si>
    <t>04947 с. Божевци, общ. Сливен, обл. Сливен</t>
  </si>
  <si>
    <t>04950 с. Боженица, общ. Ботевград, обл. София (област)</t>
  </si>
  <si>
    <t>04964 с. Боженците, общ. Габрово, обл. Габрово</t>
  </si>
  <si>
    <t>04981 с. Божичен, общ. Иваново, обл. Русе</t>
  </si>
  <si>
    <t>05009 с. Божурец, общ. Каварна, обл. Добрич</t>
  </si>
  <si>
    <t>05013 с. Божурица, общ. Долна Митрополия, обл. Плевен</t>
  </si>
  <si>
    <t>05027 гр. Божурище, общ. Божурище, обл. София (област)</t>
  </si>
  <si>
    <t>05030 с. Божурка, общ. Търговище, обл. Търговище</t>
  </si>
  <si>
    <t>05044 с. Божурлук, общ. Левски, обл. Плевен</t>
  </si>
  <si>
    <t>05058 с. Божурово, общ. Кубрат, обл. Разград</t>
  </si>
  <si>
    <t>05061 с. Божурово, общ. Добрич-селска, обл. Добрич</t>
  </si>
  <si>
    <t>05075 с. Божурово, общ. Върбица, обл. Шумен</t>
  </si>
  <si>
    <t>05089 с. Божурци, общ. Черноочене, обл. Кърджали</t>
  </si>
  <si>
    <t>05092 с. Бозаджии, общ. Сливен, обл. Сливен</t>
  </si>
  <si>
    <t>05102 с. Бозвелийско, общ. Провадия, обл. Варна</t>
  </si>
  <si>
    <t>05124 с. Боил, общ. Дулово, обл. Силистра</t>
  </si>
  <si>
    <t>05133 с. Лом Черковна, общ. Бяла, обл. Русе</t>
  </si>
  <si>
    <t>05147 с. Бойковец, общ. Етрополе, обл. София (област)</t>
  </si>
  <si>
    <t>05150 с. Бойково, общ. Родопи, обл. Пловдив</t>
  </si>
  <si>
    <t>05164 с. Бойковци, общ. Елена, обл. Велико Търново</t>
  </si>
  <si>
    <t>05181 с. Бойник, общ. Крумовград, обл. Кърджали</t>
  </si>
  <si>
    <t>05195 с. Бойница, общ. Бойница, обл. Видин</t>
  </si>
  <si>
    <t>05205 с. Бойно, общ. Кърджали, обл. Кърджали</t>
  </si>
  <si>
    <t>05219 с. Бойновци, общ. Габрово, обл. Габрово</t>
  </si>
  <si>
    <t>05222 с. Бойчеви колиби, общ. Велико Търново, обл. Велико Търново</t>
  </si>
  <si>
    <t>05236 гр. Бойчиновци, общ. Бойчиновци, обл. Монтана</t>
  </si>
  <si>
    <t>05240 с. Бойчовци, общ. Велико Търново, обл. Велико Търново</t>
  </si>
  <si>
    <t>05253 с. Бокиловци, общ. Берковица, обл. Монтана</t>
  </si>
  <si>
    <t>05267 с. Болтата, общ. Габрово, обл. Габрово</t>
  </si>
  <si>
    <t>05270 с. Болярино, общ. Раковски, обл. Пловдив</t>
  </si>
  <si>
    <t>05284 гр. Болярово, общ. Болярово, обл. Ямбол</t>
  </si>
  <si>
    <t>05298 с. Болярски извор, общ. Харманли, обл. Хасково</t>
  </si>
  <si>
    <t>05308 с. Болярско, общ. Тунджа, обл. Ямбол</t>
  </si>
  <si>
    <t>05311 с. Болярци, общ. Аврен, обл. Варна</t>
  </si>
  <si>
    <t>05325 с. Болярци, общ. Кърджали, обл. Кърджали</t>
  </si>
  <si>
    <t>05339 с. Болярци, общ. Садово, обл. Пловдив</t>
  </si>
  <si>
    <t>05342 с. Бонево, общ. Тервел, обл. Добрич</t>
  </si>
  <si>
    <t>05356 с. Борец, общ. Брезово, обл. Пловдив</t>
  </si>
  <si>
    <t>05365 с. Борие, общ. Рудозем, обл. Смолян</t>
  </si>
  <si>
    <t>05387 с. Борика, общ. Мадан, обл. Смолян</t>
  </si>
  <si>
    <t>05390 с. Борика, общ. Ихтиман, обл. София (област)</t>
  </si>
  <si>
    <t>05400 с. Борики, общ. Габрово, обл. Габрово</t>
  </si>
  <si>
    <t>05414 с. Бориково, общ. Смолян, обл. Смолян</t>
  </si>
  <si>
    <t>05428 с. Бориловец, общ. Бойница, обл. Видин</t>
  </si>
  <si>
    <t>05431 с. Борилово, общ. Стара Загора, обл. Стара Загора</t>
  </si>
  <si>
    <t>05445 с. Борима, общ. Троян, обл. Ловеч</t>
  </si>
  <si>
    <t>05459 с. Боримечково, общ. Лесичово, обл. Пазарджик</t>
  </si>
  <si>
    <t>05462 с. Борино, общ. Борино, обл. Смолян</t>
  </si>
  <si>
    <t>05476 с. Бориново, общ. Мадан, обл. Смолян</t>
  </si>
  <si>
    <t>05480 с. Боринци, общ. Котел, обл. Сливен</t>
  </si>
  <si>
    <t>05493 с. Борислав, общ. Пордим, обл. Плевен</t>
  </si>
  <si>
    <t>05503 с. Бориславци, общ. Маджарово, обл. Хасково</t>
  </si>
  <si>
    <t>05517 с. Борисово, общ. Сливо поле, обл. Русе</t>
  </si>
  <si>
    <t>05520 с. Борисово, общ. Елхово, обл. Ямбол</t>
  </si>
  <si>
    <t>05534 с. Борнарево, общ. Радомир, обл. Перник</t>
  </si>
  <si>
    <t>05548 с. Борован, общ. Борован, обл. Враца</t>
  </si>
  <si>
    <t>05551 с. Боров дол, общ. Твърдица, обл. Сливен</t>
  </si>
  <si>
    <t>05565 с. Боровец, общ. Кочериново, обл. Кюстендил</t>
  </si>
  <si>
    <t>05579 с. Боровина, общ. Мадан, обл. Смолян</t>
  </si>
  <si>
    <t>05582 с. Боровица, общ. Белоградчик, обл. Видин</t>
  </si>
  <si>
    <t>05596 с. Боровичене, общ. Петрич, обл. Благоевград</t>
  </si>
  <si>
    <t>05606 с. Борово, общ. Гоце Делчев, обл. Благоевград</t>
  </si>
  <si>
    <t>05611 гр. Борово, общ. Борово, обл. Русе</t>
  </si>
  <si>
    <t>05623 с. Борово, общ. Лъки, обл. Пловдив</t>
  </si>
  <si>
    <t>05637 с. Борово, общ. Стара Загора, обл. Стара Загора</t>
  </si>
  <si>
    <t>05640 с. Боровско, общ. Черноочене, обл. Кърджали</t>
  </si>
  <si>
    <t>05654 с. Боровци, общ. Берковица, обл. Монтана</t>
  </si>
  <si>
    <t>05668 с. Борското, общ. Габрово, обл. Габрово</t>
  </si>
  <si>
    <t>05671 с. Борущица, общ. Мъглиж, обл. Стара Загора</t>
  </si>
  <si>
    <t>05685 с. Борци, общ. Венец, обл. Шумен</t>
  </si>
  <si>
    <t>05699 с. Боряна, общ. Дългопол, обл. Варна</t>
  </si>
  <si>
    <t>05709 с. Босевци, общ. Елена, обл. Велико Търново</t>
  </si>
  <si>
    <t>05712 с. Босилица, общ. Черноочене, обл. Кърджали</t>
  </si>
  <si>
    <t>05726 с. Босилково, общ. Сунгурларе, обл. Бургас</t>
  </si>
  <si>
    <t>05737 с. Босилково, общ. Баните, обл. Смолян</t>
  </si>
  <si>
    <t>05743 с. Босилковци, общ. Бяла, обл. Русе</t>
  </si>
  <si>
    <t>05757 с. Босна, общ. Ситово, обл. Силистра</t>
  </si>
  <si>
    <t>05760 с. Боснек, общ. Перник, обл. Перник</t>
  </si>
  <si>
    <t>05774 гр. Бостан, общ. Омуртаг, обл. Търговище</t>
  </si>
  <si>
    <t>05788 с. Бостаните, общ. Чупрене, обл. Видин</t>
  </si>
  <si>
    <t>05791 с. Бостанци, общ. Черноочене, обл. Кърджали</t>
  </si>
  <si>
    <t>05801 с. Бостина, общ. Смолян, обл. Смолян</t>
  </si>
  <si>
    <t>05815 гр. Ботевград, общ. Ботевград, обл. София (област)</t>
  </si>
  <si>
    <t>05829 с. Ботево, общ. Аксаково, обл. Варна</t>
  </si>
  <si>
    <t>05832 с. Ботево, общ. Видин, обл. Видин</t>
  </si>
  <si>
    <t>05846 с. Ботево, общ. Хайредин, обл. Враца</t>
  </si>
  <si>
    <t>05852 с. Ботево, общ. Вълчедръм, обл. Монтана</t>
  </si>
  <si>
    <t>05863 с. Ботево, общ. Тунджа, обл. Ямбол</t>
  </si>
  <si>
    <t>05877 с. Ботров, общ. Бяла, обл. Русе</t>
  </si>
  <si>
    <t>05894 с. Ботуня, общ. Криводол, обл. Враца</t>
  </si>
  <si>
    <t>05904 с. Ботурче, общ. Ивайловград, обл. Хасково</t>
  </si>
  <si>
    <t>05918 с. Бохова, общ. Трън, обл. Перник</t>
  </si>
  <si>
    <t>05921 с. Бохот, общ. Плевен, обл. Плевен</t>
  </si>
  <si>
    <t>05935 с. Бочковци, общ. Велико Търново, обл. Велико Търново</t>
  </si>
  <si>
    <t>05949 с. Бошуля, общ. Септември, обл. Пазарджик</t>
  </si>
  <si>
    <t>05952 с. Бояджик, общ. Тунджа, обл. Ямбол</t>
  </si>
  <si>
    <t>05966 с. Боян, общ. Венец, обл. Шумен</t>
  </si>
  <si>
    <t>05978 с. Бояна, общ. Вълчи дол, обл. Варна</t>
  </si>
  <si>
    <t>05983 с. Боян Ботево, общ. Минерални бани, обл. Хасково</t>
  </si>
  <si>
    <t>05997 с. Бояново, общ. Грамада, обл. Видин</t>
  </si>
  <si>
    <t>06001 с. Бояново, общ. Елхово, обл. Ямбол</t>
  </si>
  <si>
    <t>06015 с. Бояновци, общ. Велико Търново, обл. Велико Търново</t>
  </si>
  <si>
    <t>06029 с. Боянци, общ. Асеновград, обл. Пловдив</t>
  </si>
  <si>
    <t>06032 с. Брадвари, общ. Силистра, обл. Силистра</t>
  </si>
  <si>
    <t>06046 с. Бракница, общ. Попово, обл. Търговище</t>
  </si>
  <si>
    <t>06050 с. Бракьовци, общ. Годеч, обл. София (област)</t>
  </si>
  <si>
    <t>06077 с. Браниполе, общ. Родопи, обл. Пловдив</t>
  </si>
  <si>
    <t>06080 с. Браница, общ. Харманли, обл. Хасково</t>
  </si>
  <si>
    <t>06094 с. Браничево, общ. Каолиново, обл. Шумен</t>
  </si>
  <si>
    <t>06104 с. Бранище, общ. Добрич-селска, обл. Добрич</t>
  </si>
  <si>
    <t>06118 с. Бранковци, общ. Велико Търново, обл. Велико Търново</t>
  </si>
  <si>
    <t>06121 с. Бранковци, общ. Грамада, обл. Видин</t>
  </si>
  <si>
    <t>06135 с. Братан, общ. Котел, обл. Сливен</t>
  </si>
  <si>
    <t>06149 с. Братаница, общ. Пазарджик, обл. Пазарджик</t>
  </si>
  <si>
    <t>06152 с. Братово, общ. Бургас, обл. Бургас</t>
  </si>
  <si>
    <t>06166 с. Братово, общ. Търговище, обл. Търговище</t>
  </si>
  <si>
    <t>06175 с. Братушково, общ. Сливница, обл. София (област)</t>
  </si>
  <si>
    <t>06183 с. Братя Даскалови, общ. Братя Даскалови, обл. Стара Загора</t>
  </si>
  <si>
    <t>06197 с. Братя Кунчеви, общ. Стара Загора, обл. Стара Загора</t>
  </si>
  <si>
    <t>06207 гр. Брацигово, общ. Брацигово, обл. Пазарджик</t>
  </si>
  <si>
    <t>06210 с. Брегаре, общ. Долна Митрополия, обл. Плевен</t>
  </si>
  <si>
    <t>06224 гр. Брегово, общ. Брегово, обл. Видин</t>
  </si>
  <si>
    <t>06238 с. Брежани, общ. Симитли, обл. Благоевград</t>
  </si>
  <si>
    <t>06241 с. Брежниците, общ. Трявна, обл. Габрово</t>
  </si>
  <si>
    <t>06255 с. Бреза, общ. Рудозем, обл. Смолян</t>
  </si>
  <si>
    <t>06269 с. Брезе, общ. Девин, обл. Смолян</t>
  </si>
  <si>
    <t>06272 с. Брезе, общ. Своге, обл. София (област)</t>
  </si>
  <si>
    <t>06286 гр. Брезник, общ. Брезник, обл. Перник</t>
  </si>
  <si>
    <t>06306 с. Брезница, общ. Гоце Делчев, обл. Благоевград</t>
  </si>
  <si>
    <t>06313 с. Брезнишки извор, общ. Брезник, обл. Перник</t>
  </si>
  <si>
    <t>06327 с. Брезовдол, общ. Своге, обл. София (област)</t>
  </si>
  <si>
    <t>06344 с. Брезово, общ. Елена, обл. Велико Търново</t>
  </si>
  <si>
    <t>06358 с. Брезово, общ. Тетевен, обл. Ловеч</t>
  </si>
  <si>
    <t>06361 гр. Брезово, общ. Брезово, обл. Пловдив</t>
  </si>
  <si>
    <t>06375 с. Бреница, общ. Кнежа, обл. Плевен</t>
  </si>
  <si>
    <t>06389 с. Бреница, общ. Тутракан, обл. Силистра</t>
  </si>
  <si>
    <t>06392 с. Брест, общ. Трекляно, обл. Кюстендил</t>
  </si>
  <si>
    <t>06402 с. Брест, общ. Гулянци, обл. Плевен</t>
  </si>
  <si>
    <t>06416 с. Брестак, общ. Вълчи дол, обл. Варна</t>
  </si>
  <si>
    <t>06421 с. Брестака, общ. Мирково, обл. София (област)</t>
  </si>
  <si>
    <t>06433 с. Бресте, общ. Червен бряг, обл. Плевен</t>
  </si>
  <si>
    <t>06447 с. Брестник, общ. Родопи, обл. Пловдив</t>
  </si>
  <si>
    <t>06450 с. Брестница, общ. Ябланица, обл. Ловеч</t>
  </si>
  <si>
    <t>06464 с. Брестница, общ. Тервел, обл. Добрич</t>
  </si>
  <si>
    <t>06478 с. Брестова, общ. Гурково, обл. Стара Загора</t>
  </si>
  <si>
    <t>06481 с. Брестовене, общ. Завет, обл. Разград</t>
  </si>
  <si>
    <t>06495 с. Брестовец, общ. Плевен, обл. Плевен</t>
  </si>
  <si>
    <t>06505 с. Брестовица, общ. Родопи, обл. Пловдив</t>
  </si>
  <si>
    <t>06519 с. Брестовица, общ. Борово, обл. Русе</t>
  </si>
  <si>
    <t>06522 с. Брестово, общ. Симитли, обл. Благоевград</t>
  </si>
  <si>
    <t>06536 с. Брестово, общ. Ловеч, обл. Ловеч</t>
  </si>
  <si>
    <t>06547 с. Брод, общ. Димитровград, обл. Хасково</t>
  </si>
  <si>
    <t>06553 с. Бродилово, общ. Царево, обл. Бургас</t>
  </si>
  <si>
    <t>06567 с. Брош, общ. Кърджали, обл. Кърджали</t>
  </si>
  <si>
    <t>06570 гр. Брусарци, общ. Брусарци, обл. Монтана</t>
  </si>
  <si>
    <t>06584 с. Брусевци, общ. Маджарово, обл. Хасково</t>
  </si>
  <si>
    <t>06598 с. Брусен, общ. Мездра, обл. Враца</t>
  </si>
  <si>
    <t>06608 с. Брусен, общ. Етрополе, обл. София (област)</t>
  </si>
  <si>
    <t>06625 с. Брусино, общ. Ивайловград, обл. Хасково</t>
  </si>
  <si>
    <t>06639 с. Брусник, общ. Брезник, обл. Перник</t>
  </si>
  <si>
    <t>06642 с. Брънеците, общ. Габрово, обл. Габрово</t>
  </si>
  <si>
    <t>06662 с. Бръчковци, общ. Елена, обл. Велико Търново</t>
  </si>
  <si>
    <t>06673 с. Бръшлен, общ. Сливо поле, обл. Русе</t>
  </si>
  <si>
    <t>06687 с. Бръшлян, общ. Малко Търново, обл. Бургас</t>
  </si>
  <si>
    <t>06690 с. Бръшляница, общ. Плевен, обл. Плевен</t>
  </si>
  <si>
    <t>06700 с. Бръщен, общ. Доспат, обл. Смолян</t>
  </si>
  <si>
    <t>06728 с. Бряговец, общ. Крумовград, обл. Кърджали</t>
  </si>
  <si>
    <t>06731 с. Бряговица, общ. Стражица, обл. Велико Търново</t>
  </si>
  <si>
    <t>06745 с. Брягово, общ. Първомай, обл. Пловдив</t>
  </si>
  <si>
    <t>06759 с. Брягово, общ. Хасково, обл. Хасково</t>
  </si>
  <si>
    <t>06762 с. Бряст, общ. Димитровград, обл. Хасково</t>
  </si>
  <si>
    <t>06776 с. Брястовец, общ. Бургас, обл. Бургас</t>
  </si>
  <si>
    <t>06788 с. Брястово, общ. Нова Загора, обл. Сливен</t>
  </si>
  <si>
    <t>06793 с. Брястово, общ. Балчик, обл. Добрич</t>
  </si>
  <si>
    <t>06803 с. Брястово, общ. Минерални бани, обл. Хасково</t>
  </si>
  <si>
    <t>06817 с. Бубино, общ. Ивайловград, обл. Хасково</t>
  </si>
  <si>
    <t>06834 с. Будилци, общ. Кресна, обл. Благоевград</t>
  </si>
  <si>
    <t>06848 с. Бузовград, общ. Казанлък, обл. Стара Загора</t>
  </si>
  <si>
    <t>06851 с. Бузяковци, общ. Ихтиман, обл. София (област)</t>
  </si>
  <si>
    <t>06865 с. Буйновица, общ. Венец, обл. Шумен</t>
  </si>
  <si>
    <t>06879 с. Буйново, общ. Борино, обл. Смолян</t>
  </si>
  <si>
    <t>06882 с. Буйново, общ. Търговище, обл. Търговище</t>
  </si>
  <si>
    <t>06896 с. Буйновци, общ. Елена, обл. Велико Търново</t>
  </si>
  <si>
    <t>06906 с. Бук, общ. Крумовград, обл. Кърджали</t>
  </si>
  <si>
    <t>06919 с. Букак, общ. Антоново, обл. Търговище</t>
  </si>
  <si>
    <t>06923 с. Буката, общ. Смолян, обл. Смолян</t>
  </si>
  <si>
    <t>06937 с. Букова поляна, общ. Мадан, обл. Смолян</t>
  </si>
  <si>
    <t>06940 с. Буковец, общ. Велико Търново, обл. Велико Търново</t>
  </si>
  <si>
    <t>06954 с. Буковец, общ. Видин, обл. Видин</t>
  </si>
  <si>
    <t>06968 с. Буковец, общ. Бяла Слатина, обл. Враца</t>
  </si>
  <si>
    <t>06971 с. Буковец, общ. Брусарци, обл. Монтана</t>
  </si>
  <si>
    <t>06985 с. Буковец, общ. Своге, обл. София (област)</t>
  </si>
  <si>
    <t>06999 с. Буковлък, общ. Плевен, обл. Плевен</t>
  </si>
  <si>
    <t>07003 с. Буково, общ. Гоце Делчев, обл. Благоевград</t>
  </si>
  <si>
    <t>07017 с. Буково, общ. Мадан, обл. Смолян</t>
  </si>
  <si>
    <t>07020 с. Букоровци, общ. Годеч, обл. София (област)</t>
  </si>
  <si>
    <t>07034 с. Булаир, общ. Долни чифлик, обл. Варна</t>
  </si>
  <si>
    <t>07048 с. Буново, общ. Кюстендил, обл. Кюстендил</t>
  </si>
  <si>
    <t>07051 с. Буново, общ. Мирково, обл. София (област)</t>
  </si>
  <si>
    <t>07065 с. Бураново, общ. Кочериново, обл. Кюстендил</t>
  </si>
  <si>
    <t>07079 гр. Бургас, общ. Бургас, обл. Бургас</t>
  </si>
  <si>
    <t>07082 с. Буря, общ. Севлиево, обл. Габрово</t>
  </si>
  <si>
    <t>07096 с. Бусинци, общ. Трън, обл. Перник</t>
  </si>
  <si>
    <t>07106 с. Бусманци, общ. Столична, обл. София (столица)</t>
  </si>
  <si>
    <t>07116 с. Бутан, общ. Козлодуй, обл. Враца</t>
  </si>
  <si>
    <t>07123 с. Бутово, общ. Павликени, обл. Велико Търново</t>
  </si>
  <si>
    <t>07137 с. Бутроинци, общ. Трън, обл. Перник</t>
  </si>
  <si>
    <t>07140 гр. Бухово, общ. Столична, обл. София (столица)</t>
  </si>
  <si>
    <t>07154 с. Буховци, общ. Търговище, обл. Търговище</t>
  </si>
  <si>
    <t>07168 с. Бучино, общ. Благоевград, обл. Благоевград</t>
  </si>
  <si>
    <t>07171 с. Бучин проход, общ. Костинброд, обл. София (област)</t>
  </si>
  <si>
    <t>07185 с. Бучуковци, общ. Дряново, обл. Габрово</t>
  </si>
  <si>
    <t>07199 с. Бъдеще, общ. Стара Загора, обл. Стара Загора</t>
  </si>
  <si>
    <t>07209 с. Бъзовец, общ. Вълчедръм, обл. Монтана</t>
  </si>
  <si>
    <t>07212 с. Бъзовец, общ. Две могили, обл. Русе</t>
  </si>
  <si>
    <t>07226 с. Бъзовица, общ. Трекляно, обл. Кюстендил</t>
  </si>
  <si>
    <t>07231 с. Бъзън, общ. Ветово, обл. Русе</t>
  </si>
  <si>
    <t>07243 с. Българаново, общ. Омуртаг, обл. Търговище</t>
  </si>
  <si>
    <t>07257 с. Българево, общ. Каварна, обл. Добрич</t>
  </si>
  <si>
    <t>07260 с. Българене, общ. Ловеч, обл. Ловеч</t>
  </si>
  <si>
    <t>07274 с. Българене, общ. Левски, обл. Плевен</t>
  </si>
  <si>
    <t>07288 с. Българене, общ. Раднево, обл. Стара Загора</t>
  </si>
  <si>
    <t>07291 с. Българи, общ. Царево, обл. Бургас</t>
  </si>
  <si>
    <t>07301 с. Българи, общ. Севлиево, обл. Габрово</t>
  </si>
  <si>
    <t>07315 с. Българин, общ. Харманли, обл. Хасково</t>
  </si>
  <si>
    <t>07329 с. Българка, общ. Силистра, обл. Силистра</t>
  </si>
  <si>
    <t>07332 гр. Българово, общ. Бургас, обл. Бургас</t>
  </si>
  <si>
    <t>07346 с. Българска поляна, общ. Тополовград, обл. Хасково</t>
  </si>
  <si>
    <t>07357 с. Български извор, общ. Тетевен, обл. Ловеч</t>
  </si>
  <si>
    <t>07363 с. Българско Сливово, общ. Свищов, обл. Велико Търново</t>
  </si>
  <si>
    <t>07377 с. Българчево, общ. Благоевград, обл. Благоевград</t>
  </si>
  <si>
    <t>07380 с. Бънзарето, общ. Мъглиж, обл. Стара Загора</t>
  </si>
  <si>
    <t>07394 с. Бърдарево, общ. Долни чифлик, обл. Варна</t>
  </si>
  <si>
    <t>07404 с. Бърдарите, общ. Трявна, обл. Габрово</t>
  </si>
  <si>
    <t>07418 с. Бърдарски геран, общ. Бяла Слатина, обл. Враца</t>
  </si>
  <si>
    <t>07421 с. Бърдени, общ. Трявна, обл. Габрово</t>
  </si>
  <si>
    <t>07435 с. Бърдо, общ. Ихтиман, обл. София (област)</t>
  </si>
  <si>
    <t>07452 с. Бърдоква, общ. Исперих, обл. Разград</t>
  </si>
  <si>
    <t>07472 с. Бърза река, общ. Черноочене, обл. Кърджали</t>
  </si>
  <si>
    <t>07483 с. Бързея, общ. Кирково, обл. Кърджали</t>
  </si>
  <si>
    <t>07497 с. Бързина, общ. Хайредин, обл. Враца</t>
  </si>
  <si>
    <t>07507 с. Бързица, общ. Провадия, обл. Варна</t>
  </si>
  <si>
    <t>07510 с. Бързия, общ. Берковица, обл. Монтана</t>
  </si>
  <si>
    <t>07524 с. Бъркач, общ. Долни Дъбник, обл. Плевен</t>
  </si>
  <si>
    <t>07538 с. Бъркачево, общ. Бяла Слатина, обл. Враца</t>
  </si>
  <si>
    <t>07541 с. Бърложница, общ. Сливница, обл. София (област)</t>
  </si>
  <si>
    <t>07555 с. Бърля, общ. Годеч, обл. София (област)</t>
  </si>
  <si>
    <t>07569 с. Бърчево, общ. Рудозем, обл. Смолян</t>
  </si>
  <si>
    <t>07572 с. Бъта, общ. Панагюрище, обл. Пазарджик</t>
  </si>
  <si>
    <t>07586 с. Бяга, общ. Брацигово, обл. Пазарджик</t>
  </si>
  <si>
    <t>07598 гр. Бяла, общ. Бяла, обл. Варна</t>
  </si>
  <si>
    <t>07603 гр. Бяла, общ. Бяла, обл. Русе</t>
  </si>
  <si>
    <t>07613 с. Бяла, общ. Сливен, обл. Сливен</t>
  </si>
  <si>
    <t>07627 с. Бяла вода, общ. Малко Търново, обл. Бургас</t>
  </si>
  <si>
    <t>07630 с. Бяла вода, общ. Белене, обл. Плевен</t>
  </si>
  <si>
    <t>07644 с. Бяла паланка, общ. Твърдица, обл. Сливен</t>
  </si>
  <si>
    <t>07658 с. Бяла поляна, общ. Кърджали, обл. Кърджали</t>
  </si>
  <si>
    <t>07661 с. Бяла река, общ. Сухиндол, обл. Велико Търново</t>
  </si>
  <si>
    <t>07675 с. Бяла река, общ. Първомай, обл. Пловдив</t>
  </si>
  <si>
    <t>07689 с. Бяла река, общ. Рудозем, обл. Смолян</t>
  </si>
  <si>
    <t>07692 с. Бяла река, общ. Върбица, обл. Шумен</t>
  </si>
  <si>
    <t>07702 гр. Бяла Слатина, общ. Бяла Слатина, обл. Враца</t>
  </si>
  <si>
    <t>07716 гр. Бяла черква, общ. Павликени, обл. Велико Търново</t>
  </si>
  <si>
    <t>07729 с. Бял бряг, общ. Смядово, обл. Шумен</t>
  </si>
  <si>
    <t>07733 с. Бялградец, общ. Ивайловград, обл. Хасково</t>
  </si>
  <si>
    <t>07747 с. Бял извор, общ. Ардино, обл. Кърджали</t>
  </si>
  <si>
    <t>07750 с. Бял извор, общ. Опан, обл. Стара Загора</t>
  </si>
  <si>
    <t>07764 с. Бялка, общ. Кърджали, обл. Кърджали</t>
  </si>
  <si>
    <t>07778 с. Бял кладенец, общ. Нова Загора, обл. Сливен</t>
  </si>
  <si>
    <t>07781 с. Бял кладенец, общ. Стамболово, обл. Хасково</t>
  </si>
  <si>
    <t>07795 с. Бялково, общ. Габрово, обл. Габрово</t>
  </si>
  <si>
    <t>07805 с. Бялковци, общ. Елена, обл. Велико Търново</t>
  </si>
  <si>
    <t>07819 с. Бяло поле, общ. Опан, обл. Стара Загора</t>
  </si>
  <si>
    <t>07822 с. Бунцево, общ. Якоруда, обл. Благоевград</t>
  </si>
  <si>
    <t>07836 с. Биркова, общ. Велинград, обл. Пазарджик</t>
  </si>
  <si>
    <t>07853 с. Бозьова, общ. Велинград, обл. Пазарджик</t>
  </si>
  <si>
    <t>07867 с. Бутрева, общ. Велинград, обл. Пазарджик</t>
  </si>
  <si>
    <t>07870 с. Бор, общ. Асеновград, обл. Пловдив</t>
  </si>
  <si>
    <t>07884 с. Бабинци, общ. Тетевен, обл. Ловеч</t>
  </si>
  <si>
    <t>07898 гр. Байчево, общ. Ардино, обл. Кърджали</t>
  </si>
  <si>
    <t>07908 с. Бойчета, общ. Габрово, обл. Габрово</t>
  </si>
  <si>
    <t>07911 с. Бурево, общ. Неделино, обл. Смолян</t>
  </si>
  <si>
    <t>07925 с. Богатино, общ. Ардино, обл. Кърджали</t>
  </si>
  <si>
    <t>07939 с. Брежана, общ. Джебел, обл. Кърджали</t>
  </si>
  <si>
    <t>07942 с. Брегово, общ. Кирково, обл. Кърджали</t>
  </si>
  <si>
    <t>07960 с. Белица, общ. Ихтиман, обл. София (област)</t>
  </si>
  <si>
    <t>10015 с. Вазово, общ. Исперих, обл. Разград</t>
  </si>
  <si>
    <t>10029 с. Вакарел, общ. Ихтиман, обл. София (област)</t>
  </si>
  <si>
    <t>10032 с. Ваклино, общ. Шабла, обл. Добрич</t>
  </si>
  <si>
    <t>10046 с. Ваклиново, общ. Сатовча, обл. Благоевград</t>
  </si>
  <si>
    <t>10050 с. Ваксево, общ. Невестино, обл. Кюстендил</t>
  </si>
  <si>
    <t>10063 с. Валето, общ. Елена, обл. Велико Търново</t>
  </si>
  <si>
    <t>10080 с. Варана, общ. Левски, обл. Плевен</t>
  </si>
  <si>
    <t>10094 с. Варвара, общ. Царево, обл. Бургас</t>
  </si>
  <si>
    <t>10104 с. Варвара, общ. Септември, обл. Пазарджик</t>
  </si>
  <si>
    <t>10118 с. Вардим, общ. Свищов, обл. Велико Търново</t>
  </si>
  <si>
    <t>10121 с. Вардун, общ. Търговище, обл. Търговище</t>
  </si>
  <si>
    <t>10135 гр. Варна, общ. Варна, обл. Варна</t>
  </si>
  <si>
    <t>10149 с. Варненци, общ. Тутракан, обл. Силистра</t>
  </si>
  <si>
    <t>10152 с. Варник, общ. Свиленград, обл. Хасково</t>
  </si>
  <si>
    <t>10166 с. Варовник, общ. Средец, обл. Бургас</t>
  </si>
  <si>
    <t>10176 с. Васил Друмев, общ. Шумен, обл. Шумен</t>
  </si>
  <si>
    <t>10183 с. Василево, общ. Генерал Тошево, обл. Добрич</t>
  </si>
  <si>
    <t>10197 с. Василковска махала, общ. Угърчин, обл. Ловеч</t>
  </si>
  <si>
    <t>10207 с. Васил Левски, общ. Карлово, обл. Пловдив</t>
  </si>
  <si>
    <t>10210 с. Васил Левски, общ. Алфатар, обл. Силистра</t>
  </si>
  <si>
    <t>10224 с. Васил Левски, общ. Опан, обл. Стара Загора</t>
  </si>
  <si>
    <t>10238 с. Васил Левски, общ. Търговище, обл. Търговище</t>
  </si>
  <si>
    <t>10255 с. Василовци, общ. Брусарци, обл. Монтана</t>
  </si>
  <si>
    <t>10269 с. Василовци, общ. Драгоман, обл. София (област)</t>
  </si>
  <si>
    <t>10272 с. Васильово, общ. Тетевен, обл. Ловеч</t>
  </si>
  <si>
    <t>10286 с. Васково, общ. Любимец, обл. Хасково</t>
  </si>
  <si>
    <t>10291 с. Ведраре, общ. Карлово, обл. Пловдив</t>
  </si>
  <si>
    <t>10307 с. Ведрина, общ. Добрич-селска, обл. Добрич</t>
  </si>
  <si>
    <t>10313 с. Ведрово, общ. Сунгурларе, обл. Бургас</t>
  </si>
  <si>
    <t>10327 с. Везенково, общ. Сунгурларе, обл. Бургас</t>
  </si>
  <si>
    <t>10330 с. Векилски, общ. Никола Козлево, обл. Шумен</t>
  </si>
  <si>
    <t>10344 с. Веленци, общ. Трявна, обл. Габрово</t>
  </si>
  <si>
    <t>10358 с. Велешани, общ. Кърджали, обл. Кърджали</t>
  </si>
  <si>
    <t>10361 с. Велика, общ. Царево, обл. Бургас</t>
  </si>
  <si>
    <t>10375 с. Великан, общ. Димитровград, обл. Хасково</t>
  </si>
  <si>
    <t>10389 с. Великденче, общ. Джебел, обл. Кърджали</t>
  </si>
  <si>
    <t>10392 с. Великденче, общ. Омуртаг, обл. Търговище</t>
  </si>
  <si>
    <t>10416 с. Великово, общ. Гълъбово, обл. Стара Загора</t>
  </si>
  <si>
    <t>10422 с. Великово, общ. Генерал Тошево, обл. Добрич</t>
  </si>
  <si>
    <t>10433 с. Великовци, общ. Антоново, обл. Търговище</t>
  </si>
  <si>
    <t>10447 гр. Велико Търново, общ. Велико Търново, обл. Велико Търново</t>
  </si>
  <si>
    <t>10450 гр. Велинград, общ. Велинград, обл. Пазарджик</t>
  </si>
  <si>
    <t>10464 с. Велино, общ. Шумен, обл. Шумен</t>
  </si>
  <si>
    <t>10478 с. Велиново, общ. Трън, обл. Перник</t>
  </si>
  <si>
    <t>10481 с. Величка, общ. Омуртаг, обл. Търговище</t>
  </si>
  <si>
    <t>10495 с. Величково, общ. Дългопол, обл. Варна</t>
  </si>
  <si>
    <t>10505 с. Величково, общ. Пазарджик, обл. Пазарджик</t>
  </si>
  <si>
    <t>10519 с. Велково, общ. Трявна, обл. Габрово</t>
  </si>
  <si>
    <t>10522 с. Велковци, общ. Елена, обл. Велико Търново</t>
  </si>
  <si>
    <t>10536 с. Велковци, общ. Габрово, обл. Габрово</t>
  </si>
  <si>
    <t>10548 с. Велковци, общ. Брезник, обл. Перник</t>
  </si>
  <si>
    <t>10553 с. Велчево, общ. Велико Търново, обл. Велико Търново</t>
  </si>
  <si>
    <t>10567 с. Велчево, общ. Априлци, обл. Ловеч</t>
  </si>
  <si>
    <t>10570 с. Велчовци, общ. Трявна, обл. Габрово</t>
  </si>
  <si>
    <t>10584 с. Вельово, общ. Антоново, обл. Търговище</t>
  </si>
  <si>
    <t>10598 с. Велювци, общ. Елена, обл. Велико Търново</t>
  </si>
  <si>
    <t>10608 с. Велющец, общ. Струмяни, обл. Благоевград</t>
  </si>
  <si>
    <t>10611 с. Венелин, общ. Долни чифлик, обл. Варна</t>
  </si>
  <si>
    <t>10625 с. Венец, общ. Карнобат, обл. Бургас</t>
  </si>
  <si>
    <t>10639 с. Венец, общ. Опан, обл. Стара Загора</t>
  </si>
  <si>
    <t>10642 с. Венец, общ. Венец, обл. Шумен</t>
  </si>
  <si>
    <t>10656 с. Венковец, общ. Ихтиман, обл. София (област)</t>
  </si>
  <si>
    <t>10663 с. Венчан, общ. Провадия, обл. Варна</t>
  </si>
  <si>
    <t>10673 с. Верен, общ. Братя Даскалови, обл. Стара Загора</t>
  </si>
  <si>
    <t>10687 с. Веренци, общ. Омуртаг, обл. Търговище</t>
  </si>
  <si>
    <t>10690 с. Веринско, общ. Ихтиман, обл. София (област)</t>
  </si>
  <si>
    <t>10700 с. Верско, общ. Черноочене, обл. Кърджали</t>
  </si>
  <si>
    <t>10714 с. Веселец, общ. Завет, обл. Разград</t>
  </si>
  <si>
    <t>10728 с. Веселец, общ. Омуртаг, обл. Търговище</t>
  </si>
  <si>
    <t>10731 с. Веселие, общ. Приморско, обл. Бургас</t>
  </si>
  <si>
    <t>10745 с. Веселина, общ. Елена, обл. Велико Търново</t>
  </si>
  <si>
    <t>10759 с. Веселина, общ. Лозница, обл. Разград</t>
  </si>
  <si>
    <t>10762 с. Веселиново, общ. Смядово, обл. Шумен</t>
  </si>
  <si>
    <t>10776 с. Веселиново, общ. Тунджа, обл. Ямбол</t>
  </si>
  <si>
    <t>10789 с. Веслец, общ. Враца, обл. Враца</t>
  </si>
  <si>
    <t>10803 гр. Ветово, общ. Ветово, обл. Русе</t>
  </si>
  <si>
    <t>10817 с. Ветрен, общ. Невестино, обл. Кюстендил</t>
  </si>
  <si>
    <t>10820 гр. Ветрен, общ. Септември, обл. Пазарджик</t>
  </si>
  <si>
    <t>10834 с. Ветрен, общ. Силистра, обл. Силистра</t>
  </si>
  <si>
    <t>10848 с. Ветрен, общ. Мъглиж, обл. Стара Загора</t>
  </si>
  <si>
    <t>10851 с. Ветрен дол, общ. Септември, обл. Пазарджик</t>
  </si>
  <si>
    <t>10865 с. Ветрино, общ. Ветрино, обл. Варна</t>
  </si>
  <si>
    <t>10879 с. Ветринци, общ. Велико Търново, обл. Велико Търново</t>
  </si>
  <si>
    <t>10882 с. Ветрище, общ. Шумен, обл. Шумен</t>
  </si>
  <si>
    <t>10896 с. Ветрово, общ. Габрово, обл. Габрово</t>
  </si>
  <si>
    <t>10906 с. Ветрушка, общ. Ивайловград, обл. Хасково</t>
  </si>
  <si>
    <t>10910 с. Вехтино, общ. Мадан, обл. Смолян</t>
  </si>
  <si>
    <t>10923 с. Вехтово, общ. Шумен, обл. Шумен</t>
  </si>
  <si>
    <t>10937 с. Вещица, общ. Белоградчик, обл. Видин</t>
  </si>
  <si>
    <t>10954 с. Виден, общ. Павел баня, обл. Стара Загора</t>
  </si>
  <si>
    <t>10971 гр. Видин, общ. Видин, обл. Видин</t>
  </si>
  <si>
    <t>10985 с. Видинци, общ. Тунджа, обл. Ямбол</t>
  </si>
  <si>
    <t>10999 с. Видлица, общ. Георги Дамяново, обл. Монтана</t>
  </si>
  <si>
    <t>11003 с. Видно, общ. Каварна, обл. Добрич</t>
  </si>
  <si>
    <t>11017 с. Видрар, общ. Трън, обл. Перник</t>
  </si>
  <si>
    <t>11020 с. Видраре, общ. Правец, обл. София (област)</t>
  </si>
  <si>
    <t>11034 с. Видрица, общ. Брезник, обл. Перник</t>
  </si>
  <si>
    <t>11048 с. Виево, общ. Смолян, обл. Смолян</t>
  </si>
  <si>
    <t>11051 с. Визица, общ. Малко Търново, обл. Бургас</t>
  </si>
  <si>
    <t>11065 с. Виларе, общ. Велико Търново, обл. Велико Търново</t>
  </si>
  <si>
    <t>11079 с. Винарово, общ. Ново село, обл. Видин</t>
  </si>
  <si>
    <t>11082 с. Винарово, общ. Чирпан, обл. Стара Загора</t>
  </si>
  <si>
    <t>11096 с. Винарско, общ. Камено, обл. Бургас</t>
  </si>
  <si>
    <t>11106 с. Винево, общ. Минерални бани, обл. Хасково</t>
  </si>
  <si>
    <t>11123 с. Виница, общ. Първомай, обл. Пловдив</t>
  </si>
  <si>
    <t>11137 с. Винище, общ. Монтана, обл. Монтана</t>
  </si>
  <si>
    <t>11140 с. Виноград, общ. Стражица, обл. Велико Търново</t>
  </si>
  <si>
    <t>11154 с. Виноградец, общ. Септември, обл. Пазарджик</t>
  </si>
  <si>
    <t>11168 с. Виногради, общ. Сандански, обл. Благоевград</t>
  </si>
  <si>
    <t>11171 с. Вирове, общ. Монтана, обл. Монтана</t>
  </si>
  <si>
    <t>11185 с. Вировско, общ. Враца, обл. Враца</t>
  </si>
  <si>
    <t>11199 с. Вис, общ. Ивайловград, обл. Хасково</t>
  </si>
  <si>
    <t>11209 с. Вискяр, общ. Перник, обл. Перник</t>
  </si>
  <si>
    <t>11212 с. Висок, общ. Омуртаг, обл. Търговище</t>
  </si>
  <si>
    <t>11226 с. Висока, общ. Кърджали, обл. Кърджали</t>
  </si>
  <si>
    <t>11232 с. Висока могила, общ. Бобошево, обл. Кюстендил</t>
  </si>
  <si>
    <t>11243 с. Висока поляна, общ. Кърджали, обл. Кърджали</t>
  </si>
  <si>
    <t>11257 с. Висока поляна, общ. Хитрино, обл. Шумен</t>
  </si>
  <si>
    <t>11260 с. Високите, общ. Мадан, обл. Смолян</t>
  </si>
  <si>
    <t>11274 с. Високовци, общ. Елена, обл. Велико Търново</t>
  </si>
  <si>
    <t>11288 с. Витановци, общ. Перник, обл. Перник</t>
  </si>
  <si>
    <t>11301 с. Витина, общ. Рудозем, обл. Смолян</t>
  </si>
  <si>
    <t>11315 с. Вихрен, общ. Сандански, обл. Благоевград</t>
  </si>
  <si>
    <t>11329 с. Вичово, общ. Генерал Тошево, обл. Добрич</t>
  </si>
  <si>
    <t>11332 с. Вишан, общ. Драгоман, обл. София (област)</t>
  </si>
  <si>
    <t>11346 с. Вишеград, общ. Кърджали, обл. Кърджали</t>
  </si>
  <si>
    <t>11358 с. Вишлене, общ. Петрич, обл. Благоевград</t>
  </si>
  <si>
    <t>11363 с. Вишна, общ. Руен, обл. Бургас</t>
  </si>
  <si>
    <t>11377 с. Вишнево, общ. Баните, обл. Смолян</t>
  </si>
  <si>
    <t>11380 с. Вишовград, общ. Павликени, обл. Велико Търново</t>
  </si>
  <si>
    <t>11394 с. Владая, общ. Столична, обл. София (столица)</t>
  </si>
  <si>
    <t>11404 с. Владимир, общ. Радомир, обл. Перник</t>
  </si>
  <si>
    <t>11418 с. Владимирово, общ. Бойчиновци, обл. Монтана</t>
  </si>
  <si>
    <t>11421 с. Владимирово, общ. Добрич-селска, обл. Добрич</t>
  </si>
  <si>
    <t>11435 с. Владимирово, общ. Тополовград, обл. Хасково</t>
  </si>
  <si>
    <t>11449 с. Владимировци, общ. Самуил, обл. Разград</t>
  </si>
  <si>
    <t>11452 с. Владиня, общ. Ловеч, обл. Ловеч</t>
  </si>
  <si>
    <t>11466 с. Владислав, общ. Стражица, обл. Велико Търново</t>
  </si>
  <si>
    <t>11483 с. Владиславци, общ. Драгоман, обл. София (област)</t>
  </si>
  <si>
    <t>11497 с. Владиченци, общ. Димово, обл. Видин</t>
  </si>
  <si>
    <t>11507 с. Владовци, общ. Трявна, обл. Габрово</t>
  </si>
  <si>
    <t>11510 с. Владо Тричков, общ. Своге, обл. София (област)</t>
  </si>
  <si>
    <t>11524 с. Влайчовци, общ. Габрово, обл. Габрово</t>
  </si>
  <si>
    <t>11538 гр. Свети Влас, общ. Несебър, обл. Бургас</t>
  </si>
  <si>
    <t>11541 с. Власатили, общ. Трявна, обл. Габрово</t>
  </si>
  <si>
    <t>11555 с. Власатица, общ. Враца, обл. Враца</t>
  </si>
  <si>
    <t>11569 с. Влахи, общ. Кресна, обл. Благоевград</t>
  </si>
  <si>
    <t>11572 с. Влахово, общ. Смолян, обл. Смолян</t>
  </si>
  <si>
    <t>11586 с. Влаховци, общ. Габрово, обл. Габрово</t>
  </si>
  <si>
    <t>11604 с. Водата, общ. Смолян, обл. Смолян</t>
  </si>
  <si>
    <t>11613 с. Водач, общ. Черноочене, обл. Кърджали</t>
  </si>
  <si>
    <t>11627 с. Воден, общ. Първомай, обл. Пловдив</t>
  </si>
  <si>
    <t>11644 с. Воден, общ. Димитровград, обл. Хасково</t>
  </si>
  <si>
    <t>11658 с. Воден, общ. Болярово, обл. Ямбол</t>
  </si>
  <si>
    <t>11661 с. Воденичане, общ. Стралджа, обл. Ямбол</t>
  </si>
  <si>
    <t>11675 с. Воденичарово, общ. Стара Загора, обл. Стара Загора</t>
  </si>
  <si>
    <t>11689 с. Воденичарско, общ. Джебел, обл. Кърджали</t>
  </si>
  <si>
    <t>11692 с. Воденци, общ. Стамболово, обл. Хасково</t>
  </si>
  <si>
    <t>11702 с. Водица, общ. Аксаково, обл. Варна</t>
  </si>
  <si>
    <t>11716 с. Водица, общ. Попово, обл. Търговище</t>
  </si>
  <si>
    <t>11720 с. Водна, общ. Грамада, обл. Видин</t>
  </si>
  <si>
    <t>11733 с. Водни пад, общ. Девин, обл. Смолян</t>
  </si>
  <si>
    <t>11750 с. Водно, общ. Стражица, обл. Велико Търново</t>
  </si>
  <si>
    <t>11764 с. Водно, общ. Дулово, обл. Силистра</t>
  </si>
  <si>
    <t>11778 с. Воднянци, общ. Димово, обл. Видин</t>
  </si>
  <si>
    <t>11781 с. Воднянци, общ. Добрич-селска, обл. Добрич</t>
  </si>
  <si>
    <t>11795 с. Водолей, общ. Велико Търново, обл. Велико Търново</t>
  </si>
  <si>
    <t>11805 с. Вождово, общ. Черноочене, обл. Кърджали</t>
  </si>
  <si>
    <t>11819 с. Войвода, общ. Нови пазар, обл. Шумен</t>
  </si>
  <si>
    <t>11822 с. Войводенец, общ. Стамболово, обл. Хасково</t>
  </si>
  <si>
    <t>11836 с. Войводино, общ. Вълчи дол, обл. Варна</t>
  </si>
  <si>
    <t>11845 с. Войводиново, общ. Марица, обл. Пловдив</t>
  </si>
  <si>
    <t>11853 с. Войводово, общ. Мизия, обл. Враца</t>
  </si>
  <si>
    <t>11867 с. Войводово, общ. Хасково, обл. Хасково</t>
  </si>
  <si>
    <t>11870 с. Войкова лъка, общ. Рудозем, обл. Смолян</t>
  </si>
  <si>
    <t>11884 с. Войнеговци, общ. Столична, обл. София (столица)</t>
  </si>
  <si>
    <t>11898 с. Войнежа, общ. Велико Търново, обл. Велико Търново</t>
  </si>
  <si>
    <t>11908 с. Войника, общ. Стралджа, обл. Ямбол</t>
  </si>
  <si>
    <t>11911 с. Войниково, общ. Тервел, обл. Добрич</t>
  </si>
  <si>
    <t>11925 с. Войница, общ. Видин, обл. Видин</t>
  </si>
  <si>
    <t>11939 с. Войници, общ. Монтана, обл. Монтана</t>
  </si>
  <si>
    <t>11956 с. Войниците, общ. Трявна, обл. Габрово</t>
  </si>
  <si>
    <t>11960 с. Войнишка, общ. Севлиево, обл. Габрово</t>
  </si>
  <si>
    <t>11987 с. Войново, общ. Черноочене, обл. Кърджали</t>
  </si>
  <si>
    <t>11990 с. Войново, общ. Кайнарджа, обл. Силистра</t>
  </si>
  <si>
    <t>12005 с. Войнягово, общ. Карлово, обл. Пловдив</t>
  </si>
  <si>
    <t>12019 с. Войсил, общ. Марица, обл. Пловдив</t>
  </si>
  <si>
    <t>12022 с. Вокил, общ. Дулово, обл. Силистра</t>
  </si>
  <si>
    <t>12036 с. Волно, общ. Петрич, обл. Благоевград</t>
  </si>
  <si>
    <t>12042 с. Воловарово, общ. Чирпан, обл. Стара Загора</t>
  </si>
  <si>
    <t>12053 с. Воловарци, общ. Кърджали, обл. Кърджали</t>
  </si>
  <si>
    <t>12067 с. Волово, общ. Борово, обл. Русе</t>
  </si>
  <si>
    <t>12084 с. Волуяк, общ. Столична, обл. София (столица)</t>
  </si>
  <si>
    <t>12098 с. Вонеща вода, общ. Велико Търново, обл. Велико Търново</t>
  </si>
  <si>
    <t>12108 с. Врабево, общ. Троян, обл. Ловеч</t>
  </si>
  <si>
    <t>12111 с. Врабците, общ. Габрово, обл. Габрово</t>
  </si>
  <si>
    <t>12139 с. Врабча, общ. Трън, обл. Перник</t>
  </si>
  <si>
    <t>12142 с. Вракуповица, общ. Струмяни, обл. Благоевград</t>
  </si>
  <si>
    <t>12156 с. Врани кон, общ. Омуртаг, обл. Търговище</t>
  </si>
  <si>
    <t>12168 с. Враниловци, общ. Габрово, обл. Габрово</t>
  </si>
  <si>
    <t>12173 с. Вранино, общ. Каварна, обл. Добрич</t>
  </si>
  <si>
    <t>12187 с. Вранинци, общ. Мадан, обл. Смолян</t>
  </si>
  <si>
    <t>12190 с. Вранско, общ. Крумовград, обл. Кърджали</t>
  </si>
  <si>
    <t>12200 с. Враня, общ. Сандански, обл. Благоевград</t>
  </si>
  <si>
    <t>12214 с. Враняк, общ. Бяла Слатина, обл. Враца</t>
  </si>
  <si>
    <t>12228 с. Враня стена, общ. Земен, обл. Перник</t>
  </si>
  <si>
    <t>12231 с. Вратарите, общ. Добрич-селска, обл. Добрич</t>
  </si>
  <si>
    <t>12245 с. Вратица, общ. Камено, обл. Бургас</t>
  </si>
  <si>
    <t>12259 гр. Враца, общ. Враца, обл. Враца</t>
  </si>
  <si>
    <t>12262 с. Врачанци, общ. Добрич-селска, обл. Добрич</t>
  </si>
  <si>
    <t>12283 с. Врачеш, общ. Ботевград, обл. София (област)</t>
  </si>
  <si>
    <t>12293 с. Врело, общ. Момчилград, обл. Кърджали</t>
  </si>
  <si>
    <t>12303 с. Вресово, общ. Руен, обл. Бургас</t>
  </si>
  <si>
    <t>12317 с. Връв, общ. Брегово, обл. Видин</t>
  </si>
  <si>
    <t>12320 с. Връдловци, общ. Годеч, обл. София (област)</t>
  </si>
  <si>
    <t>12334 с. Всемирци, общ. Велинград, обл. Пазарджик</t>
  </si>
  <si>
    <t>12348 с. Вукан, общ. Трън, обл. Перник</t>
  </si>
  <si>
    <t>12351 с. Вуково, общ. Бобошево, обл. Кюстендил</t>
  </si>
  <si>
    <t>12365 с. Въбел, общ. Никопол, обл. Плевен</t>
  </si>
  <si>
    <t>12382 с. Въгларово, общ. Хасково, обл. Хасково</t>
  </si>
  <si>
    <t>12396 с. Въглевци, общ. Велико Търново, обл. Велико Търново</t>
  </si>
  <si>
    <t>12406 с. Въглен, общ. Аксаково, обл. Варна</t>
  </si>
  <si>
    <t>12414 с. Въглен, общ. Сливен, обл. Сливен</t>
  </si>
  <si>
    <t>12423 с. Възел, общ. Черноочене, обл. Кърджали</t>
  </si>
  <si>
    <t>12440 с. Вълкан, общ. Главиница, обл. Силистра</t>
  </si>
  <si>
    <t>12454 с. Вълков дол, общ. Габрово, обл. Габрово</t>
  </si>
  <si>
    <t>12468 с. Вълкович, общ. Джебел, обл. Кърджали</t>
  </si>
  <si>
    <t>12471 с. Вълково, общ. Сандански, обл. Благоевград</t>
  </si>
  <si>
    <t>12485 с. Вълковци, общ. Трявна, обл. Габрово</t>
  </si>
  <si>
    <t>12499 с. Вълкосел, общ. Сатовча, обл. Благоевград</t>
  </si>
  <si>
    <t>12509 с. Вълнари, общ. Никола Козлево, обл. Шумен</t>
  </si>
  <si>
    <t>12512 с. Вълчан, общ. Смолян, обл. Смолян</t>
  </si>
  <si>
    <t>12526 с. Вълчан дол, общ. Баните, обл. Смолян</t>
  </si>
  <si>
    <t>12530 с. Вълча поляна, общ. Елхово, обл. Ямбол</t>
  </si>
  <si>
    <t>12543 гр. Вълчедръм, общ. Вълчедръм, обл. Монтана</t>
  </si>
  <si>
    <t>12557 с. Вълчек, общ. Макреш, обл. Видин</t>
  </si>
  <si>
    <t>12560 с. Вълче поле, общ. Любимец, обл. Хасково</t>
  </si>
  <si>
    <t>12574 гр. Вълчи дол, общ. Вълчи дол, обл. Варна</t>
  </si>
  <si>
    <t>12588 с. Вълчи извор, общ. Болярово, обл. Ямбол</t>
  </si>
  <si>
    <t>12591 с. Вълчин, общ. Сунгурларе, обл. Бургас</t>
  </si>
  <si>
    <t>12601 с. Вълчитрън, общ. Пордим, обл. Плевен</t>
  </si>
  <si>
    <t>12615 с. Вълчовци, общ. Елена, обл. Велико Търново</t>
  </si>
  <si>
    <t>12629 с. Вълчовци, общ. Елена, обл. Велико Търново</t>
  </si>
  <si>
    <t>12632 с. Върба, общ. Белоградчик, обл. Видин</t>
  </si>
  <si>
    <t>12655 с. Върба, общ. Мадан, обл. Смолян</t>
  </si>
  <si>
    <t>12663 с. Върбак, общ. Хитрино, обл. Шумен</t>
  </si>
  <si>
    <t>12677 с. Царева ливада, общ. Дряново, обл. Габрово</t>
  </si>
  <si>
    <t>12680 с. Върбен, общ. Брезово, обл. Пловдив</t>
  </si>
  <si>
    <t>12694 с. Върбенци, общ. Кърджали, обл. Кърджали</t>
  </si>
  <si>
    <t>12704 с. Върбешница, общ. Мездра, обл. Враца</t>
  </si>
  <si>
    <t>12718 с. Върбина, общ. Мадан, обл. Смолян</t>
  </si>
  <si>
    <t>12721 с. Върбино, общ. Дулово, обл. Силистра</t>
  </si>
  <si>
    <t>12735 с. Върбица, общ. Горна Оряховица, обл. Велико Търново</t>
  </si>
  <si>
    <t>12749 с. Върбица, общ. Враца, обл. Враца</t>
  </si>
  <si>
    <t>12752 с. Върбица, общ. Плевен, обл. Плевен</t>
  </si>
  <si>
    <t>12766 гр. Върбица, общ. Върбица, обл. Шумен</t>
  </si>
  <si>
    <t>12770 с. Върбница, общ. Годеч, обл. София (област)</t>
  </si>
  <si>
    <t>12783 с. Върбовка, общ. Павликени, обл. Велико Търново</t>
  </si>
  <si>
    <t>12797 с. Върбово, общ. Чупрене, обл. Видин</t>
  </si>
  <si>
    <t>12807 с. Върбово, общ. Смолян, обл. Смолян</t>
  </si>
  <si>
    <t>12810 с. Върбово, общ. Харманли, обл. Хасково</t>
  </si>
  <si>
    <t>12824 с. Върбовчец, общ. Димово, обл. Видин</t>
  </si>
  <si>
    <t>12838 с. Върбяне, общ. Каспичан, обл. Шумен</t>
  </si>
  <si>
    <t>12841 с. Въргов дол, общ. Мадан, обл. Смолян</t>
  </si>
  <si>
    <t>12855 с. Вързилковци, общ. Елена, обл. Велико Търново</t>
  </si>
  <si>
    <t>12869 с. Вързулица, общ. Полски Тръмбеш, обл. Велико Търново</t>
  </si>
  <si>
    <t>12886 с. Върли дол, общ. Кирково, обл. Кърджали</t>
  </si>
  <si>
    <t>12896 с. Върли дол, общ. Неделино, обл. Смолян</t>
  </si>
  <si>
    <t>12913 с. Върлинка, общ. Велико Търново, обл. Велико Търново</t>
  </si>
  <si>
    <t>12927 с. Върлино, общ. Неделино, обл. Смолян</t>
  </si>
  <si>
    <t>12930 с. Върлище, общ. Котел, обл. Сливен</t>
  </si>
  <si>
    <t>12958 с. Въртоп, общ. Видин, обл. Видин</t>
  </si>
  <si>
    <t>12961 гр. Вършец, общ. Вършец, обл. Монтана</t>
  </si>
  <si>
    <t>12975 с. Вършило, общ. Созопол, обл. Бургас</t>
  </si>
  <si>
    <t>12989 с. Враненци, общ. Велинград, обл. Пазарджик</t>
  </si>
  <si>
    <t>12992 с. Врата, общ. Асеновград, обл. Пловдив</t>
  </si>
  <si>
    <t>13055 с. Вълчанка, общ. Кирково, обл. Кърджали</t>
  </si>
  <si>
    <t>13069 с. Валевци, общ. Севлиево, обл. Габрово</t>
  </si>
  <si>
    <t>14012 с. Габаре, общ. Бяла Слатина, обл. Враца</t>
  </si>
  <si>
    <t>14026 с. Габарево, общ. Павел баня, обл. Стара Загора</t>
  </si>
  <si>
    <t>14034 с. Габер, общ. Драгоман, обл. София (област)</t>
  </si>
  <si>
    <t>14043 с. Габер, общ. Крушари, обл. Добрич</t>
  </si>
  <si>
    <t>14057 с. Габерово, общ. Поморие, обл. Бургас</t>
  </si>
  <si>
    <t>14060 с. Габерово, общ. Маджарово, обл. Хасково</t>
  </si>
  <si>
    <t>14074 с. Габра, общ. Елин Пелин, обл. София (област)</t>
  </si>
  <si>
    <t>14088 с. Габрака, общ. Елена, обл. Велико Търново</t>
  </si>
  <si>
    <t>14091 с. Габрене, общ. Петрич, обл. Благоевград</t>
  </si>
  <si>
    <t>14101 с. Габрешевци, общ. Трекляно, обл. Кюстендил</t>
  </si>
  <si>
    <t>14115 с. Габрина, общ. Мадан, обл. Смолян</t>
  </si>
  <si>
    <t>14129 с. Габрица, общ. Смолян, обл. Смолян</t>
  </si>
  <si>
    <t>14132 с. Габрица, общ. Венец, обл. Шумен</t>
  </si>
  <si>
    <t>14146 с. Габровдол, общ. Земен, обл. Перник</t>
  </si>
  <si>
    <t>14163 с. Габровица, общ. Белово, обл. Пазарджик</t>
  </si>
  <si>
    <t>14180 с. Габровница, общ. Монтана, обл. Монтана</t>
  </si>
  <si>
    <t>14194 с. Габровница, общ. Своге, обл. София (област)</t>
  </si>
  <si>
    <t>14204 с. Габрово, общ. Благоевград, обл. Благоевград</t>
  </si>
  <si>
    <t>14218 гр. Габрово, общ. Габрово, обл. Габрово</t>
  </si>
  <si>
    <t>14221 с. Габрово, общ. Черноочене, обл. Кърджали</t>
  </si>
  <si>
    <t>14235 с. Габровци, общ. Велико Търново, обл. Велико Търново</t>
  </si>
  <si>
    <t>14249 с. Габър, общ. Созопол, обл. Бургас</t>
  </si>
  <si>
    <t>14252 с. Габърница, общ. Ветрино, обл. Варна</t>
  </si>
  <si>
    <t>14266 с. Габърска, общ. Троян, обл. Ловеч</t>
  </si>
  <si>
    <t>14275 с. Гавраилово, общ. Сливен, обл. Сливен</t>
  </si>
  <si>
    <t>14283 с. Гаврил Геново, общ. Георги Дамяново, обл. Монтана</t>
  </si>
  <si>
    <t>14297 с. Гаганица, общ. Берковица, обл. Монтана</t>
  </si>
  <si>
    <t>14307 с. Гагово, общ. Попово, обл. Търговище</t>
  </si>
  <si>
    <t>14310 с. Гайдари, общ. Трявна, обл. Габрово</t>
  </si>
  <si>
    <t>14324 с. Гайкини, общ. Габрово, обл. Габрово</t>
  </si>
  <si>
    <t>14338 с. Гайтанево, общ. Горна Малина, обл. София (област)</t>
  </si>
  <si>
    <t>14341 с. Гайтаниново, общ. Хаджидимово, обл. Благоевград</t>
  </si>
  <si>
    <t>14355 с. Гайтаните, общ. Габрово, обл. Габрово</t>
  </si>
  <si>
    <t>14369 с. Гайтанци, общ. Видин, обл. Видин</t>
  </si>
  <si>
    <t>14386 с. Галата, общ. Тетевен, обл. Ловеч</t>
  </si>
  <si>
    <t>14390 с. Галатин, общ. Криводол, обл. Враца</t>
  </si>
  <si>
    <t>14406 с. Галиче, общ. Бяла Слатина, обл. Враца</t>
  </si>
  <si>
    <t>14413 с. Галище, общ. Мадан, обл. Смолян</t>
  </si>
  <si>
    <t>14427 с. Галово, общ. Оряхово, обл. Враца</t>
  </si>
  <si>
    <t>14430 с. Ганев дол, общ. Елена, обл. Велико Търново</t>
  </si>
  <si>
    <t>14458 с. Ганчовец, общ. Дряново, обл. Габрово</t>
  </si>
  <si>
    <t>14461 с. Бов, общ. Своге, обл. София (област)</t>
  </si>
  <si>
    <t>14475 с. Лакатник, общ. Своге, обл. София (област)</t>
  </si>
  <si>
    <t>14489 с. Орешец, общ. Димово, обл. Видин</t>
  </si>
  <si>
    <t>14492 гр. Кресна, общ. Кресна, обл. Благоевград</t>
  </si>
  <si>
    <t>14516 с. Хитрино, общ. Хитрино, обл. Шумен</t>
  </si>
  <si>
    <t>14521 с. Златарица, общ. Белица, обл. Благоевград</t>
  </si>
  <si>
    <t>14533 с. Гарван, общ. Габрово, обл. Габрово</t>
  </si>
  <si>
    <t>14547 с. Гарван, общ. Ситово, обл. Силистра</t>
  </si>
  <si>
    <t>14550 с. Гарваново, общ. Хасково, обл. Хасково</t>
  </si>
  <si>
    <t>14578 с. Гащевци, общ. Велико Търново, обл. Велико Търново</t>
  </si>
  <si>
    <t>14581 с. Гега, общ. Петрич, обл. Благоевград</t>
  </si>
  <si>
    <t>14605 с. Гела, общ. Смолян, обл. Смолян</t>
  </si>
  <si>
    <t>14619 с. Гелеменово, общ. Пазарджик, обл. Пазарджик</t>
  </si>
  <si>
    <t>14647 с. Генерал Гешево, общ. Джебел, обл. Кърджали</t>
  </si>
  <si>
    <t>14653 с. Генерал Кантарджиево, общ. Аксаково, обл. Варна</t>
  </si>
  <si>
    <t>14667 с. Генерал Киселово, общ. Вълчи дол, обл. Варна</t>
  </si>
  <si>
    <t>14670 с. Генерал Колево, общ. Вълчи дол, обл. Варна</t>
  </si>
  <si>
    <t>14684 с. Генерал Колево, общ. Добрич-селска, обл. Добрич</t>
  </si>
  <si>
    <t>14698 с. Генерал Мариново, общ. Видин, обл. Видин</t>
  </si>
  <si>
    <t>14708 с. Генералово, общ. Свиленград, обл. Хасково</t>
  </si>
  <si>
    <t>14711 гр. Генерал Тошево, общ. Генерал Тошево, обл. Добрич</t>
  </si>
  <si>
    <t>14725 с. Генерал Тошево, общ. Тунджа, обл. Ямбол</t>
  </si>
  <si>
    <t>14742 с. Геновци, общ. Габрово, обл. Габрово</t>
  </si>
  <si>
    <t>14756 с. Генчовци, общ. Габрово, обл. Габрово</t>
  </si>
  <si>
    <t>14762 с. Геня, общ. Дряново, обл. Габрово</t>
  </si>
  <si>
    <t>14773 с. Георги Дамяново, общ. Георги Дамяново, обл. Монтана</t>
  </si>
  <si>
    <t>14787 с. Георги Добрево, общ. Любимец, обл. Хасково</t>
  </si>
  <si>
    <t>14800 с. Гергевец, общ. Сливен, обл. Сливен</t>
  </si>
  <si>
    <t>14814 с. Гергини, общ. Габрово, обл. Габрово</t>
  </si>
  <si>
    <t>14831 с. Герман, общ. Столична, обл. София (столица)</t>
  </si>
  <si>
    <t>14859 с. Геша, общ. Дряново, обл. Габрово</t>
  </si>
  <si>
    <t>14862 с. Гешаново, общ. Добрич-селска, обл. Добрич</t>
  </si>
  <si>
    <t>14876 с. Гиген, общ. Гулянци, обл. Плевен</t>
  </si>
  <si>
    <t>14888 с. Искър, общ. Гулянци, обл. Плевен</t>
  </si>
  <si>
    <t>14893 с. Гигинци, общ. Брезник, обл. Перник</t>
  </si>
  <si>
    <t>14903 с. Гинци, общ. Годеч, обл. София (област)</t>
  </si>
  <si>
    <t>14917 с. Гирчевци, общ. Кюстендил, обл. Кюстендил</t>
  </si>
  <si>
    <t>14920 с. Гита, общ. Чирпан, обл. Стара Загора</t>
  </si>
  <si>
    <t>14934 с. Глава, общ. Червен бряг, обл. Плевен</t>
  </si>
  <si>
    <t>14948 с. Главан, общ. Силистра, обл. Силистра</t>
  </si>
  <si>
    <t>14951 с. Главан, общ. Гълъбово, обл. Стара Загора</t>
  </si>
  <si>
    <t>14965 с. Главановци, общ. Георги Дамяново, обл. Монтана</t>
  </si>
  <si>
    <t>14979 с. Главановци, общ. Трън, обл. Перник</t>
  </si>
  <si>
    <t>14982 с. Главанци, общ. Тервел, обл. Добрич</t>
  </si>
  <si>
    <t>14996 с. Главатар, общ. Калояново, обл. Пловдив</t>
  </si>
  <si>
    <t>15000 с. Главатарци, общ. Кърджали, обл. Кърджали</t>
  </si>
  <si>
    <t>15014 с. Главаци, общ. Криводол, обл. Враца</t>
  </si>
  <si>
    <t>15028 с. Главиница, общ. Пазарджик, обл. Пазарджик</t>
  </si>
  <si>
    <t>15031 гр. Главиница, общ. Главиница, обл. Силистра</t>
  </si>
  <si>
    <t>15038 с. ИЗТОЧЕН, общ. Пловдив, обл. Пловдив</t>
  </si>
  <si>
    <t>15045 с. Глашатай, общ. Антоново, обл. Търговище</t>
  </si>
  <si>
    <t>15059 с. Гледаци, общ. Габрово, обл. Габрово</t>
  </si>
  <si>
    <t>15062 с. Гледачево, общ. Раднево, обл. Стара Загора</t>
  </si>
  <si>
    <t>15093 с. Гледка, общ. Стамболово, обл. Хасково</t>
  </si>
  <si>
    <t>15103 с. Глогинка, общ. Попово, обл. Търговище</t>
  </si>
  <si>
    <t>15117 с. Глогино, общ. Баните, обл. Смолян</t>
  </si>
  <si>
    <t>15120 с. Глоговец, общ. Елена, обл. Велико Търново</t>
  </si>
  <si>
    <t>15134 с. Глоговица, общ. Трън, обл. Перник</t>
  </si>
  <si>
    <t>15148 с. Глогово, общ. Тетевен, обл. Ловеч</t>
  </si>
  <si>
    <t>15151 гр. Глоджево, общ. Ветово, обл. Русе</t>
  </si>
  <si>
    <t>15165 с. Гложене, общ. Тетевен, обл. Ловеч</t>
  </si>
  <si>
    <t>15179 с. Глумово, общ. Ивайловград, обл. Хасково</t>
  </si>
  <si>
    <t>15182 с. Глумче, общ. Карнобат, обл. Бургас</t>
  </si>
  <si>
    <t>15196 с. Глутниците, общ. Трявна, обл. Габрово</t>
  </si>
  <si>
    <t>15206 с. Глуфишево, общ. Сливен, обл. Сливен</t>
  </si>
  <si>
    <t>15216 с. Глухар, общ. Кърджали, обл. Кърджали</t>
  </si>
  <si>
    <t>15223 с. Глушка, общ. Дряново, обл. Габрово</t>
  </si>
  <si>
    <t>15237 с. Глушник, общ. Сливен, обл. Сливен</t>
  </si>
  <si>
    <t>15240 с. Гнездаре, общ. Ивайловград, обл. Хасково</t>
  </si>
  <si>
    <t>15268 с. Гняздово, общ. Кърджали, обл. Кърджали</t>
  </si>
  <si>
    <t>15271 с. Говедаре, общ. Пазарджик, обл. Пазарджик</t>
  </si>
  <si>
    <t>15285 с. Говедарци, общ. Самоков, обл. София (област)</t>
  </si>
  <si>
    <t>15299 с. Говежда, общ. Георги Дамяново, обл. Монтана</t>
  </si>
  <si>
    <t>15309 гр. Годеч, общ. Годеч, обл. София (област)</t>
  </si>
  <si>
    <t>15312 с. Годешево, общ. Сатовча, обл. Благоевград</t>
  </si>
  <si>
    <t>15326 с. Годлево, общ. Разлог, обл. Благоевград</t>
  </si>
  <si>
    <t>15331 с. Гоз, общ. Брезник, обл. Перник</t>
  </si>
  <si>
    <t>15343 с. Гоздевица, общ. Смолян, обл. Смолян</t>
  </si>
  <si>
    <t>15357 с. Гоздейка, общ. Дряново, обл. Габрово</t>
  </si>
  <si>
    <t>15374 с. Голак, общ. Костенец, обл. София (област)</t>
  </si>
  <si>
    <t>15391 с. Големани, общ. Елена, обл. Велико Търново</t>
  </si>
  <si>
    <t>15401 с. Големаните, общ. Велико Търново, обл. Велико Търново</t>
  </si>
  <si>
    <t>15415 с. Големаново, общ. Кула, обл. Видин</t>
  </si>
  <si>
    <t>15429 с. Големанци, общ. Хасково, обл. Хасково</t>
  </si>
  <si>
    <t>15432 с. Голема Раковица, общ. Елин Пелин, обл. София (област)</t>
  </si>
  <si>
    <t>15446 с. Голема Фуча, общ. Бобов дол, обл. Кюстендил</t>
  </si>
  <si>
    <t>15457 с. Голям Върбовник, общ. Бобов дол, обл. Кюстендил</t>
  </si>
  <si>
    <t>15463 с. Големи Българени, общ. Дряново, обл. Габрово</t>
  </si>
  <si>
    <t>15480 с. Големи Станчовци, общ. Трявна, обл. Габрово</t>
  </si>
  <si>
    <t>15494 с. Големо Бабино, общ. Криводол, обл. Враца</t>
  </si>
  <si>
    <t>15504 с. Големо Бучино, общ. Перник, обл. Перник</t>
  </si>
  <si>
    <t>15518 с. Големо Малово, общ. Драгоман, обл. София (област)</t>
  </si>
  <si>
    <t>15521 с. Голямо Пещене, общ. Враца, обл. Враца</t>
  </si>
  <si>
    <t>15535 с. Големо село, общ. Бобов дол, обл. Кюстендил</t>
  </si>
  <si>
    <t>15549 с. Голем Цалим, общ. Сандански, обл. Благоевград</t>
  </si>
  <si>
    <t>15552 с. Голец, общ. Угърчин, обл. Ловеч</t>
  </si>
  <si>
    <t>15566 с. Голеш, общ. Кайнарджа, обл. Силистра</t>
  </si>
  <si>
    <t>15572 с. Голеш, общ. Годеч, обл. София (област)</t>
  </si>
  <si>
    <t>15583 с. Голешово, общ. Сандански, обл. Благоевград</t>
  </si>
  <si>
    <t>15597 с. Голица, общ. Долни чифлик, обл. Варна</t>
  </si>
  <si>
    <t>15607 с. Голобрад, общ. Ардино, обл. Кърджали</t>
  </si>
  <si>
    <t>15610 с. Голобрадово, общ. Стамболово, обл. Хасково</t>
  </si>
  <si>
    <t>15638 с. Гълъбово, общ. Белица, обл. Благоевград</t>
  </si>
  <si>
    <t>15641 с. Голяма бара, общ. Кърджали, обл. Кърджали</t>
  </si>
  <si>
    <t>15655 с. Голяма Брестница, общ. Ябланица, обл. Ловеч</t>
  </si>
  <si>
    <t>15669 с. Голяма вода, общ. Самуил, обл. Разград</t>
  </si>
  <si>
    <t>15698 с. Голяма долина, общ. Маджарово, обл. Хасково</t>
  </si>
  <si>
    <t>15703 с. Голяма Желязна, общ. Троян, обл. Ловеч</t>
  </si>
  <si>
    <t>15713 с. Голяма Чинка, общ. Крумовград, обл. Кърджали</t>
  </si>
  <si>
    <t>15727 с. Голям Девесил, общ. Крумовград, обл. Кърджали</t>
  </si>
  <si>
    <t>15730 с. Голям Дервент, общ. Елхово, обл. Ямбол</t>
  </si>
  <si>
    <t>15744 с. Голям дол, общ. Братя Даскалови, обл. Стара Загора</t>
  </si>
  <si>
    <t>15758 с. Голям извор, общ. Тетевен, обл. Ловеч</t>
  </si>
  <si>
    <t>15761 с. Голям извор, общ. Самуил, обл. Разград</t>
  </si>
  <si>
    <t>15775 с. Голям извор, общ. Стамболово, обл. Хасково</t>
  </si>
  <si>
    <t>15789 с. Голям манастир, общ. Тунджа, обл. Ямбол</t>
  </si>
  <si>
    <t>15792 с. Голямо Асеново, общ. Димитровград, обл. Хасково</t>
  </si>
  <si>
    <t>15802 с. Голямо Белово, общ. Белово, обл. Пазарджик</t>
  </si>
  <si>
    <t>15816 с. Голямо Буково, общ. Средец, обл. Бургас</t>
  </si>
  <si>
    <t>15829 с. Голямо Враново, общ. Сливо поле, обл. Русе</t>
  </si>
  <si>
    <t>15833 с. Голямо градище, общ. Опака, обл. Търговище</t>
  </si>
  <si>
    <t>15850 с. Голямо Доляне, общ. Антоново, обл. Търговище</t>
  </si>
  <si>
    <t>15864 с. Голямо Дряново, общ. Казанлък, обл. Стара Загора</t>
  </si>
  <si>
    <t>15878 с. Голямо Каменяне, общ. Крумовград, обл. Кърджали</t>
  </si>
  <si>
    <t>15881 с. Голямо Крушево, общ. Болярово, обл. Ямбол</t>
  </si>
  <si>
    <t>15895 с. Голямо ново, общ. Търговище, обл. Търговище</t>
  </si>
  <si>
    <t>15905 с. Голямо осое, общ. Тетевен, обл. Ловеч</t>
  </si>
  <si>
    <t>15919 с. Голямо Соколово, общ. Търговище, обл. Търговище</t>
  </si>
  <si>
    <t>15922 с. Голямо църквище, общ. Омуртаг, обл. Търговище</t>
  </si>
  <si>
    <t>15936 с. Голямо Чочовени, общ. Сливен, обл. Сливен</t>
  </si>
  <si>
    <t>15944 гр. Шивачево, общ. Твърдица, обл. Сливен</t>
  </si>
  <si>
    <t>15953 с. Голям Поровец, общ. Исперих, обл. Разград</t>
  </si>
  <si>
    <t>15967 с. Подгорец, общ. Руен, обл. Бургас</t>
  </si>
  <si>
    <t>15970 с. Голям чардак, общ. Съединение, обл. Пловдив</t>
  </si>
  <si>
    <t>15984 с. Голяновци, общ. Костинброд, обл. София (област)</t>
  </si>
  <si>
    <t>15998 с. Гомотарци, общ. Видин, обл. Видин</t>
  </si>
  <si>
    <t>16002 с. Горан, общ. Ловеч, обл. Ловеч</t>
  </si>
  <si>
    <t>16016 с. Горановци, общ. Велико Търново, обл. Велико Търново</t>
  </si>
  <si>
    <t>16026 с. Горановци, общ. Кюстендил, обл. Кюстендил</t>
  </si>
  <si>
    <t>16033 с. Гореме, общ. Струмяни, обл. Благоевград</t>
  </si>
  <si>
    <t>16047 с. Горен Еневец, общ. Велико Търново, обл. Велико Търново</t>
  </si>
  <si>
    <t>16050 с. Горен чифлик, общ. Долни чифлик, обл. Варна</t>
  </si>
  <si>
    <t>16064 с. Горица, общ. Поморие, обл. Бургас</t>
  </si>
  <si>
    <t>16078 с. Горица, общ. Бяла, обл. Варна</t>
  </si>
  <si>
    <t>16081 с. Горица, общ. Попово, обл. Търговище</t>
  </si>
  <si>
    <t>16095 с. Горичане, общ. Шабла, обл. Добрич</t>
  </si>
  <si>
    <t>16105 с. Горичево, общ. Кубрат, обл. Разград</t>
  </si>
  <si>
    <t>16119 с. Горна Бела речка, общ. Вършец, обл. Монтана</t>
  </si>
  <si>
    <t>16122 с. Горна Бешовица, общ. Мездра, обл. Враца</t>
  </si>
  <si>
    <t>16136 с. Горна Брезница, общ. Кресна, обл. Благоевград</t>
  </si>
  <si>
    <t>16141 с. Горна Брестница, общ. Кюстендил, обл. Кюстендил</t>
  </si>
  <si>
    <t>16153 с. Горна Вереница, общ. Монтана, обл. Монтана</t>
  </si>
  <si>
    <t>16167 с. Горна Врабча, общ. Земен, обл. Перник</t>
  </si>
  <si>
    <t>16170 с. Горна Глоговица, общ. Земен, обл. Перник</t>
  </si>
  <si>
    <t>16184 с. Септемврийци, общ. Вълчедръм, обл. Монтана</t>
  </si>
  <si>
    <t>16198 с. Горна Гращица, общ. Кюстендил, обл. Кюстендил</t>
  </si>
  <si>
    <t>16208 с. Горна Диканя, общ. Радомир, обл. Перник</t>
  </si>
  <si>
    <t>16211 с. Горна Златица, общ. Антоново, обл. Търговище</t>
  </si>
  <si>
    <t>16225 с. Горна Кабда, общ. Търговище, обл. Търговище</t>
  </si>
  <si>
    <t>16239 с. Горна Ковачица, общ. Чипровци, обл. Монтана</t>
  </si>
  <si>
    <t>16242 с. Горна Козница, общ. Бобов дол, обл. Кюстендил</t>
  </si>
  <si>
    <t>16256 с. Горна Кремена, общ. Мездра, обл. Враца</t>
  </si>
  <si>
    <t>16267 с. Горна крепост, общ. Кърджали, обл. Кърджали</t>
  </si>
  <si>
    <t>16273 с. Горна Крушица, общ. Струмяни, обл. Благоевград</t>
  </si>
  <si>
    <t>16287 с. Горна кула, общ. Крумовград, обл. Кърджали</t>
  </si>
  <si>
    <t>16290 с. Горна Липница, общ. Павликени, обл. Велико Търново</t>
  </si>
  <si>
    <t>16300 с. Горна Лука, общ. Чипровци, обл. Монтана</t>
  </si>
  <si>
    <t>16314 с. Горна Малина, общ. Горна Малина, обл. София (област)</t>
  </si>
  <si>
    <t>16328 с. Горна махала, общ. Калояново, обл. Пловдив</t>
  </si>
  <si>
    <t>16331 с. Горна Мелна, общ. Трън, обл. Перник</t>
  </si>
  <si>
    <t>16345 с. Горна Митрополия, общ. Долна Митрополия, обл. Плевен</t>
  </si>
  <si>
    <t>16359 гр. Горна Оряховица, общ. Горна Оряховица, обл. Велико Търново</t>
  </si>
  <si>
    <t>16362 с. Горна Рибница, общ. Струмяни, обл. Благоевград</t>
  </si>
  <si>
    <t>16376 с. Горна Росица, общ. Севлиево, обл. Габрово</t>
  </si>
  <si>
    <t>16382 с. Горна Секирна, общ. Брезник, обл. Перник</t>
  </si>
  <si>
    <t>16393 с. Горна Студена, общ. Свищов, обл. Велико Търново</t>
  </si>
  <si>
    <t>16403 с. Горна Сушица, общ. Сандански, обл. Благоевград</t>
  </si>
  <si>
    <t>16417 с. Горна Хаджийска, общ. Златарица, обл. Велико Търново</t>
  </si>
  <si>
    <t>16420 с. Горна Хубавка, общ. Омуртаг, обл. Търговище</t>
  </si>
  <si>
    <t>16448 с. Горни Богров, общ. Столична, обл. София (столица)</t>
  </si>
  <si>
    <t>16451 с. Горни Вадин, общ. Оряхово, обл. Враца</t>
  </si>
  <si>
    <t>16479 с. Горни Върпища, общ. Дряново, обл. Габрово</t>
  </si>
  <si>
    <t>16496 с. Горни Главанак, общ. Маджарово, обл. Хасково</t>
  </si>
  <si>
    <t>16506 с. Горни Дамяновци, общ. Трявна, обл. Габрово</t>
  </si>
  <si>
    <t>16513 с. Горни Домлян, общ. Карлово, обл. Пловдив</t>
  </si>
  <si>
    <t>16523 с. Горни Драгойча, общ. Дряново, обл. Габрово</t>
  </si>
  <si>
    <t>16537 с. Горни Дъбник, общ. Долни Дъбник, обл. Плевен</t>
  </si>
  <si>
    <t>16540 с. Горник, общ. Червен бряг, обл. Плевен</t>
  </si>
  <si>
    <t>16554 с. Горни Коритен, общ. Трекляно, обл. Кюстендил</t>
  </si>
  <si>
    <t>16568 с. Горни край, общ. Елена, обл. Велико Търново</t>
  </si>
  <si>
    <t>16571 с. Горни Лом, общ. Чупрене, обл. Видин</t>
  </si>
  <si>
    <t>16585 с. Горни Маренци, общ. Трявна, обл. Габрово</t>
  </si>
  <si>
    <t>16599 с. Горни Окол, общ. Самоков, обл. София (област)</t>
  </si>
  <si>
    <t>16609 с. Горни Радковци, общ. Трявна, обл. Габрово</t>
  </si>
  <si>
    <t>16612 с. Горни Романци, общ. Брезник, обл. Перник</t>
  </si>
  <si>
    <t>16626 с. Горни Танчевци, общ. Елена, обл. Велико Търново</t>
  </si>
  <si>
    <t>16639 с. Горни Цибър, общ. Вълчедръм, обл. Монтана</t>
  </si>
  <si>
    <t>16643 с. Горни Цоневци, общ. Трявна, обл. Габрово</t>
  </si>
  <si>
    <t>16660 с. Горни Юруци, общ. Крумовград, обл. Кърджали</t>
  </si>
  <si>
    <t>16674 с. Горно Абланово, общ. Борово, обл. Русе</t>
  </si>
  <si>
    <t>16688 с. Горно Александрово, общ. Сливен, обл. Сливен</t>
  </si>
  <si>
    <t>16691 с. Горно Белево, общ. Братя Даскалови, обл. Стара Загора</t>
  </si>
  <si>
    <t>16701 с. Горно Ботево, общ. Стара Загора, обл. Стара Загора</t>
  </si>
  <si>
    <t>16715 с. Горнова могила, общ. Габрово, обл. Габрово</t>
  </si>
  <si>
    <t>16729 с. Горно Войводино, общ. Хасково, обл. Хасково</t>
  </si>
  <si>
    <t>16732 с. Горно вършило, общ. Септември, обл. Пазарджик</t>
  </si>
  <si>
    <t>16754 с. Горно Драглище, общ. Разлог, обл. Благоевград</t>
  </si>
  <si>
    <t>16763 с. Горно Дряново, общ. Гърмен, обл. Благоевград</t>
  </si>
  <si>
    <t>16780 с. Горно Изворово, общ. Казанлък, обл. Стара Загора</t>
  </si>
  <si>
    <t>16794 с. Горно Камарци, общ. Горна Малина, обл. София (област)</t>
  </si>
  <si>
    <t>16804 с. Горно Кобиле, общ. Трекляно, обл. Кюстендил</t>
  </si>
  <si>
    <t>16818 с. Горно Козарево, общ. Омуртаг, обл. Търговище</t>
  </si>
  <si>
    <t>16821 с. Горно Къпиново, общ. Кирково, обл. Кърджали</t>
  </si>
  <si>
    <t>16835 с. Горно Луково, общ. Ивайловград, обл. Хасково</t>
  </si>
  <si>
    <t>16849 с. Горно Новково, общ. Омуртаг, обл. Търговище</t>
  </si>
  <si>
    <t>16852 с. Горно ново село, общ. Братя Даскалови, обл. Стара Загора</t>
  </si>
  <si>
    <t>16866 с. Горно Озирово, общ. Вършец, обл. Монтана</t>
  </si>
  <si>
    <t>16870 с. Горно Осеново, общ. Симитли, обл. Благоевград</t>
  </si>
  <si>
    <t>16883 с. Горно Павликене, общ. Ловеч, обл. Ловеч</t>
  </si>
  <si>
    <t>16897 с. Горно Пещене, общ. Враца, обл. Враца</t>
  </si>
  <si>
    <t>16907 с. Горно поле, общ. Маджарово, обл. Хасково</t>
  </si>
  <si>
    <t>16910 с. Горно Прахово, общ. Ардино, обл. Кърджали</t>
  </si>
  <si>
    <t>16924 с. Горно Сахране, общ. Павел баня, обл. Стара Загора</t>
  </si>
  <si>
    <t>16938 с. Горно село, общ. Драгоман, обл. София (област)</t>
  </si>
  <si>
    <t>16941 с. Горноселци, общ. Ивайловград, обл. Хасково</t>
  </si>
  <si>
    <t>16955 с. Горнослав, общ. Асеновград, обл. Пловдив</t>
  </si>
  <si>
    <t>16969 с. Горно Спанчево, общ. Сандански, обл. Благоевград</t>
  </si>
  <si>
    <t>16972 с. Горното село, общ. Тетевен, обл. Ловеч</t>
  </si>
  <si>
    <t>16986 с. Горно трапе, общ. Троян, обл. Ловеч</t>
  </si>
  <si>
    <t>16995 с. Горно Уйно, общ. Кюстендил, обл. Кюстендил</t>
  </si>
  <si>
    <t>17004 с. Горно Хърсово, общ. Благоевград, обл. Благоевград</t>
  </si>
  <si>
    <t>17018 с. Горно Церовене, общ. Монтана, обл. Монтана</t>
  </si>
  <si>
    <t>17035 с. Горно Ябълково, общ. Средец, обл. Бургас</t>
  </si>
  <si>
    <t>17049 с. Горово, общ. Сунгурларе, обл. Бургас</t>
  </si>
  <si>
    <t>17052 с. Горово, общ. Смолян, обл. Смолян</t>
  </si>
  <si>
    <t>17066 с. Гороцвет, общ. Лозница, обл. Разград</t>
  </si>
  <si>
    <t>17077 с. Горочевци, общ. Трън, обл. Перник</t>
  </si>
  <si>
    <t>17083 с. Горска, общ. Елена, обл. Велико Търново</t>
  </si>
  <si>
    <t>17097 с. Горска поляна, общ. Болярово, обл. Ямбол</t>
  </si>
  <si>
    <t>17107 с. Горски горен Тръмбеш, общ. Горна Оряховица, обл. Велико Търново</t>
  </si>
  <si>
    <t>17124 с. Горски долен Тръмбеш, общ. Горна Оряховица, обл. Велико Търново</t>
  </si>
  <si>
    <t>17138 с. Горски извор, общ. Кирково, обл. Кърджали</t>
  </si>
  <si>
    <t>17141 с. Горски извор, общ. Димитровград, обл. Хасково</t>
  </si>
  <si>
    <t>17155 с. Горски Сеновец, общ. Стражица, обл. Велико Търново</t>
  </si>
  <si>
    <t>17169 с. Горско, общ. Ивайловград, обл. Хасково</t>
  </si>
  <si>
    <t>17172 с. Горско Абланово, общ. Опака, обл. Търговище</t>
  </si>
  <si>
    <t>17186 с. Горско Дюлево, общ. Момчилград, обл. Кърджали</t>
  </si>
  <si>
    <t>17192 с. Горско Калугерово, общ. Сухиндол, обл. Велико Търново</t>
  </si>
  <si>
    <t>17208 с. Горско Косово, общ. Сухиндол, обл. Велико Търново</t>
  </si>
  <si>
    <t>17213 с. Горско ново село, общ. Златарица, обл. Велико Търново</t>
  </si>
  <si>
    <t>17227 с. Горско Писарево, общ. Златарица, обл. Велико Търново</t>
  </si>
  <si>
    <t>17230 с. Горско село, общ. Омуртаг, обл. Търговище</t>
  </si>
  <si>
    <t>17244 с. Горско Сливово, общ. Летница, обл. Ловеч</t>
  </si>
  <si>
    <t>17258 с. Горталово, общ. Плевен, обл. Плевен</t>
  </si>
  <si>
    <t>17275 с. Горун, общ. Шабла, обл. Добрич</t>
  </si>
  <si>
    <t>17289 с. Горунака, общ. Етрополе, обл. София (област)</t>
  </si>
  <si>
    <t>17292 с. Горуньово, общ. Тетевен, обл. Ловеч</t>
  </si>
  <si>
    <t>17302 с. Горчево, общ. Петрич, обл. Благоевград</t>
  </si>
  <si>
    <t>17316 с. Горяни, общ. Трявна, обл. Габрово</t>
  </si>
  <si>
    <t>17323 с. Господиново, общ. Бяла, обл. Варна</t>
  </si>
  <si>
    <t>17333 с. Господиново, общ. Кайнарджа, обл. Силистра</t>
  </si>
  <si>
    <t>17347 с. Господинци, общ. Гоце Делчев, обл. Благоевград</t>
  </si>
  <si>
    <t>17350 с. Гостилица, общ. Дряново, обл. Габрово</t>
  </si>
  <si>
    <t>17364 с. Гостиля, общ. Долна Митрополия, обл. Плевен</t>
  </si>
  <si>
    <t>17378 с. Гостиня, общ. Ловеч, обл. Ловеч</t>
  </si>
  <si>
    <t>17381 с. Гостун, общ. Банско, обл. Благоевград</t>
  </si>
  <si>
    <t>17395 гр. Гоце Делчев, общ. Гоце Делчев, обл. Благоевград</t>
  </si>
  <si>
    <t>17405 с. Градево, общ. Симитли, обл. Благоевград</t>
  </si>
  <si>
    <t>17419 с. Градежница, общ. Тетевен, обл. Ловеч</t>
  </si>
  <si>
    <t>17422 с. Градец, общ. Видин, обл. Видин</t>
  </si>
  <si>
    <t>17436 с. Градец, общ. Котел, обл. Сливен</t>
  </si>
  <si>
    <t>17449 с. Градец, общ. Костинброд, обл. София (област)</t>
  </si>
  <si>
    <t>17453 с. Градешница, общ. Криводол, обл. Враца</t>
  </si>
  <si>
    <t>17467 с. Стефан Стамболово, общ. Полски Тръмбеш, обл. Велико Търново</t>
  </si>
  <si>
    <t>17470 с. Градина, общ. Долни Дъбник, обл. Плевен</t>
  </si>
  <si>
    <t>17484 с. Градина, общ. Първомай, обл. Пловдив</t>
  </si>
  <si>
    <t>17498 с. Градина, общ. Лозница, обл. Разград</t>
  </si>
  <si>
    <t>17508 с. Градинарово, общ. Провадия, обл. Варна</t>
  </si>
  <si>
    <t>17511 с. Градини, общ. Генерал Тошево, обл. Добрич</t>
  </si>
  <si>
    <t>17525 с. Градинка, общ. Антоново, обл. Търговище</t>
  </si>
  <si>
    <t>17542 с. Градище, общ. Севлиево, обл. Габрово</t>
  </si>
  <si>
    <t>17556 с. Градище, общ. Левски, обл. Плевен</t>
  </si>
  <si>
    <t>17573 с. Градище, общ. Шумен, обл. Шумен</t>
  </si>
  <si>
    <t>17587 с. Градница, общ. Севлиево, обл. Габрово</t>
  </si>
  <si>
    <t>17590 с. Градница, общ. Тервел, обл. Добрич</t>
  </si>
  <si>
    <t>17600 с. Градско, общ. Сливен, обл. Сливен</t>
  </si>
  <si>
    <t>17614 с. Градсковски колиби, общ. Бойница, обл. Видин</t>
  </si>
  <si>
    <t>17631 с. Градът, общ. Смолян, обл. Смолян</t>
  </si>
  <si>
    <t>17645 гр. Грамада, общ. Грамада, обл. Видин</t>
  </si>
  <si>
    <t>17659 с. Грамаде, общ. Дупница, обл. Кюстендил</t>
  </si>
  <si>
    <t>17676 с. Грамаде, общ. Рудозем, обл. Смолян</t>
  </si>
  <si>
    <t>17680 с. Грамаждано, общ. Кюстендил, обл. Кюстендил</t>
  </si>
  <si>
    <t>17693 с. Граматиково, общ. Малко Търново, обл. Бургас</t>
  </si>
  <si>
    <t>17703 с. Граматици, общ. Елена, обл. Велико Търново</t>
  </si>
  <si>
    <t>17717 с. Гранит, общ. Братя Даскалови, обл. Стара Загора</t>
  </si>
  <si>
    <t>17720 с. Гранитец, общ. Средец, обл. Бургас</t>
  </si>
  <si>
    <t>17734 с. Гранитово, общ. Белоградчик, обл. Видин</t>
  </si>
  <si>
    <t>17748 с. Гранитово, общ. Елхово, обл. Ямбол</t>
  </si>
  <si>
    <t>17751 с. Граница, общ. Кюстендил, обл. Кюстендил</t>
  </si>
  <si>
    <t>17765 с. Граничак, общ. Белоградчик, обл. Видин</t>
  </si>
  <si>
    <t>17779 с. Граничар, общ. Средец, обл. Бургас</t>
  </si>
  <si>
    <t>17782 с. Граничар, общ. Шабла, обл. Добрич</t>
  </si>
  <si>
    <t>17796 с. Режанци, общ. Брезник, обл. Перник</t>
  </si>
  <si>
    <t>17806 с. Граф Игнатиево, общ. Марица, обл. Пловдив</t>
  </si>
  <si>
    <t>17810 с. Графитово, общ. Нова Загора, обл. Сливен</t>
  </si>
  <si>
    <t>17823 с. Грашево, общ. Велинград, обл. Пазарджик</t>
  </si>
  <si>
    <t>17837 с. Гращица, общ. Смолян, обл. Смолян</t>
  </si>
  <si>
    <t>17840 с. Греевци, общ. Антоново, обл. Търговище</t>
  </si>
  <si>
    <t>17854 с. Гривица, общ. Плевен, обл. Плевен</t>
  </si>
  <si>
    <t>17868 с. Гривка, общ. Крумовград, обл. Кърджали</t>
  </si>
  <si>
    <t>17871 с. Гривяк, общ. Кирково, обл. Кърджали</t>
  </si>
  <si>
    <t>17885 с. Григорево, общ. Елин Пелин, обл. София (област)</t>
  </si>
  <si>
    <t>17909 с. Грозден, общ. Сунгурларе, обл. Бургас</t>
  </si>
  <si>
    <t>17912 с. Гроздьово, общ. Долни чифлик, обл. Варна</t>
  </si>
  <si>
    <t>17943 с. Громшин, общ. Бойчиновци, обл. Монтана</t>
  </si>
  <si>
    <t>17957 с. Грохотно, общ. Девин, обл. Смолян</t>
  </si>
  <si>
    <t>17960 с. Боздуганово, общ. Раднево, обл. Стара Загора</t>
  </si>
  <si>
    <t>17974 гр. Средец, общ. Средец, обл. Бургас</t>
  </si>
  <si>
    <t>17988 с. Груево, общ. Момчилград, обл. Кърджали</t>
  </si>
  <si>
    <t>17991 с. Гръблевци, общ. Габрово, обл. Габрово</t>
  </si>
  <si>
    <t>18006 с. Грълска падина, общ. Драгоман, обл. София (област)</t>
  </si>
  <si>
    <t>18018 с. Грънчарово, общ. Дулово, обл. Силистра</t>
  </si>
  <si>
    <t>18037 с. Губеш, общ. Годеч, обл. София (област)</t>
  </si>
  <si>
    <t>18040 с. Губислав, общ. Своге, обл. София (област)</t>
  </si>
  <si>
    <t>18054 с. Гугутка, общ. Ивайловград, обл. Хасково</t>
  </si>
  <si>
    <t>18068 с. Гудевица, общ. Смолян, обл. Смолян</t>
  </si>
  <si>
    <t>18071 с. Гулийка, общ. Крумовград, обл. Кърджали</t>
  </si>
  <si>
    <t>18085 с. Гулия, общ. Крумовград, обл. Кърджали</t>
  </si>
  <si>
    <t>18099 гр. Гулянци, общ. Гулянци, обл. Плевен</t>
  </si>
  <si>
    <t>18109 с. Гумощник, общ. Троян, обл. Ловеч</t>
  </si>
  <si>
    <t>18112 с. Гурбановци, общ. Кюстендил, обл. Кюстендил</t>
  </si>
  <si>
    <t>18126 с. Гургулица, общ. Момчилград, обл. Кърджали</t>
  </si>
  <si>
    <t>18133 с. Гургулят, общ. Сливница, обл. София (област)</t>
  </si>
  <si>
    <t>18143 с. Гурково, общ. Ботевград, обл. София (област)</t>
  </si>
  <si>
    <t>18157 гр. Гурково, общ. Гурково, обл. Стара Загора</t>
  </si>
  <si>
    <t>18160 с. Гурково, общ. Балчик, обл. Добрич</t>
  </si>
  <si>
    <t>18174 с. Гурмазово, общ. Божурище, обл. София (област)</t>
  </si>
  <si>
    <t>18188 с. Гусла, общ. Каолиново, обл. Шумен</t>
  </si>
  <si>
    <t>18191 с. Гуслар, общ. Тервел, обл. Добрич</t>
  </si>
  <si>
    <t>18201 с. Гуцал, общ. Самоков, обл. София (област)</t>
  </si>
  <si>
    <t>18215 с. Гъбене, общ. Габрово, обл. Габрово</t>
  </si>
  <si>
    <t>18229 с. Гълъбец, общ. Поморие, обл. Бургас</t>
  </si>
  <si>
    <t>18232 с. Гълъбец, общ. Хасково, обл. Хасково</t>
  </si>
  <si>
    <t>18259 с. Гълъбинци, общ. Тунджа, обл. Ямбол</t>
  </si>
  <si>
    <t>18263 с. Гълъбник, общ. Радомир, обл. Перник</t>
  </si>
  <si>
    <t>18277 с. Гълъбово, общ. Куклен, обл. Пловдив</t>
  </si>
  <si>
    <t>18280 гр. Гълъбово, общ. Гълъбово, обл. Стара Загора</t>
  </si>
  <si>
    <t>18294 с. Гълъбовци, общ. Сливница, обл. София (област)</t>
  </si>
  <si>
    <t>18304 с. Гъмзово, общ. Брегово, обл. Видин</t>
  </si>
  <si>
    <t>18318 с. Гърбино, общ. Кюстендил, обл. Кюстендил</t>
  </si>
  <si>
    <t>18321 с. Гърбище, общ. Ардино, обл. Кърджали</t>
  </si>
  <si>
    <t>18335 с. Гърдевци, общ. Елена, обл. Велико Търново</t>
  </si>
  <si>
    <t>18349 с. Гърло, общ. Брезник, обл. Перник</t>
  </si>
  <si>
    <t>18352 с. Гърляно, общ. Кюстендил, обл. Кюстендил</t>
  </si>
  <si>
    <t>18366 с. Гърмен, общ. Гърмен, обл. Благоевград</t>
  </si>
  <si>
    <t>18374 с. Гърнати, общ. Неделино, обл. Смолян</t>
  </si>
  <si>
    <t>18397 с. Гърня, общ. Дряново, обл. Габрово</t>
  </si>
  <si>
    <t>18407 с. Гърчиново, общ. Опака, обл. Търговище</t>
  </si>
  <si>
    <t>18410 с. Гъсково, общ. Кърджали, обл. Кърджали</t>
  </si>
  <si>
    <t>18424 с. Гьоврен, общ. Девин, обл. Смолян</t>
  </si>
  <si>
    <t>18455 с. Гюешево, общ. Кюстендил, обл. Кюстендил</t>
  </si>
  <si>
    <t>18469 с. Гюльовца, общ. Несебър, обл. Бургас</t>
  </si>
  <si>
    <t>18472 с. Гюргево, общ. Петрич, обл. Благоевград</t>
  </si>
  <si>
    <t>18486 с. Гюргич, общ. Ружинци, обл. Видин</t>
  </si>
  <si>
    <t>18490 с. Елин Пелин, общ. Елин Пелин, обл. София (област)</t>
  </si>
  <si>
    <t>18505 с. Гложене, общ. Козлодуй, обл. Враца</t>
  </si>
  <si>
    <t>18513 с. Горна Биркова, общ. Велинград, обл. Пазарджик</t>
  </si>
  <si>
    <t>18527 с. Горна Дъбева, общ. Велинград, обл. Пазарджик</t>
  </si>
  <si>
    <t>18544 с. Главник, общ. Ардино, обл. Кърджали</t>
  </si>
  <si>
    <t>18558 с. Горно Кирково, общ. Кирково, обл. Кърджали</t>
  </si>
  <si>
    <t>18561 с. Горна Василица, общ. Костенец, обл. София (област)</t>
  </si>
  <si>
    <t>18575 с. Горица, общ. Генерал Тошево, обл. Добрич</t>
  </si>
  <si>
    <t>18589 с. Гецово, общ. Разград, обл. Разград</t>
  </si>
  <si>
    <t>20027 с. Давери, общ. Елена, обл. Велико Търново</t>
  </si>
  <si>
    <t>20033 с. Давидково, общ. Баните, обл. Смолян</t>
  </si>
  <si>
    <t>20047 с. Давидово, общ. Кайнарджа, обл. Силистра</t>
  </si>
  <si>
    <t>20050 с. Давидово, общ. Търговище, обл. Търговище</t>
  </si>
  <si>
    <t>20064 с. Дагоново, общ. Белица, обл. Благоевград</t>
  </si>
  <si>
    <t>20078 с. Даевци, общ. Трявна, обл. Габрово</t>
  </si>
  <si>
    <t>20081 с. Дайновци, общ. Елена, обл. Велико Търново</t>
  </si>
  <si>
    <t>20105 с. Дамяница, общ. Сандански, обл. Благоевград</t>
  </si>
  <si>
    <t>20119 с. Дамяново, общ. Севлиево, обл. Габрово</t>
  </si>
  <si>
    <t>20153 с. Даскал-Атанасово, общ. Раднево, обл. Стара Загора</t>
  </si>
  <si>
    <t>20167 с. Даскалово, общ. Черноочене, обл. Кърджали</t>
  </si>
  <si>
    <t>20184 гр. Две могили, общ. Две могили, обл. Русе</t>
  </si>
  <si>
    <t>20198 с. Две тополи, общ. Баните, обл. Смолян</t>
  </si>
  <si>
    <t>20208 с. Дворище, общ. Кюстендил, обл. Кюстендил</t>
  </si>
  <si>
    <t>20211 с. Дворище, общ. Гурково, обл. Стара Загора</t>
  </si>
  <si>
    <t>20225 с. Дебел дял, общ. Габрово, обл. Габрово</t>
  </si>
  <si>
    <t>20242 гр. Дебелец, общ. Велико Търново, обл. Велико Търново</t>
  </si>
  <si>
    <t>20256 с. Дебели лаг, общ. Радомир, обл. Перник</t>
  </si>
  <si>
    <t>20268 с. Дебели рът, общ. Елена, обл. Велико Търново</t>
  </si>
  <si>
    <t>20273 с. Дебелт, общ. Средец, обл. Бургас</t>
  </si>
  <si>
    <t>20287 с. Дебелцово, общ. Севлиево, обл. Габрово</t>
  </si>
  <si>
    <t>20290 с. Дебеляново, общ. Баните, обл. Смолян</t>
  </si>
  <si>
    <t>20300 с. Дебнево, общ. Троян, обл. Ловеч</t>
  </si>
  <si>
    <t>20314 с. Дебово, общ. Никопол, обл. Плевен</t>
  </si>
  <si>
    <t>20328 с. Дебочица, общ. Благоевград, обл. Благоевград</t>
  </si>
  <si>
    <t>20331 с. Дебрен, общ. Гърмен, обл. Благоевград</t>
  </si>
  <si>
    <t>20345 с. Дебрене, общ. Сандански, обл. Благоевград</t>
  </si>
  <si>
    <t>20359 с. Дебрене, общ. Добрич-селска, обл. Добрич</t>
  </si>
  <si>
    <t>20362 с. Дебръщица, общ. Пазарджик, обл. Пазарджик</t>
  </si>
  <si>
    <t>20376 с. Девене, общ. Враца, обл. Враца</t>
  </si>
  <si>
    <t>20383 с. Девенци, общ. Червен бряг, обл. Плевен</t>
  </si>
  <si>
    <t>20393 с. Девесилица, общ. Крумовград, обл. Кърджали</t>
  </si>
  <si>
    <t>20403 с. Девесилово, общ. Крумовград, обл. Кърджали</t>
  </si>
  <si>
    <t>20417 с. Деветак, общ. Карнобат, обл. Бургас</t>
  </si>
  <si>
    <t>20420 с. Деветаки, общ. Ловеч, обл. Ловеч</t>
  </si>
  <si>
    <t>20434 с. Деветаците, общ. Велико Търново, обл. Велико Търново</t>
  </si>
  <si>
    <t>20448 с. Деветинци, общ. Карнобат, обл. Бургас</t>
  </si>
  <si>
    <t>20465 гр. Девин, общ. Девин, обл. Смолян</t>
  </si>
  <si>
    <t>20479 с. Девино, общ. Антоново, обл. Търговище</t>
  </si>
  <si>
    <t>20482 гр. Девня, общ. Девня, обл. Варна</t>
  </si>
  <si>
    <t>20496 с. Дедец, общ. Кирково, обл. Кърджали</t>
  </si>
  <si>
    <t>20506 с. Дедина, общ. Златарица, обл. Велико Търново</t>
  </si>
  <si>
    <t>20514 с. Дединци, общ. Златарица, обл. Велико Търново</t>
  </si>
  <si>
    <t>20523 с. Дедово, общ. Родопи, обл. Пловдив</t>
  </si>
  <si>
    <t>20537 с. Деков, общ. Белене, обл. Плевен</t>
  </si>
  <si>
    <t>20540 с. Делвино, общ. Благоевград, обл. Благоевград</t>
  </si>
  <si>
    <t>20554 с. Делвино, общ. Кирково, обл. Кърджали</t>
  </si>
  <si>
    <t>20568 с. Делейна, общ. Брегово, обл. Видин</t>
  </si>
  <si>
    <t>20571 с. Делова махала, общ. Златарица, обл. Велико Търново</t>
  </si>
  <si>
    <t>20585 с. Делчево, общ. Гоце Делчев, обл. Благоевград</t>
  </si>
  <si>
    <t>20599 с. Дебелец, общ. Дългопол, обл. Варна</t>
  </si>
  <si>
    <t>20609 с. Делчево, общ. Исперих, обл. Разград</t>
  </si>
  <si>
    <t>20612 с. Делян, общ. Дупница, обл. Кюстендил</t>
  </si>
  <si>
    <t>20626 с. Делян, общ. Божурище, обл. София (област)</t>
  </si>
  <si>
    <t>20630 с. Деляновци, общ. Свищов, обл. Велико Търново</t>
  </si>
  <si>
    <t>20643 с. Денница, общ. Венец, обл. Шумен</t>
  </si>
  <si>
    <t>20657 с. Денница, общ. Болярово, обл. Ямбол</t>
  </si>
  <si>
    <t>20660 с. Денчевци, общ. Дряново, обл. Габрово</t>
  </si>
  <si>
    <t>20674 с. Дервишка могила, общ. Свиленград, обл. Хасково</t>
  </si>
  <si>
    <t>20688 с. Дерманци, общ. Луковит, обл. Ловеч</t>
  </si>
  <si>
    <t>20701 с. Детелина, общ. Долни чифлик, обл. Варна</t>
  </si>
  <si>
    <t>20715 с. Дечковци, общ. Велико Търново, обл. Велико Търново</t>
  </si>
  <si>
    <t>20729 с. Джамузовци, общ. Ихтиман, обл. София (област)</t>
  </si>
  <si>
    <t>20732 с. Джанка, общ. Крумовград, обл. Кърджали</t>
  </si>
  <si>
    <t>20746 гр. Джебел, общ. Джебел, обл. Кърджали</t>
  </si>
  <si>
    <t>20755 с. Джелепско, общ. Момчилград, обл. Кърджали</t>
  </si>
  <si>
    <t>20763 с. Джерман, общ. Дупница, обл. Кюстендил</t>
  </si>
  <si>
    <t>20777 с. Джерово, общ. Кирково, обл. Кърджали</t>
  </si>
  <si>
    <t>20780 с. Джигурово, общ. Сандански, обл. Благоевград</t>
  </si>
  <si>
    <t>20804 с. Джинот, общ. Стралджа, обл. Ямбол</t>
  </si>
  <si>
    <t>20818 с. Джинчовци, общ. Трън, обл. Перник</t>
  </si>
  <si>
    <t>20821 с. Джокари, общ. Априлци, обл. Ловеч</t>
  </si>
  <si>
    <t>20835 с. Джулюница, общ. Лясковец, обл. Велико Търново</t>
  </si>
  <si>
    <t>20849 с. Джулюница, общ. Ценово, обл. Русе</t>
  </si>
  <si>
    <t>20852 с. Джумриите, общ. Габрово, обл. Габрово</t>
  </si>
  <si>
    <t>20883 с. Джурково, общ. Лъки, обл. Пловдив</t>
  </si>
  <si>
    <t>20897 с. Джурово, общ. Правец, обл. София (област)</t>
  </si>
  <si>
    <t>20907 с. Джуровци, общ. Дряново, обл. Габрово</t>
  </si>
  <si>
    <t>20910 с. Зорница, общ. Сандански, обл. Благоевград</t>
  </si>
  <si>
    <t>20924 гр. Диамандово, общ. Ардино, обл. Кърджали</t>
  </si>
  <si>
    <t>20938 с. Дибич, общ. Шумен, обл. Шумен</t>
  </si>
  <si>
    <t>20941 с. Дива Слатина, общ. Георги Дамяново, обл. Монтана</t>
  </si>
  <si>
    <t>20969 с. Дивеци, общ. Габрово, обл. Габрово</t>
  </si>
  <si>
    <t>20972 с. Дивля, общ. Земен, обл. Перник</t>
  </si>
  <si>
    <t>20986 с. Дивотино, общ. Перник, обл. Перник</t>
  </si>
  <si>
    <t>20996 с. Дивчовото, общ. Тетевен, обл. Ловеч</t>
  </si>
  <si>
    <t>21004 с. Диманово, общ. Неделино, обл. Смолян</t>
  </si>
  <si>
    <t>21035 с. Димиевци, общ. Трявна, обл. Габрово</t>
  </si>
  <si>
    <t>21049 с. Димитриево, общ. Чирпан, обл. Стара Загора</t>
  </si>
  <si>
    <t>21052 гр. Димитровград, общ. Димитровград, обл. Хасково</t>
  </si>
  <si>
    <t>21066 с. Димитровци, общ. Велико Търново, обл. Велико Търново</t>
  </si>
  <si>
    <t>21078 с. Димитровче, общ. Свиленград, обл. Хасково</t>
  </si>
  <si>
    <t>21083 с. Победа, общ. Добрич-селска, обл. Добрич</t>
  </si>
  <si>
    <t>21097 гр. Димово, общ. Димово, обл. Видин</t>
  </si>
  <si>
    <t>21107 с. Димово, общ. Смолян, обл. Смолян</t>
  </si>
  <si>
    <t>21110 с. Димовци, общ. Велико Търново, обл. Велико Търново</t>
  </si>
  <si>
    <t>21124 с. Димовци, общ. Гурково, обл. Стара Загора</t>
  </si>
  <si>
    <t>21138 с. Димча, общ. Павликени, обл. Велико Търново</t>
  </si>
  <si>
    <t>21141 с. Димчево, общ. Бургас, обл. Бургас</t>
  </si>
  <si>
    <t>21155 с. Динево, общ. Хасково, обл. Хасково</t>
  </si>
  <si>
    <t>21169 с. Динк, общ. Марица, обл. Пловдив</t>
  </si>
  <si>
    <t>21172 с. Динката, общ. Лесичово, обл. Пазарджик</t>
  </si>
  <si>
    <t>21186 с. Динковица, общ. Видин, обл. Видин</t>
  </si>
  <si>
    <t>21193 с. Динково, общ. Ружинци, обл. Видин</t>
  </si>
  <si>
    <t>21209 с. Диня, общ. Раднево, обл. Стара Загора</t>
  </si>
  <si>
    <t>21213 с. Дирало, общ. Мадан, обл. Смолян</t>
  </si>
  <si>
    <t>21227 с. Дисманица, общ. Севлиево, обл. Габрово</t>
  </si>
  <si>
    <t>21230 с. Дичево, общ. Главиница, обл. Силистра</t>
  </si>
  <si>
    <t>21244 с. Дичин, общ. Велико Търново, обл. Велико Търново</t>
  </si>
  <si>
    <t>21258 с. Длъгнево, общ. Димитровград, обл. Хасково</t>
  </si>
  <si>
    <t>21261 с. Длъгня, общ. Дряново, обл. Габрово</t>
  </si>
  <si>
    <t>21275 с. Длъжка поляна, общ. Антоново, обл. Търговище</t>
  </si>
  <si>
    <t>21289 с. Длъжко, общ. Хитрино, обл. Шумен</t>
  </si>
  <si>
    <t>21292 с. Длъхчево-Сабляр, общ. Невестино, обл. Кюстендил</t>
  </si>
  <si>
    <t>21302 с. Доборско, общ. Крумовград, обл. Кърджали</t>
  </si>
  <si>
    <t>21316 с. Добравица, общ. Своге, обл. София (област)</t>
  </si>
  <si>
    <t>21324 с. Добралък, общ. Куклен, обл. Пловдив</t>
  </si>
  <si>
    <t>21333 с. Добра поляна, общ. Руен, обл. Бургас</t>
  </si>
  <si>
    <t>21347 с. Добрева череша, общ. Рудозем, обл. Смолян</t>
  </si>
  <si>
    <t>21350 с. Добрево, общ. Добрич-селска, обл. Добрич</t>
  </si>
  <si>
    <t>21364 с. Добревци, общ. Елена, обл. Велико Търново</t>
  </si>
  <si>
    <t>21378 с. Добревци, общ. Трявна, обл. Габрово</t>
  </si>
  <si>
    <t>21381 с. Добревци, общ. Ябланица, обл. Ловеч</t>
  </si>
  <si>
    <t>21395 с. Добрените, общ. Дряново, обл. Габрово</t>
  </si>
  <si>
    <t>21405 с. Добри Войниково, общ. Хитрино, обл. Шумен</t>
  </si>
  <si>
    <t>21419 с. Добри дол, общ. Аврен, обл. Варна</t>
  </si>
  <si>
    <t>21422 с. Добри дол, общ. Трекляно, обл. Кюстендил</t>
  </si>
  <si>
    <t>21436 с. Добри дол, общ. Лом, обл. Монтана</t>
  </si>
  <si>
    <t>21440 с. Добри дол, общ. Първомай, обл. Пловдив</t>
  </si>
  <si>
    <t>21453 с. Добри дял, общ. Лясковец, обл. Велико Търново</t>
  </si>
  <si>
    <t>21467 с. Добри лаки, общ. Струмяни, обл. Благоевград</t>
  </si>
  <si>
    <t>21470 с. Добрин, общ. Крушари, обл. Добрич</t>
  </si>
  <si>
    <t>21484 с. Добрина, общ. Провадия, обл. Варна</t>
  </si>
  <si>
    <t>21498 гр. Добринище, общ. Банско, обл. Благоевград</t>
  </si>
  <si>
    <t>21508 с. Добриново, общ. Карнобат, обл. Бургас</t>
  </si>
  <si>
    <t>21511 с. Добриново, общ. Кърджали, обл. Кърджали</t>
  </si>
  <si>
    <t>21525 с. Добринци, общ. Джебел, обл. Кърджали</t>
  </si>
  <si>
    <t>21539 с. Добрич, общ. Димитровград, обл. Хасково</t>
  </si>
  <si>
    <t>21542 с. Добрич, общ. Елхово, обл. Ямбол</t>
  </si>
  <si>
    <t>21556 с. Добровница, общ. Пазарджик, обл. Пазарджик</t>
  </si>
  <si>
    <t>21565 с. Доброво, общ. Бобошево, обл. Кюстендил</t>
  </si>
  <si>
    <t>21587 с. Доброглед, общ. Аксаково, обл. Варна</t>
  </si>
  <si>
    <t>21590 с. Добродан, общ. Троян, обл. Ловеч</t>
  </si>
  <si>
    <t>21600 с. Добролево, общ. Борован, обл. Враца</t>
  </si>
  <si>
    <t>21614 с. Добромир, общ. Руен, обл. Бургас</t>
  </si>
  <si>
    <t>21628 с. Добромирка, общ. Севлиево, обл. Габрово</t>
  </si>
  <si>
    <t>21631 с. Добромирци, общ. Кирково, обл. Кърджали</t>
  </si>
  <si>
    <t>21645 с. Доброплодно, общ. Ветрино, обл. Варна</t>
  </si>
  <si>
    <t>21659 с. Доброселец, общ. Тополовград, обл. Хасково</t>
  </si>
  <si>
    <t>21662 с. Доброславци, общ. Столична, обл. София (столица)</t>
  </si>
  <si>
    <t>21676 с. Добростан, общ. Асеновград, обл. Пловдив</t>
  </si>
  <si>
    <t>21680 с. Добротино, общ. Гоце Делчев, обл. Благоевград</t>
  </si>
  <si>
    <t>21693 с. Добротица, общ. Ситово, обл. Силистра</t>
  </si>
  <si>
    <t>21703 с. Добротица, общ. Антоново, обл. Търговище</t>
  </si>
  <si>
    <t>21717 с. Добротич, общ. Вълчи дол, обл. Варна</t>
  </si>
  <si>
    <t>21720 с. Добруджанка, общ. Кайнарджа, обл. Силистра</t>
  </si>
  <si>
    <t>21734 с. Добруша, общ. Криводол, обл. Враца</t>
  </si>
  <si>
    <t>21748 с. Добърско, общ. Разлог, обл. Благоевград</t>
  </si>
  <si>
    <t>21751 с. Добърчин, общ. Своге, обл. София (област)</t>
  </si>
  <si>
    <t>21779 с. Доганово, общ. Елин Пелин, обл. София (област)</t>
  </si>
  <si>
    <t>21782 с. Дождевица, общ. Кюстендил, обл. Кюстендил</t>
  </si>
  <si>
    <t>21796 с. Дойновци, общ. Велико Търново, обл. Велико Търново</t>
  </si>
  <si>
    <t>21806 с. Дойранци, общ. Ардино, обл. Кърджали</t>
  </si>
  <si>
    <t>21811 с. Дойранци, общ. Каолиново, обл. Шумен</t>
  </si>
  <si>
    <t>21823 с. Дойренци, общ. Ловеч, обл. Ловеч</t>
  </si>
  <si>
    <t>21837 с. Докатичево, общ. Симитли, обл. Благоевград</t>
  </si>
  <si>
    <t>21840 с. Доктор Йосифово, общ. Монтана, обл. Монтана</t>
  </si>
  <si>
    <t>21854 с. Докьовци, общ. Трън, обл. Перник</t>
  </si>
  <si>
    <t>21868 с. Долен, общ. Сатовча, обл. Благоевград</t>
  </si>
  <si>
    <t>21871 с. Долен, общ. Златоград, обл. Смолян</t>
  </si>
  <si>
    <t>21885 с. Долене, общ. Петрич, обл. Благоевград</t>
  </si>
  <si>
    <t>21899 с. Долен Еневец, общ. Велико Търново, обл. Велико Търново</t>
  </si>
  <si>
    <t>21909 с. Долени, общ. Сандански, обл. Благоевград</t>
  </si>
  <si>
    <t>21912 гр. Долни чифлик, общ. Долни чифлик, обл. Варна</t>
  </si>
  <si>
    <t>21926 с. Долец, общ. Дулово, обл. Силистра</t>
  </si>
  <si>
    <t>21937 с. Долец, общ. Попово, обл. Търговище</t>
  </si>
  <si>
    <t>21943 с. Долие, общ. Мадан, обл. Смолян</t>
  </si>
  <si>
    <t>21957 с. Долина, общ. Добрич-селска, обл. Добрич</t>
  </si>
  <si>
    <t>21960 с. Долина, общ. Каолиново, обл. Шумен</t>
  </si>
  <si>
    <t>21974 с. Долистово, общ. Бобов дол, обл. Кюстендил</t>
  </si>
  <si>
    <t>21988 с. Долище, общ. Аксаково, обл. Варна</t>
  </si>
  <si>
    <t>21991 с. Долище, общ. Кърджали, обл. Кърджали</t>
  </si>
  <si>
    <t>22006 гр. Долна баня, общ. Долна баня, обл. София (област)</t>
  </si>
  <si>
    <t>22019 с. Долна Бела речка, общ. Вършец, обл. Монтана</t>
  </si>
  <si>
    <t>22023 с. Долна Бешовица, общ. Роман, обл. Враца</t>
  </si>
  <si>
    <t>22040 с. Долна Вереница, общ. Монтана, обл. Монтана</t>
  </si>
  <si>
    <t>22054 с. Долна Врабча, общ. Земен, обл. Перник</t>
  </si>
  <si>
    <t>22068 с. Долна Градешница, общ. Кресна, обл. Благоевград</t>
  </si>
  <si>
    <t>22071 с. Долна Гращица, общ. Кюстендил, обл. Кюстендил</t>
  </si>
  <si>
    <t>22085 с. Долна Диканя, общ. Радомир, обл. Перник</t>
  </si>
  <si>
    <t>22099 с. Долна Златица, общ. Антоново, обл. Търговище</t>
  </si>
  <si>
    <t>22109 с. Долна Кабда, общ. Попово, обл. Търговище</t>
  </si>
  <si>
    <t>22112 с. Долна Козница, общ. Невестино, обл. Кюстендил</t>
  </si>
  <si>
    <t>22126 с. Долна Кремена, общ. Мездра, обл. Враца</t>
  </si>
  <si>
    <t>22134 с. Долна крепост, общ. Кърджали, обл. Кърджали</t>
  </si>
  <si>
    <t>22143 с. Долна Крушица, общ. Петрич, обл. Благоевград</t>
  </si>
  <si>
    <t>22157 с. Долна кула, общ. Крумовград, обл. Кърджали</t>
  </si>
  <si>
    <t>22160 с. Долна Липница, общ. Павликени, обл. Велико Търново</t>
  </si>
  <si>
    <t>22174 с. Долна Малина, общ. Горна Малина, обл. София (област)</t>
  </si>
  <si>
    <t>22188 с. Долна Маргатина, общ. Троян, обл. Ловеч</t>
  </si>
  <si>
    <t>22191 с. Долна махала, общ. Калояново, обл. Пловдив</t>
  </si>
  <si>
    <t>22201 с. Долна Мелна, общ. Трън, обл. Перник</t>
  </si>
  <si>
    <t>22215 гр. Долна Митрополия, общ. Долна Митрополия, обл. Плевен</t>
  </si>
  <si>
    <t>22229 с. Долна Невля, общ. Драгоман, обл. София (област)</t>
  </si>
  <si>
    <t>22232 гр. Долна Оряховица, общ. Горна Оряховица, обл. Велико Търново</t>
  </si>
  <si>
    <t>22246 с. Долна Рибница, общ. Петрич, обл. Благоевград</t>
  </si>
  <si>
    <t>22250 с. Долна Рикса, общ. Монтана, обл. Монтана</t>
  </si>
  <si>
    <t>22263 с. Долна Секирна, общ. Брезник, обл. Перник</t>
  </si>
  <si>
    <t>22277 с. Долна Студена, общ. Ценово, обл. Русе</t>
  </si>
  <si>
    <t>22280 с. Долна Хубавка, общ. Омуртаг, обл. Търговище</t>
  </si>
  <si>
    <t>22304 с. Долни Богров, общ. Столична, обл. София (столица)</t>
  </si>
  <si>
    <t>22318 с. Долни Бошняк, общ. Видин, обл. Видин</t>
  </si>
  <si>
    <t>22321 с. Долни Вадин, общ. Оряхово, обл. Враца</t>
  </si>
  <si>
    <t>22335 с. Долни Вит, общ. Гулянци, обл. Плевен</t>
  </si>
  <si>
    <t>22352 с. Долни Върпища, общ. Дряново, обл. Габрово</t>
  </si>
  <si>
    <t>22375 с. Долни Главанак, общ. Маджарово, обл. Хасково</t>
  </si>
  <si>
    <t>22383 с. Долни Дамяновци, общ. Велико Търново, обл. Велико Търново</t>
  </si>
  <si>
    <t>22397 с. Долни Драгойча, общ. Дряново, обл. Габрово</t>
  </si>
  <si>
    <t>22407 гр. Долни Дъбник, общ. Долни Дъбник, обл. Плевен</t>
  </si>
  <si>
    <t>22410 с. Долни Коритен, общ. Трекляно, обл. Кюстендил</t>
  </si>
  <si>
    <t>22424 с. Долни Лом, общ. Чупрене, обл. Видин</t>
  </si>
  <si>
    <t>22438 с. Долни Луковит, общ. Искър, обл. Плевен</t>
  </si>
  <si>
    <t>22441 с. Долни Маренци, общ. Трявна, обл. Габрово</t>
  </si>
  <si>
    <t>22455 с. Долни Марян, общ. Елена, обл. Велико Търново</t>
  </si>
  <si>
    <t>22469 с. Долни Окол, общ. Самоков, обл. София (област)</t>
  </si>
  <si>
    <t>22472 с. Долни Пасарел, общ. Столична, обл. София (столица)</t>
  </si>
  <si>
    <t>22486 с. Долни Радковци, общ. Трявна, обл. Габрово</t>
  </si>
  <si>
    <t>22490 с. Долни Раковец, общ. Радомир, обл. Перник</t>
  </si>
  <si>
    <t>22506 с. Долни Романци, общ. Брезник, обл. Перник</t>
  </si>
  <si>
    <t>22513 с. Долни Танчевци, общ. Елена, обл. Велико Търново</t>
  </si>
  <si>
    <t>22527 с. Долни Томчевци, общ. Трявна, обл. Габрово</t>
  </si>
  <si>
    <t>22530 с. Долни Цибър, общ. Вълчедръм, обл. Монтана</t>
  </si>
  <si>
    <t>22544 с. Долни Юруци, общ. Крумовград, обл. Кърджали</t>
  </si>
  <si>
    <t>22558 с. Долно Абланово, общ. Русе, обл. Русе</t>
  </si>
  <si>
    <t>22561 с. Долно Белево, общ. Димитровград, обл. Хасково</t>
  </si>
  <si>
    <t>22575 с. Долно Ботево, общ. Стамболово, обл. Хасково</t>
  </si>
  <si>
    <t>22589 с. Долно Войводино, общ. Хасково, обл. Хасково</t>
  </si>
  <si>
    <t>22592 с. Долно вършило, общ. Септември, обл. Пазарджик</t>
  </si>
  <si>
    <t>22602 с. Долно Драглище, общ. Разлог, обл. Благоевград</t>
  </si>
  <si>
    <t>22616 с. Долно Дряново, общ. Гърмен, обл. Благоевград</t>
  </si>
  <si>
    <t>22633 с. Долно изворово, общ. Казанлък, обл. Стара Загора</t>
  </si>
  <si>
    <t>22647 с. Долно Камарци, общ. Горна Малина, обл. София (област)</t>
  </si>
  <si>
    <t>22650 с. Долно Кобиле, общ. Трекляно, обл. Кюстендил</t>
  </si>
  <si>
    <t>22664 с. Долно Козарево, общ. Омуртаг, обл. Търговище</t>
  </si>
  <si>
    <t>22678 с. Долно Къпиново, общ. Кирково, обл. Кърджали</t>
  </si>
  <si>
    <t>22681 с. Левски, общ. Панагюрище, обл. Пазарджик</t>
  </si>
  <si>
    <t>22695 с. Долно Линево, общ. Лом, обл. Монтана</t>
  </si>
  <si>
    <t>22705 с. Долно Луково, общ. Ивайловград, обл. Хасково</t>
  </si>
  <si>
    <t>22719 с. Долно Новково, общ. Омуртаг, обл. Търговище</t>
  </si>
  <si>
    <t>22722 с. Долно ново село, общ. Драгоман, обл. София (област)</t>
  </si>
  <si>
    <t>22736 с. Долно ново село, общ. Братя Даскалови, обл. Стара Загора</t>
  </si>
  <si>
    <t>22747 с. Долно Озирово, общ. Вършец, обл. Монтана</t>
  </si>
  <si>
    <t>22753 с. Долно Осеново, общ. Симитли, обл. Благоевград</t>
  </si>
  <si>
    <t>22767 с. Паничерево, общ. Гурково, обл. Стара Загора</t>
  </si>
  <si>
    <t>22770 с. Долно поле, общ. Стамболово, обл. Хасково</t>
  </si>
  <si>
    <t>22784 с. Долно Прахово, общ. Ардино, обл. Кърджали</t>
  </si>
  <si>
    <t>22798 с. Долно Ряхово, общ. Главиница, обл. Силистра</t>
  </si>
  <si>
    <t>22808 с. Долно Сахране, общ. Павел баня, обл. Стара Загора</t>
  </si>
  <si>
    <t>22811 с. Долно село, общ. Кюстендил, обл. Кюстендил</t>
  </si>
  <si>
    <t>22825 с. Долноселци, общ. Ивайловград, обл. Хасково</t>
  </si>
  <si>
    <t>22839 с. Долнослав, общ. Асеновград, обл. Пловдив</t>
  </si>
  <si>
    <t>22842 с. Долно Спанчево, общ. Петрич, обл. Благоевград</t>
  </si>
  <si>
    <t>22856 с. Долно Съдиево, общ. Маджарово, обл. Хасково</t>
  </si>
  <si>
    <t>22862 с. Долно Уйно, общ. Кюстендил, обл. Кюстендил</t>
  </si>
  <si>
    <t>22873 с. Долно Церовене, общ. Якимово, обл. Монтана</t>
  </si>
  <si>
    <t>22887 с. Долно Черковище, общ. Стамболово, обл. Хасково</t>
  </si>
  <si>
    <t>22890 с. Долно Шивачево, общ. Златарица, обл. Велико Търново</t>
  </si>
  <si>
    <t>22914 с. Долно Ябълково, общ. Средец, обл. Бургас</t>
  </si>
  <si>
    <t>22928 с. Домище, общ. Кирково, обл. Кърджали</t>
  </si>
  <si>
    <t>22931 с. Домлян, общ. Карлово, обл. Пловдив</t>
  </si>
  <si>
    <t>22945 с. Дондуково, общ. Брусарци, обл. Монтана</t>
  </si>
  <si>
    <t>22959 с. Донино, общ. Габрово, обл. Габрово</t>
  </si>
  <si>
    <t>22962 с. Донкино, общ. Трявна, обл. Габрово</t>
  </si>
  <si>
    <t>22976 с. Донковци, общ. Елена, обл. Велико Търново</t>
  </si>
  <si>
    <t>22988 с. Дончево, общ. Добрич-селска, обл. Добрич</t>
  </si>
  <si>
    <t>22993 с. Дончовци, общ. Трявна, обл. Габрово</t>
  </si>
  <si>
    <t>23008 с. Дорково, общ. Ракитово, обл. Пазарджик</t>
  </si>
  <si>
    <t>23011 с. Доситеево, общ. Харманли, обл. Хасково</t>
  </si>
  <si>
    <t>23025 гр. Доспат, общ. Доспат, обл. Смолян</t>
  </si>
  <si>
    <t>23039 с. Доспей, общ. Самоков, обл. София (област)</t>
  </si>
  <si>
    <t>23042 с. Доча, общ. Дряново, обл. Габрово</t>
  </si>
  <si>
    <t>23056 с. Драбишна, общ. Ивайловград, обл. Хасково</t>
  </si>
  <si>
    <t>23060 с. Драгана, общ. Угърчин, обл. Ловеч</t>
  </si>
  <si>
    <t>23073 с. Драганица, общ. Вършец, обл. Монтана</t>
  </si>
  <si>
    <t>23087 с. Драгановец, общ. Търговище, обл. Търговище</t>
  </si>
  <si>
    <t>23090 с. Драганово, общ. Бургас, обл. Бургас</t>
  </si>
  <si>
    <t>23100 с. Драганово, общ. Горна Оряховица, обл. Велико Търново</t>
  </si>
  <si>
    <t>23114 с. Драганово, общ. Черноочене, обл. Кърджали</t>
  </si>
  <si>
    <t>23128 с. Драганово, общ. Добрич-селска, обл. Добрич</t>
  </si>
  <si>
    <t>23131 с. Драгановци, общ. Елена, обл. Велико Търново</t>
  </si>
  <si>
    <t>23159 с. Драгановци, общ. Габрово, обл. Габрово</t>
  </si>
  <si>
    <t>23162 с. Драганосковци, общ. Елена, обл. Велико Търново</t>
  </si>
  <si>
    <t>23176 с. Драганци, общ. Карнобат, обл. Бургас</t>
  </si>
  <si>
    <t>23185 с. Драганчетата, общ. Габрово, обл. Габрово</t>
  </si>
  <si>
    <t>23193 с. Драгаш войвода, общ. Никопол, обл. Плевен</t>
  </si>
  <si>
    <t>23203 с. Драгиевци, общ. Габрово, обл. Габрово</t>
  </si>
  <si>
    <t>23217 с. Драгижево, общ. Лясковец, обл. Велико Търново</t>
  </si>
  <si>
    <t>23220 с. Драгийци, общ. Елена, обл. Велико Търново</t>
  </si>
  <si>
    <t>23234 с. Драгиново, общ. Велинград, обл. Пазарджик</t>
  </si>
  <si>
    <t>23251 с. Драгичево, общ. Перник, обл. Перник</t>
  </si>
  <si>
    <t>23265 с. Драгневци, общ. Елена, обл. Велико Търново</t>
  </si>
  <si>
    <t>23279 с. Драгневци, общ. Трявна, обл. Габрово</t>
  </si>
  <si>
    <t>23282 с. Драговищица, общ. Кюстендил, обл. Кюстендил</t>
  </si>
  <si>
    <t>23296 с. Драговищица, общ. Костинброд, обл. София (област)</t>
  </si>
  <si>
    <t>23306 с. Драгово, общ. Карнобат, обл. Бургас</t>
  </si>
  <si>
    <t>23323 с. Драгодан, общ. Кочериново, обл. Кюстендил</t>
  </si>
  <si>
    <t>23337 с. Драгоданово, общ. Сливен, обл. Сливен</t>
  </si>
  <si>
    <t>23340 с. Драгоево, общ. Велики Преслав, обл. Шумен</t>
  </si>
  <si>
    <t>23354 с. Драгоил, общ. Драгоман, обл. София (област)</t>
  </si>
  <si>
    <t>23368 с. Драгоица, общ. Ябланица, обл. Ловеч</t>
  </si>
  <si>
    <t>23385 с. Драгойново, общ. Първомай, обл. Пловдив</t>
  </si>
  <si>
    <t>23399 с. Драгойчинци, общ. Трекляно, обл. Кюстендил</t>
  </si>
  <si>
    <t>23409 гр. Драгоман, общ. Драгоман, обл. София (област)</t>
  </si>
  <si>
    <t>23412 с. Драгомани, общ. Габрово, обл. Габрово</t>
  </si>
  <si>
    <t>23426 с. Драгомир, общ. Съединение, обл. Пловдив</t>
  </si>
  <si>
    <t>23431 с. Драгомирово, общ. Свищов, обл. Велико Търново</t>
  </si>
  <si>
    <t>23443 с. Драгомирово, общ. Радомир, обл. Перник</t>
  </si>
  <si>
    <t>23457 с. Драгор, общ. Пазарджик, обл. Пазарджик</t>
  </si>
  <si>
    <t>23460 с. Драгостин, общ. Гоце Делчев, обл. Благоевград</t>
  </si>
  <si>
    <t>23474 с. Драготинци, общ. Сливница, обл. София (област)</t>
  </si>
  <si>
    <t>23488 с. Драгуш, общ. Петрич, обл. Благоевград</t>
  </si>
  <si>
    <t>23491 с. Драгушиново, общ. Самоков, обл. София (област)</t>
  </si>
  <si>
    <t>23501 с. Дражево, общ. Тунджа, обл. Ямбол</t>
  </si>
  <si>
    <t>23515 с. Дражинци, общ. Ружинци, обл. Видин</t>
  </si>
  <si>
    <t>23529 с. Драка, общ. Средец, обл. Бургас</t>
  </si>
  <si>
    <t>23532 с. Драката, общ. Струмяни, обл. Благоевград</t>
  </si>
  <si>
    <t>23546 с. Дралфа, общ. Търговище, обл. Търговище</t>
  </si>
  <si>
    <t>23557 с. Драма, общ. Тунджа, обл. Ямбол</t>
  </si>
  <si>
    <t>23563 с. Дрангово, общ. Петрич, обл. Благоевград</t>
  </si>
  <si>
    <t>23577 с. Дрангово, общ. Кирково, обл. Кърджали</t>
  </si>
  <si>
    <t>23580 с. Дрангово, общ. Брезово, обл. Пловдив</t>
  </si>
  <si>
    <t>23594 с. Драндарите, общ. Трявна, обл. Габрово</t>
  </si>
  <si>
    <t>23604 с. Драчево, общ. Средец, обл. Бургас</t>
  </si>
  <si>
    <t>23618 с. Драшан, общ. Бяла Слатина, обл. Враца</t>
  </si>
  <si>
    <t>23621 с. Драшкова поляна, общ. Априлци, обл. Ловеч</t>
  </si>
  <si>
    <t>23635 с. Дреатин, общ. Драгоман, обл. София (област)</t>
  </si>
  <si>
    <t>23649 с. Дрен, общ. Радомир, обл. Перник</t>
  </si>
  <si>
    <t>23652 с. Дренково, общ. Благоевград, обл. Благоевград</t>
  </si>
  <si>
    <t>23666 с. Дренов, общ. Ловеч, обл. Ловеч</t>
  </si>
  <si>
    <t>23672 с. Дреновец, общ. Ружинци, обл. Видин</t>
  </si>
  <si>
    <t>23683 с. Дреновица, общ. Петрич, обл. Благоевград</t>
  </si>
  <si>
    <t>23697 с. Дреново, общ. Петрич, обл. Благоевград</t>
  </si>
  <si>
    <t>23707 с. Дреново, общ. Костинброд, обл. София (област)</t>
  </si>
  <si>
    <t>23710 с. Дрента, общ. Елена, обл. Велико Търново</t>
  </si>
  <si>
    <t>23724 с. Дренци, общ. Венец, обл. Шумен</t>
  </si>
  <si>
    <t>23738 с. Дриново, общ. Попово, обл. Търговище</t>
  </si>
  <si>
    <t>23741 с. Дрипчево, общ. Харманли, обл. Хасково</t>
  </si>
  <si>
    <t>23755 с. Дропла, общ. Руен, обл. Бургас</t>
  </si>
  <si>
    <t>23769 с. Дропла, общ. Балчик, обл. Добрич</t>
  </si>
  <si>
    <t>23786 с. Дружба, общ. Видин, обл. Видин</t>
  </si>
  <si>
    <t>23798 с. Дружево, общ. Своге, обл. София (област)</t>
  </si>
  <si>
    <t>23803 с. Дружинци, общ. Кирково, обл. Кърджали</t>
  </si>
  <si>
    <t>23813 с. Друмево, общ. Шумен, обл. Шумен</t>
  </si>
  <si>
    <t>23827 с. Друмохар, общ. Невестино, обл. Кюстендил</t>
  </si>
  <si>
    <t>23830 с. Друмче, общ. Момчилград, обл. Кърджали</t>
  </si>
  <si>
    <t>23844 с. Дръмша, общ. Костинброд, обл. София (област)</t>
  </si>
  <si>
    <t>23858 с. Дръндар, общ. Суворово, обл. Варна</t>
  </si>
  <si>
    <t>23875 с. Дрянка, общ. Баните, обл. Смолян</t>
  </si>
  <si>
    <t>23889 с. Дрянковец, общ. Айтос, обл. Бургас</t>
  </si>
  <si>
    <t>23892 с. Дрянова глава, общ. Кирково, обл. Кърджали</t>
  </si>
  <si>
    <t>23902 с. Дряновец, общ. Разград, обл. Разград</t>
  </si>
  <si>
    <t>23916 с. Дряновец, общ. Бяла, обл. Русе</t>
  </si>
  <si>
    <t>23929 с. Дряновец, общ. Чепеларе, обл. Смолян</t>
  </si>
  <si>
    <t>23933 с. Дряновец, общ. Добрич-селска, обл. Добрич</t>
  </si>
  <si>
    <t>23947 гр. Дряново, общ. Дряново, обл. Габрово</t>
  </si>
  <si>
    <t>23950 с. Дряново, общ. Лъки, обл. Пловдив</t>
  </si>
  <si>
    <t>23964 с. Дряново, общ. Симеоновград, обл. Хасково</t>
  </si>
  <si>
    <t>23978 с. Дряново, общ. Тунджа, обл. Ямбол</t>
  </si>
  <si>
    <t>23981 с. Дрянска, общ. Троян, обл. Ловеч</t>
  </si>
  <si>
    <t>23995 с. Дрянът, общ. Севлиево, обл. Габрово</t>
  </si>
  <si>
    <t>24000 с. Дуванлии, общ. Калояново, обл. Пловдив</t>
  </si>
  <si>
    <t>24013 с. Капитан Петко войвода, общ. Тополовград, обл. Хасково</t>
  </si>
  <si>
    <t>24027 с. Дуковци, общ. Елена, обл. Велико Търново</t>
  </si>
  <si>
    <t>24030 гр. Дулово, общ. Дулово, обл. Силистра</t>
  </si>
  <si>
    <t>24044 с. Дунавец, общ. Тутракан, обл. Силистра</t>
  </si>
  <si>
    <t>24058 с. Дунавци, общ. Велико Търново, обл. Велико Търново</t>
  </si>
  <si>
    <t>24061 гр. Дунавци, общ. Видин, обл. Видин</t>
  </si>
  <si>
    <t>24075 с. Дунавци, общ. Казанлък, обл. Стара Загора</t>
  </si>
  <si>
    <t>24089 с. Дунево, общ. Смолян, обл. Смолян</t>
  </si>
  <si>
    <t>24092 с. Бели Лом, общ. Лозница, обл. Разград</t>
  </si>
  <si>
    <t>24102 с. Дуранкулак, общ. Шабла, обл. Добрич</t>
  </si>
  <si>
    <t>24116 с. Лудогорци, общ. Исперих, обл. Разград</t>
  </si>
  <si>
    <t>24126 с. Дуровци, общ. Златарица, обл. Велико Търново</t>
  </si>
  <si>
    <t>24133 с. Дурча, общ. Дряново, обл. Габрово</t>
  </si>
  <si>
    <t>24150 с. Духовец, общ. Исперих, обл. Разград</t>
  </si>
  <si>
    <t>24164 с. Душанци, общ. Пирдоп, обл. София (област)</t>
  </si>
  <si>
    <t>24178 с. Душево, общ. Севлиево, обл. Габрово</t>
  </si>
  <si>
    <t>24181 с. Душевски колиби, общ. Севлиево, обл. Габрово</t>
  </si>
  <si>
    <t>24195 с. Душинково, общ. Джебел, обл. Кърджали</t>
  </si>
  <si>
    <t>24205 с. Душинци, общ. Брезник, обл. Перник</t>
  </si>
  <si>
    <t>24219 с. Душка, общ. Черноочене, обл. Кърджали</t>
  </si>
  <si>
    <t>24236 с. Дъбен, общ. Луковит, обл. Ловеч</t>
  </si>
  <si>
    <t>24241 с. Дъбене, общ. Карлово, обл. Пловдив</t>
  </si>
  <si>
    <t>24253 с. Дъбник, общ. Поморие, обл. Бургас</t>
  </si>
  <si>
    <t>24267 с. Дъбница, общ. Гърмен, обл. Благоевград</t>
  </si>
  <si>
    <t>24270 с. Дъбова, общ. Котел, обл. Сливен</t>
  </si>
  <si>
    <t>24284 с. Дъбова, общ. Рудозем, обл. Смолян</t>
  </si>
  <si>
    <t>24298 с. Дъбова махала, общ. Брусарци, обл. Монтана</t>
  </si>
  <si>
    <t>24308 с. Дъбован, общ. Гулянци, обл. Плевен</t>
  </si>
  <si>
    <t>24311 с. Дъбовец, общ. Любимец, обл. Хасково</t>
  </si>
  <si>
    <t>24325 с. Долна Дъбева, общ. Велинград, обл. Пазарджик</t>
  </si>
  <si>
    <t>24339 с. Дъбовик, общ. Генерал Тошево, обл. Добрич</t>
  </si>
  <si>
    <t>24342 с. Дъбово, общ. Мъглиж, обл. Стара Загора</t>
  </si>
  <si>
    <t>24356 с. Дъбово, общ. Болярово, обл. Ямбол</t>
  </si>
  <si>
    <t>24367 с. Дъбрава, общ. Благоевград, обл. Благоевград</t>
  </si>
  <si>
    <t>24373 с. Дъбрава, общ. Ловеч, обл. Ловеч</t>
  </si>
  <si>
    <t>24387 с. Дъбрава, общ. Балчик, обл. Добрич</t>
  </si>
  <si>
    <t>24390 с. Дъбравата, общ. Ябланица, обл. Ловеч</t>
  </si>
  <si>
    <t>24400 с. Дъбравино, общ. Аврен, обл. Варна</t>
  </si>
  <si>
    <t>24414 с. Дъбравите, общ. Белово, обл. Пазарджик</t>
  </si>
  <si>
    <t>24428 с. Дъбравица, общ. Антоново, обл. Търговище</t>
  </si>
  <si>
    <t>24431 с. Дъбравка, общ. Белоградчик, обл. Видин</t>
  </si>
  <si>
    <t>24445 с. Дъждино, общ. Кърджали, обл. Кърджали</t>
  </si>
  <si>
    <t>24459 с. Дъждовник, общ. Крумовград, обл. Кърджали</t>
  </si>
  <si>
    <t>24462 с. Дъждовница, общ. Кърджали, обл. Кърджали</t>
  </si>
  <si>
    <t>24476 с. Дълбок дол, общ. Троян, обл. Ловеч</t>
  </si>
  <si>
    <t>24482 с. Дълбоки, общ. Стара Загора, обл. Стара Загора</t>
  </si>
  <si>
    <t>24493 с. Дълбок извор, общ. Първомай, обл. Пловдив</t>
  </si>
  <si>
    <t>24503 с. Дълга ливада, общ. Тетевен, обл. Ловеч</t>
  </si>
  <si>
    <t>24517 с. Дълга лука, общ. Трън, обл. Перник</t>
  </si>
  <si>
    <t>24520 с. Дългач, общ. Търговище, обл. Търговище</t>
  </si>
  <si>
    <t>24534 с. Дълги дел, общ. Георги Дамяново, обл. Монтана</t>
  </si>
  <si>
    <t>24548 с. Дълги припек, общ. Златарица, обл. Велико Търново</t>
  </si>
  <si>
    <t>24551 с. Дългоделци, общ. Якимово, обл. Монтана</t>
  </si>
  <si>
    <t>24565 гр. Дългопол, общ. Дългопол, обл. Варна</t>
  </si>
  <si>
    <t>24579 с. Дълго поле, общ. Димово, обл. Видин</t>
  </si>
  <si>
    <t>24582 с. Дълго поле, общ. Калояново, обл. Пловдив</t>
  </si>
  <si>
    <t>24596 с. Дънгово, общ. Кърджали, обл. Кърджали</t>
  </si>
  <si>
    <t>24606 с. Дървари, общ. Трявна, обл. Габрово</t>
  </si>
  <si>
    <t>24623 с. Държава, общ. Чирпан, обл. Стара Загора</t>
  </si>
  <si>
    <t>24637 с. Държавен, общ. Мъглиж, обл. Стара Загора</t>
  </si>
  <si>
    <t>24640 с. Държаница, общ. Димово, обл. Видин</t>
  </si>
  <si>
    <t>24654 с. Дърлевци, общ. Елена, обл. Велико Търново</t>
  </si>
  <si>
    <t>24668 с. Дърманци, общ. Мездра, обл. Враца</t>
  </si>
  <si>
    <t>24671 с. Дъскарите, общ. Трявна, обл. Габрово</t>
  </si>
  <si>
    <t>24685 с. Дъскот, общ. Павликени, обл. Велико Търново</t>
  </si>
  <si>
    <t>24699 с. Дъскотна, общ. Руен, обл. Бургас</t>
  </si>
  <si>
    <t>24712 с. Дюлево, общ. Средец, обл. Бургас</t>
  </si>
  <si>
    <t>24726 с. Дюлево, общ. Стрелча, обл. Пазарджик</t>
  </si>
  <si>
    <t>24739 с. Дюлино, общ. Бяла, обл. Варна</t>
  </si>
  <si>
    <t>24743 с. Дюлица, общ. Кирково, обл. Кърджали</t>
  </si>
  <si>
    <t>24757 с. Дюля, общ. Руен, обл. Бургас</t>
  </si>
  <si>
    <t>24760 с. Дядово, общ. Нова Загора, обл. Сливен</t>
  </si>
  <si>
    <t>24774 с. Дядовско, общ. Черноочене, обл. Кърджали</t>
  </si>
  <si>
    <t>24788 с. Дядовци, общ. Ардино, обл. Кърджали</t>
  </si>
  <si>
    <t>24791 с. Дяково, общ. Дупница, обл. Кюстендил</t>
  </si>
  <si>
    <t>24815 с. Дялък, общ. Севлиево, обл. Габрово</t>
  </si>
  <si>
    <t>24829 с. Дянково, общ. Разград, обл. Разград</t>
  </si>
  <si>
    <t>24832 с. Друган, общ. Радомир, обл. Перник</t>
  </si>
  <si>
    <t>24854 с. Думници, общ. Габрово, обл. Габрово</t>
  </si>
  <si>
    <t>24880 с. Дедино, общ. Ардино, обл. Кърджали</t>
  </si>
  <si>
    <t>24894 с. Долна Василица, общ. Костенец, обл. София (област)</t>
  </si>
  <si>
    <t>24921 с. Драгомъж, общ. Исперих, обл. Разград</t>
  </si>
  <si>
    <t>24935 с. Дисевица, общ. Плевен, обл. Плевен</t>
  </si>
  <si>
    <t>24949 с. Долно Големанци, общ. Хасково, обл. Хасково</t>
  </si>
  <si>
    <t>24952 с. Дуня, общ. Неделино, обл. Смолян</t>
  </si>
  <si>
    <t>24966 с. Девинци, общ. Момчилград, обл. Кърджали</t>
  </si>
  <si>
    <t>27019 с. Евлогиево, общ. Никопол, обл. Плевен</t>
  </si>
  <si>
    <t>27022 с. Евренозово, общ. Малко Търново, обл. Бургас</t>
  </si>
  <si>
    <t>27036 с. Егрек, общ. Крумовград, обл. Кърджали</t>
  </si>
  <si>
    <t>27043 с. Егълница, общ. Ковачевци, обл. Перник</t>
  </si>
  <si>
    <t>27067 с. Единаковци, общ. Хитрино, обл. Шумен</t>
  </si>
  <si>
    <t>27070 с. Едрево, общ. Николаево, обл. Стара Загора</t>
  </si>
  <si>
    <t>27084 с. Ездимирци, общ. Трън, обл. Перник</t>
  </si>
  <si>
    <t>27098 с. Езерец, общ. Кресна, обл. Благоевград</t>
  </si>
  <si>
    <t>27108 с. Езерец, общ. Шабла, обл. Добрич</t>
  </si>
  <si>
    <t>27111 с. Езеро, общ. Нова Загора, обл. Сливен</t>
  </si>
  <si>
    <t>27125 с. Езерово, общ. Белослав, обл. Варна</t>
  </si>
  <si>
    <t>27139 с. Езерово, общ. Първомай, обл. Пловдив</t>
  </si>
  <si>
    <t>27156 с. Езерче, общ. Цар Калоян, обл. Разград</t>
  </si>
  <si>
    <t>27169 с. Екзарх Антимово, общ. Карнобат, обл. Бургас</t>
  </si>
  <si>
    <t>27173 с. Екзарх Йосиф, общ. Борово, обл. Русе</t>
  </si>
  <si>
    <t>27190 гр. Елена, общ. Елена, обл. Велико Търново</t>
  </si>
  <si>
    <t>27200 с. Елена, общ. Хасково, обл. Хасково</t>
  </si>
  <si>
    <t>27214 с. Еленино, общ. Стара Загора, обл. Стара Загора</t>
  </si>
  <si>
    <t>27228 с. Еленов дол, общ. Своге, обл. София (област)</t>
  </si>
  <si>
    <t>27231 с. Еленово, общ. Благоевград, обл. Благоевград</t>
  </si>
  <si>
    <t>27245 с. Еленово, общ. Нова Загора, обл. Сливен</t>
  </si>
  <si>
    <t>27259 с. Еленово, общ. Попово, обл. Търговище</t>
  </si>
  <si>
    <t>27262 с. Еленска, общ. Смолян, обл. Смолян</t>
  </si>
  <si>
    <t>27276 с. Еленците, общ. Дряново, обл. Габрово</t>
  </si>
  <si>
    <t>27293 с. Елешница, общ. Разлог, обл. Благоевград</t>
  </si>
  <si>
    <t>27303 гр. Елин Пелин, общ. Елин Пелин, обл. София (област)</t>
  </si>
  <si>
    <t>27317 с. Елисейна, общ. Мездра, обл. Враца</t>
  </si>
  <si>
    <t>27320 с. Еловдол, общ. Земен, обл. Перник</t>
  </si>
  <si>
    <t>27334 с. Елов дол, общ. Ботевград, обл. София (област)</t>
  </si>
  <si>
    <t>27348 с. Еловица, общ. Георги Дамяново, обл. Монтана</t>
  </si>
  <si>
    <t>27351 с. Еловица, общ. Трън, обл. Перник</t>
  </si>
  <si>
    <t>27365 с. Елховец, общ. Рудозем, обл. Смолян</t>
  </si>
  <si>
    <t>27379 с. Елхово, общ. Стара Загора, обл. Стара Загора</t>
  </si>
  <si>
    <t>27382 гр. Елхово, общ. Елхово, обл. Ямбол</t>
  </si>
  <si>
    <t>27406 с. Елшица, общ. Панагюрище, обл. Пазарджик</t>
  </si>
  <si>
    <t>27415 с. Ельово, общ. Смолян, обл. Смолян</t>
  </si>
  <si>
    <t>27423 с. Емен, общ. Велико Търново, обл. Велико Търново</t>
  </si>
  <si>
    <t>27440 с. Белодол, общ. Поморие, обл. Бургас</t>
  </si>
  <si>
    <t>27454 с. Емона, общ. Несебър, обл. Бургас</t>
  </si>
  <si>
    <t>27468 с. Енево, общ. Добрич-селска, обл. Добрич</t>
  </si>
  <si>
    <t>27471 с. Енево, общ. Нови пазар, обл. Шумен</t>
  </si>
  <si>
    <t>27485 с. Енев рът, общ. Севлиево, обл. Габрово</t>
  </si>
  <si>
    <t>27499 с. Енина, общ. Казанлък, обл. Стара Загора</t>
  </si>
  <si>
    <t>27509 с. Еница, общ. Кнежа, обл. Плевен</t>
  </si>
  <si>
    <t>27512 с. Енчец, общ. Кърджали, обл. Кърджали</t>
  </si>
  <si>
    <t>27526 с. Енчовци, общ. Трявна, обл. Габрово</t>
  </si>
  <si>
    <t>27543 с. Еньовче, общ. Ардино, обл. Кърджали</t>
  </si>
  <si>
    <t>27557 с. Ерден, общ. Бойчиновци, обл. Монтана</t>
  </si>
  <si>
    <t>27574 с. Еремия, общ. Невестино, обл. Кюстендил</t>
  </si>
  <si>
    <t>27588 с. Ерма река, общ. Златоград, обл. Смолян</t>
  </si>
  <si>
    <t>27591 с. Еровете, общ. Кирково, обл. Кърджали</t>
  </si>
  <si>
    <t>27601 с. Ерул, общ. Трън, обл. Перник</t>
  </si>
  <si>
    <t>27615 с. Есен, общ. Сунгурларе, обл. Бургас</t>
  </si>
  <si>
    <t>27629 с. Есеница, общ. Вълчи дол, обл. Варна</t>
  </si>
  <si>
    <t>27632 гр. Етрополе, общ. Етрополе, обл. София (област)</t>
  </si>
  <si>
    <t>27656 с. Ефрейтор Бакалово, общ. Крушари, обл. Добрич</t>
  </si>
  <si>
    <t>27663 с. Ефрем, общ. Маджарово, обл. Хасково</t>
  </si>
  <si>
    <t>27677 с. Езерото, общ. Габрово, обл. Габрово</t>
  </si>
  <si>
    <t>27680 с. Едрино, общ. Крумовград, обл. Кърджали</t>
  </si>
  <si>
    <t>29012 с. Жабляно, общ. Земен, обл. Перник</t>
  </si>
  <si>
    <t>29026 с. Жабокрът, общ. Кюстендил, обл. Кюстендил</t>
  </si>
  <si>
    <t>29035 с. Жегларци, общ. Тервел, обл. Добрич</t>
  </si>
  <si>
    <t>29043 с. Жеглица, общ. Видин, обл. Видин</t>
  </si>
  <si>
    <t>29060 с. Жедна, общ. Радомир, обл. Перник</t>
  </si>
  <si>
    <t>29074 с. Железари, общ. Ивайловград, обл. Хасково</t>
  </si>
  <si>
    <t>29088 с. Железари, общ. Омуртаг, обл. Търговище</t>
  </si>
  <si>
    <t>29091 с. Железарци, общ. Стражица, обл. Велико Търново</t>
  </si>
  <si>
    <t>29101 с. Железино, общ. Ивайловград, обл. Хасково</t>
  </si>
  <si>
    <t>29115 с. Железна, общ. Чипровци, обл. Монтана</t>
  </si>
  <si>
    <t>29129 с. Железник, общ. Карнобат, обл. Бургас</t>
  </si>
  <si>
    <t>29132 с. Железник, общ. Черноочене, обл. Кърджали</t>
  </si>
  <si>
    <t>29146 с. Железница, общ. Симитли, обл. Благоевград</t>
  </si>
  <si>
    <t>29150 с. Железница, общ. Столична, обл. София (столица)</t>
  </si>
  <si>
    <t>29163 с. Желен, общ. Своге, обл. София (област)</t>
  </si>
  <si>
    <t>29177 с. Желъд, общ. Смядово, обл. Шумен</t>
  </si>
  <si>
    <t>29180 с. Желъдово, общ. Джебел, обл. Кърджали</t>
  </si>
  <si>
    <t>29194 с. Желю войвода, общ. Сливен, обл. Сливен</t>
  </si>
  <si>
    <t>29204 с. Желява, общ. Столична, обл. София (столица)</t>
  </si>
  <si>
    <t>29218 с. Желязковец, общ. Самуил, обл. Разград</t>
  </si>
  <si>
    <t>29221 с. Момина църква, общ. Средец, обл. Бургас</t>
  </si>
  <si>
    <t>29235 с. Желязно, общ. Марица, обл. Пловдив</t>
  </si>
  <si>
    <t>29249 с. Желязово, общ. Камено, обл. Бургас</t>
  </si>
  <si>
    <t>29252 с. Женда, общ. Черноочене, обл. Кърджали</t>
  </si>
  <si>
    <t>29266 с. Жеравино, общ. Кюстендил, обл. Кюстендил</t>
  </si>
  <si>
    <t>29276 с. Жеравица, общ. Троян, обл. Ловеч</t>
  </si>
  <si>
    <t>29283 с. Жеравна, общ. Котел, обл. Сливен</t>
  </si>
  <si>
    <t>29297 с. Жерговец, общ. Гурково, обл. Стара Загора</t>
  </si>
  <si>
    <t>29310 с. Жернов, общ. Никопол, обл. Плевен</t>
  </si>
  <si>
    <t>29324 с. Живко, общ. Габрово, обл. Габрово</t>
  </si>
  <si>
    <t>29338 с. Живково, общ. Ихтиман, обл. София (област)</t>
  </si>
  <si>
    <t>29341 с. Живково, общ. Хитрино, обл. Шумен</t>
  </si>
  <si>
    <t>29369 с. Жидов дол, общ. Троян, обл. Ловеч</t>
  </si>
  <si>
    <t>29372 с. Жижево, общ. Сатовча, обл. Благоевград</t>
  </si>
  <si>
    <t>29386 с. Жиленци, общ. Кюстендил, обл. Кюстендил</t>
  </si>
  <si>
    <t>29391 с. Жилино, общ. Нови пазар, обл. Шумен</t>
  </si>
  <si>
    <t>29407 с. Жинзифово, общ. Кърджали, обл. Кърджали</t>
  </si>
  <si>
    <t>29413 с. Житарник, общ. Кърджали, обл. Кърджали</t>
  </si>
  <si>
    <t>29427 с. Ветрен, общ. Бургас, обл. Бургас</t>
  </si>
  <si>
    <t>29430 с. Житен, общ. Столична, обл. София (столица)</t>
  </si>
  <si>
    <t>29444 с. Житен, общ. Генерал Тошево, обл. Добрич</t>
  </si>
  <si>
    <t>29458 с. Житница, общ. Провадия, обл. Варна</t>
  </si>
  <si>
    <t>29461 с. Житница, общ. Черноочене, обл. Кърджали</t>
  </si>
  <si>
    <t>29475 с. Житница, общ. Калояново, обл. Пловдив</t>
  </si>
  <si>
    <t>29489 с. Житница, общ. Добрич-селска, обл. Добрич</t>
  </si>
  <si>
    <t>29492 с. Житосвят, общ. Карнобат, обл. Бургас</t>
  </si>
  <si>
    <t>29502 с. Жребево, общ. Девин, обл. Смолян</t>
  </si>
  <si>
    <t>29516 с. Жребино, общ. Елхово, обл. Ямбол</t>
  </si>
  <si>
    <t>29522 с. Жребичко, общ. Брацигово, обл. Пазарджик</t>
  </si>
  <si>
    <t>29533 с. Жълт бряг, общ. Твърдица, обл. Сливен</t>
  </si>
  <si>
    <t>29547 с. Жълтеш, общ. Габрово, обл. Габрово</t>
  </si>
  <si>
    <t>29550 с. Жълти бряг, общ. Стамболово, обл. Хасково</t>
  </si>
  <si>
    <t>29564 с. Жълти рид, общ. Джебел, обл. Кърджали</t>
  </si>
  <si>
    <t>29581 с. Жълт камък, общ. Асеновград, обл. Пловдив</t>
  </si>
  <si>
    <t>29595 с. Жълтопоп, общ. Гурково, обл. Стара Загора</t>
  </si>
  <si>
    <t>29605 с. Жълтуша, общ. Ардино, обл. Кърджали</t>
  </si>
  <si>
    <t>29619 с. Жълтика, общ. Джебел, обл. Кърджали</t>
  </si>
  <si>
    <t>29622 с. Житуша, общ. Радомир, обл. Перник</t>
  </si>
  <si>
    <t>30017 с. Забел, общ. Трън, обл. Перник</t>
  </si>
  <si>
    <t>30020 с. Заберново, общ. Малко Търново, обл. Бургас</t>
  </si>
  <si>
    <t>30034 с. Забърдо, общ. Чепеларе, обл. Смолян</t>
  </si>
  <si>
    <t>30048 с. Завала, общ. Брезник, обл. Перник</t>
  </si>
  <si>
    <t>30051 с. Завет, общ. Сунгурларе, обл. Бургас</t>
  </si>
  <si>
    <t>30065 гр. Завет, общ. Завет, обл. Разград</t>
  </si>
  <si>
    <t>30079 с. Заветно, общ. Попово, обл. Търговище</t>
  </si>
  <si>
    <t>30082 с. Завидовци, общ. Своге, обл. София (област)</t>
  </si>
  <si>
    <t>30096 с. Завой, общ. Тунджа, обл. Ямбол</t>
  </si>
  <si>
    <t>30106 с. Завоя, общ. Кирково, обл. Кърджали</t>
  </si>
  <si>
    <t>30119 с. Загоре, общ. Стара Загора, обл. Стара Загора</t>
  </si>
  <si>
    <t>30137 с. Загориче, общ. Каолиново, обл. Шумен</t>
  </si>
  <si>
    <t>30140 с. Загорски, общ. Кирково, обл. Кърджали</t>
  </si>
  <si>
    <t>30154 с. Загорско, общ. Момчилград, обл. Кърджали</t>
  </si>
  <si>
    <t>30168 с. Загорци, общ. Средец, обл. Бургас</t>
  </si>
  <si>
    <t>30171 с. Загорци, общ. Нова Загора, обл. Сливен</t>
  </si>
  <si>
    <t>30185 с. Загорци, общ. Крушари, обл. Добрич</t>
  </si>
  <si>
    <t>30199 с. Загражден, общ. Гулянци, обл. Плевен</t>
  </si>
  <si>
    <t>30209 с. Загражден, общ. Баните, обл. Смолян</t>
  </si>
  <si>
    <t>30212 с. Задруга, общ. Кубрат, обл. Разград</t>
  </si>
  <si>
    <t>30226 с. Заевите, общ. Смолян, обл. Смолян</t>
  </si>
  <si>
    <t>30234 с. Заимчево, общ. Руен, обл. Бургас</t>
  </si>
  <si>
    <t>30243 с. Зайчар, общ. Руен, обл. Бургас</t>
  </si>
  <si>
    <t>30257 с. Зайчари, общ. Сливен, обл. Сливен</t>
  </si>
  <si>
    <t>30260 с. Зайчино, общ. Кърджали, обл. Кърджали</t>
  </si>
  <si>
    <t>30274 с. Зайчино ореше, общ. Нови пазар, обл. Шумен</t>
  </si>
  <si>
    <t>30291 с. Замфир, общ. Лом, обл. Монтана</t>
  </si>
  <si>
    <t>30301 с. Замфирово, общ. Берковица, обл. Монтана</t>
  </si>
  <si>
    <t>30315 с. Занога, общ. Петрич, обл. Благоевград</t>
  </si>
  <si>
    <t>30329 с. Заноге, общ. Своге, обл. София (област)</t>
  </si>
  <si>
    <t>30332 с. Зараево, общ. Попово, обл. Търговище</t>
  </si>
  <si>
    <t>30346 с. Зарник, общ. Кайнарджа, обл. Силистра</t>
  </si>
  <si>
    <t>30350 с. Заселе, общ. Своге, обл. София (област)</t>
  </si>
  <si>
    <t>30363 с. Засмяно, общ. Аксаково, обл. Варна</t>
  </si>
  <si>
    <t>30377 с. Зафирово, общ. Главиница, обл. Силистра</t>
  </si>
  <si>
    <t>30380 с. Могилино, общ. Две могили, обл. Русе</t>
  </si>
  <si>
    <t>30394 с. Захари Стояново, общ. Шабла, обл. Добрич</t>
  </si>
  <si>
    <t>30404 с. Захари Стояново, общ. Попово, обл. Търговище</t>
  </si>
  <si>
    <t>30418 с. Зая, общ. Дряново, обл. Габрово</t>
  </si>
  <si>
    <t>30421 с. Звегор, общ. Хитрино, обл. Шумен</t>
  </si>
  <si>
    <t>30435 с. Звезда, общ. Руен, обл. Бургас</t>
  </si>
  <si>
    <t>30449 с. Звезда, общ. Попово, обл. Търговище</t>
  </si>
  <si>
    <t>30452 с. Звездел, общ. Момчилград, обл. Кърджали</t>
  </si>
  <si>
    <t>30466 с. Звезделина, общ. Кърджали, обл. Кърджали</t>
  </si>
  <si>
    <t>30475 с. Звезден, общ. Кърджали, обл. Кърджали</t>
  </si>
  <si>
    <t>30483 с. Звездец, общ. Малко Търново, обл. Бургас</t>
  </si>
  <si>
    <t>30497 с. Звездица, общ. Варна, обл. Варна</t>
  </si>
  <si>
    <t>30507 с. Звенимир, общ. Главиница, обл. Силистра</t>
  </si>
  <si>
    <t>30510 с. Зверино, общ. Мездра, обл. Враца</t>
  </si>
  <si>
    <t>30524 с. Звиница, общ. Кърджали, обл. Кърджали</t>
  </si>
  <si>
    <t>30538 с. Звънарка, общ. Крумовград, обл. Кърджали</t>
  </si>
  <si>
    <t>30541 с. Звънарци, общ. Кубрат, обл. Разград</t>
  </si>
  <si>
    <t>30555 с. Звънец, общ. Вълчи дол, обл. Варна</t>
  </si>
  <si>
    <t>30569 с. Звъника, общ. Кърджали, обл. Кърджали</t>
  </si>
  <si>
    <t>30572 с. Звъничево, общ. Пазарджик, обл. Пазарджик</t>
  </si>
  <si>
    <t>30586 с. Звънче, общ. Кърджали, обл. Кърджали</t>
  </si>
  <si>
    <t>30590 с. Згалево, общ. Пордим, обл. Плевен</t>
  </si>
  <si>
    <t>30606 с. Згориград, общ. Враца, обл. Враца</t>
  </si>
  <si>
    <t>30613 с. Згурово, общ. Невестино, обл. Кюстендил</t>
  </si>
  <si>
    <t>30627 с. Здравец, общ. Аврен, обл. Варна</t>
  </si>
  <si>
    <t>30630 с. Здравец, общ. Самуил, обл. Разград</t>
  </si>
  <si>
    <t>30644 с. Здравец, общ. Търговище, обл. Търговище</t>
  </si>
  <si>
    <t>30658 с. Здравец, общ. Димитровград, обл. Хасково</t>
  </si>
  <si>
    <t>30661 с. Здравковец, общ. Габрово, обл. Габрово</t>
  </si>
  <si>
    <t>30675 с. Здравчец, общ. Кирково, обл. Кърджали</t>
  </si>
  <si>
    <t>30689 с. Зебил, общ. Главиница, обл. Силистра</t>
  </si>
  <si>
    <t>30692 с. Зелена морава, общ. Омуртаг, обл. Търговище</t>
  </si>
  <si>
    <t>30702 с. Зелендол, общ. Благоевград, обл. Благоевград</t>
  </si>
  <si>
    <t>30716 с. Зелениград, общ. Трън, обл. Перник</t>
  </si>
  <si>
    <t>30721 с. Зеленик, общ. Елена, обл. Велико Търново</t>
  </si>
  <si>
    <t>30733 с. Зеленика, общ. Трявна, обл. Габрово</t>
  </si>
  <si>
    <t>30747 с. Зелениково, общ. Кърджали, обл. Кърджали</t>
  </si>
  <si>
    <t>30750 с. Зелениково, общ. Брезово, обл. Пловдив</t>
  </si>
  <si>
    <t>30764 с. Зелено дърво, общ. Габрово, обл. Габрово</t>
  </si>
  <si>
    <t>30778 гр. Земен, общ. Земен, обл. Перник</t>
  </si>
  <si>
    <t>30781 с. Земенци, общ. Крушари, обл. Добрич</t>
  </si>
  <si>
    <t>30795 с. Землен, общ. Раднево, обл. Стара Загора</t>
  </si>
  <si>
    <t>30805 с. Зетьово, общ. Айтос, обл. Бургас</t>
  </si>
  <si>
    <t>30819 с. Зетьово, общ. Чирпан, обл. Стара Загора</t>
  </si>
  <si>
    <t>30822 с. Зидарово, общ. Созопол, обл. Бургас</t>
  </si>
  <si>
    <t>30836 с. Зидарци, общ. Перник, обл. Перник</t>
  </si>
  <si>
    <t>30847 с. Зимевица, общ. Своге, обл. София (област)</t>
  </si>
  <si>
    <t>30853 с. Зимен, общ. Карнобат, обл. Бургас</t>
  </si>
  <si>
    <t>30867 с. Зимзелен, общ. Кърджали, обл. Кърджали</t>
  </si>
  <si>
    <t>30870 с. Зимница, общ. Мъглиж, обл. Стара Загора</t>
  </si>
  <si>
    <t>30884 с. Зимница, общ. Крушари, обл. Добрич</t>
  </si>
  <si>
    <t>30898 с. Зимница, общ. Стралджа, обл. Ямбол</t>
  </si>
  <si>
    <t>30908 с. Зимовина, общ. Стамболово, обл. Хасково</t>
  </si>
  <si>
    <t>30911 с. Зиморница, общ. Крумовград, обл. Кърджали</t>
  </si>
  <si>
    <t>30942 с. Златар, общ. Велики Преслав, обл. Шумен</t>
  </si>
  <si>
    <t>30956 с. Златари, общ. Тунджа, обл. Ямбол</t>
  </si>
  <si>
    <t>30962 гр. Златарица, общ. Златарица, обл. Велико Търново</t>
  </si>
  <si>
    <t>30973 с. Златевци, общ. Габрово, обл. Габрово</t>
  </si>
  <si>
    <t>30990 с. Злати войвода, общ. Сливен, обл. Сливен</t>
  </si>
  <si>
    <t>31005 с. Златина, общ. Провадия, обл. Варна</t>
  </si>
  <si>
    <t>31019 с. Златиница, общ. Болярово, обл. Ямбол</t>
  </si>
  <si>
    <t>31022 с. Златирът, общ. Гурково, обл. Стара Загора</t>
  </si>
  <si>
    <t>31036 с. Златитрап, общ. Родопи, обл. Пловдив</t>
  </si>
  <si>
    <t>31044 гр. Златица, общ. Златица, обл. София (област)</t>
  </si>
  <si>
    <t>31053 с. Златия, общ. Вълчедръм, обл. Монтана</t>
  </si>
  <si>
    <t>31067 с. Златия, общ. Добрич-селска, обл. Добрич</t>
  </si>
  <si>
    <t>31070 с. Златна ливада, общ. Чирпан, обл. Стара Загора</t>
  </si>
  <si>
    <t>31084 с. Златна нива, общ. Каспичан, обл. Шумен</t>
  </si>
  <si>
    <t>31098 с. Златна Панега, общ. Ябланица, обл. Ловеч</t>
  </si>
  <si>
    <t>31108 с. Златовръх, общ. Асеновград, обл. Пловдив</t>
  </si>
  <si>
    <t>31111 гр. Златоград, общ. Златоград, обл. Смолян</t>
  </si>
  <si>
    <t>31125 с. Златоклас, общ. Дулово, обл. Силистра</t>
  </si>
  <si>
    <t>31139 с. Златолист, общ. Сандански, обл. Благоевград</t>
  </si>
  <si>
    <t>31142 с. Златолист, общ. Крумовград, обл. Кърджали</t>
  </si>
  <si>
    <t>31156 с. Златополе, общ. Димитровград, обл. Хасково</t>
  </si>
  <si>
    <t>31160 с. Златосел, общ. Брезово, обл. Пловдив</t>
  </si>
  <si>
    <t>31173 с. Златоустово, общ. Маджарово, обл. Хасково</t>
  </si>
  <si>
    <t>31187 с. Златуша, общ. Божурище, обл. София (област)</t>
  </si>
  <si>
    <t>31190 с. Злидол, общ. Мездра, обл. Враца</t>
  </si>
  <si>
    <t>31200 с. Злогош, общ. Трекляно, обл. Кюстендил</t>
  </si>
  <si>
    <t>31214 с. Злокучене, общ. Септември, обл. Пазарджик</t>
  </si>
  <si>
    <t>31228 с. Злокучене, общ. Самоков, обл. София (област)</t>
  </si>
  <si>
    <t>31245 с. Змеево, общ. Балчик, обл. Добрич</t>
  </si>
  <si>
    <t>31259 с. Змеица, общ. Доспат, обл. Смолян</t>
  </si>
  <si>
    <t>31262 с. Змейно, общ. Омуртаг, обл. Търговище</t>
  </si>
  <si>
    <t>31276 с. Змейово, общ. Стара Загора, обл. Стара Загора</t>
  </si>
  <si>
    <t>31285 с. Змиево, общ. Смолян, обл. Смолян</t>
  </si>
  <si>
    <t>31293 с. Знаменосец, общ. Раднево, обл. Стара Загора</t>
  </si>
  <si>
    <t>31303 с. Зограф, общ. Генерал Тошево, обл. Добрич</t>
  </si>
  <si>
    <t>31317 с. Зойчене, общ. Петрич, обл. Благоевград</t>
  </si>
  <si>
    <t>31320 с. Зоренишки дол, общ. Тетевен, обл. Ловеч</t>
  </si>
  <si>
    <t>31334 с. Зорница, общ. Аксаково, обл. Варна</t>
  </si>
  <si>
    <t>31348 с. Зорница, общ. Кърджали, обл. Кърджали</t>
  </si>
  <si>
    <t>31351 с. Зорница, общ. Чепеларе, обл. Смолян</t>
  </si>
  <si>
    <t>31365 с. Зорница, общ. Хасково, обл. Хасково</t>
  </si>
  <si>
    <t>31379 с. Зорница, общ. Средец, обл. Бургас</t>
  </si>
  <si>
    <t>31396 с. Зърнево, общ. Тервел, обл. Добрич</t>
  </si>
  <si>
    <t>31406 с. Зарица, общ. Главиница, обл. Силистра</t>
  </si>
  <si>
    <t>31416 с. Звездица, общ. Омуртаг, обл. Търговище</t>
  </si>
  <si>
    <t>31423 с. Здравец, общ. Лъки, обл. Пловдив</t>
  </si>
  <si>
    <t>31841 с. Чучур, общ. Смолян, обл. Смолян</t>
  </si>
  <si>
    <t>32010 с. Ивайло, общ. Пазарджик, обл. Пазарджик</t>
  </si>
  <si>
    <t>32024 гр. Ивайловград, общ. Ивайловград, обл. Хасково</t>
  </si>
  <si>
    <t>32038 с. Иван Вазово, общ. Калояново, обл. Пловдив</t>
  </si>
  <si>
    <t>32041 с. Иван Димов, общ. Трявна, обл. Габрово</t>
  </si>
  <si>
    <t>32055 с. Иванивановци, общ. Елена, обл. Велико Търново</t>
  </si>
  <si>
    <t>32069 с. Иванили, общ. Габрово, обл. Габрово</t>
  </si>
  <si>
    <t>32072 с. Иванковци, общ. Габрово, обл. Габрово</t>
  </si>
  <si>
    <t>32086 с. Иваново, общ. Петрич, обл. Благоевград</t>
  </si>
  <si>
    <t>32095 с. Иваново, общ. Иваново, обл. Русе</t>
  </si>
  <si>
    <t>32100 с. Иваново, общ. Харманли, обл. Хасково</t>
  </si>
  <si>
    <t>32113 с. Иваново, общ. Върбица, обл. Шумен</t>
  </si>
  <si>
    <t>32127 с. Ивановци, общ. Велико Търново, обл. Велико Търново</t>
  </si>
  <si>
    <t>32130 с. Ивановци, общ. Видин, обл. Видин</t>
  </si>
  <si>
    <t>32144 с. Ивановци, общ. Кюстендил, обл. Кюстендил</t>
  </si>
  <si>
    <t>32158 с. Ивански, общ. Шумен, обл. Шумен</t>
  </si>
  <si>
    <t>32161 с. Иванци, общ. Кърджали, обл. Кърджали</t>
  </si>
  <si>
    <t>32175 с. Иванча, общ. Полски Тръмбеш, обл. Велико Търново</t>
  </si>
  <si>
    <t>32189 с. Иванча, общ. Попово, обл. Търговище</t>
  </si>
  <si>
    <t>32192 с. Иван Шишманово, общ. Завет, обл. Разград</t>
  </si>
  <si>
    <t>32202 с. Иваншница, общ. Троян, обл. Ловеч</t>
  </si>
  <si>
    <t>32216 с. Иваняне, общ. Столична, обл. София (столица)</t>
  </si>
  <si>
    <t>32226 с. Иганово, общ. Карлово, обл. Пловдив</t>
  </si>
  <si>
    <t>32233 с. Иглика, общ. Габрово, обл. Габрово</t>
  </si>
  <si>
    <t>32250 с. Иглика, общ. Хитрино, обл. Шумен</t>
  </si>
  <si>
    <t>32264 с. Иглика, общ. Болярово, обл. Ямбол</t>
  </si>
  <si>
    <t>32278 с. Игнатиево, общ. Аксаково, обл. Варна</t>
  </si>
  <si>
    <t>32281 с. Игнатица, общ. Мездра, обл. Враца</t>
  </si>
  <si>
    <t>32295 с. Игнатово, общ. Вълчедръм, обл. Монтана</t>
  </si>
  <si>
    <t>32305 с. Игнатовци, общ. Елена, обл. Велико Търново</t>
  </si>
  <si>
    <t>32319 с. Игнатовци, общ. Дряново, обл. Габрово</t>
  </si>
  <si>
    <t>32322 с. Игралище, общ. Струмяни, обл. Благоевград</t>
  </si>
  <si>
    <t>32336 с. Идилево, общ. Севлиево, обл. Габрово</t>
  </si>
  <si>
    <t>32341 с. Избеглии, общ. Асеновград, обл. Пловдив</t>
  </si>
  <si>
    <t>32353 с. Избул, общ. Нови пазар, обл. Шумен</t>
  </si>
  <si>
    <t>32367 с. Извор, общ. Бургас, обл. Бургас</t>
  </si>
  <si>
    <t>32370 с. Извор, общ. Димово, обл. Видин</t>
  </si>
  <si>
    <t>32384 с. Извор, общ. Радомир, обл. Перник</t>
  </si>
  <si>
    <t>32398 с. Нови извор, общ. Асеновград, обл. Пловдив</t>
  </si>
  <si>
    <t>32408 с. Извор, общ. Родопи, обл. Пловдив</t>
  </si>
  <si>
    <t>32411 с. Извор, общ. Сливница, обл. София (област)</t>
  </si>
  <si>
    <t>32425 с. Изворище, общ. Бургас, обл. Бургас</t>
  </si>
  <si>
    <t>32439 с. Извор махала, общ. Кула, обл. Видин</t>
  </si>
  <si>
    <t>32442 с. Изворник, общ. Вълчи дол, обл. Варна</t>
  </si>
  <si>
    <t>32456 с. Изворово, общ. Чирпан, обл. Стара Загора</t>
  </si>
  <si>
    <t>32467 с. Изворово, общ. Генерал Тошево, обл. Добрич</t>
  </si>
  <si>
    <t>32473 с. Изворово, общ. Антоново, обл. Търговище</t>
  </si>
  <si>
    <t>32487 с. Изворово, общ. Харманли, обл. Хасково</t>
  </si>
  <si>
    <t>32490 с. Изворско, общ. Аксаково, обл. Варна</t>
  </si>
  <si>
    <t>32500 с. Изворче, общ. Ловеч, обл. Ловеч</t>
  </si>
  <si>
    <t>32514 с. Изгрев, общ. Царево, обл. Бургас</t>
  </si>
  <si>
    <t>32528 с. Изгрев, общ. Суворово, обл. Варна</t>
  </si>
  <si>
    <t>32531 с. Изгрев, общ. Левски, обл. Плевен</t>
  </si>
  <si>
    <t>32545 с. Изгрев, общ. Сливен, обл. Сливен</t>
  </si>
  <si>
    <t>32559 с. Изгрев, общ. Неделино, обл. Смолян</t>
  </si>
  <si>
    <t>32562 с. Изгрев, общ. Венец, обл. Шумен</t>
  </si>
  <si>
    <t>32576 с. Изгрев, общ. Елхово, обл. Ямбол</t>
  </si>
  <si>
    <t>32582 с. Източник, общ. Габрово, обл. Габрово</t>
  </si>
  <si>
    <t>32593 с. Илаков рът, общ. Елена, обл. Велико Търново</t>
  </si>
  <si>
    <t>32603 с. Смолево, общ. Якоруда, обл. Благоевград</t>
  </si>
  <si>
    <t>32617 с. Илевци, общ. Велико Търново, обл. Велико Търново</t>
  </si>
  <si>
    <t>32620 с. Илийно, общ. Омуртаг, обл. Търговище</t>
  </si>
  <si>
    <t>32634 с. Илийско, общ. Джебел, обл. Кърджали</t>
  </si>
  <si>
    <t>32648 с. Илинден, общ. Хаджидимово, обл. Благоевград</t>
  </si>
  <si>
    <t>32651 с. Илинден, общ. Мирково, обл. София (област)</t>
  </si>
  <si>
    <t>32665 с. Илинденци, общ. Струмяни, обл. Благоевград</t>
  </si>
  <si>
    <t>32679 с. Илиница, общ. Кърджали, обл. Кърджали</t>
  </si>
  <si>
    <t>32682 с. Илиювци, общ. Елена, обл. Велико Търново</t>
  </si>
  <si>
    <t>32696 с. Илия, общ. Невестино, обл. Кюстендил</t>
  </si>
  <si>
    <t>32706 с. Илия Блъсково, общ. Шумен, обл. Шумен</t>
  </si>
  <si>
    <t>32723 с. Имренчево, общ. Велики Преслав, обл. Шумен</t>
  </si>
  <si>
    <t>32737 с. Индже войвода, общ. Созопол, обл. Бургас</t>
  </si>
  <si>
    <t>32740 с. Генерал Инзово, общ. Тунджа, обл. Ямбол</t>
  </si>
  <si>
    <t>32754 с. Иново, общ. Видин, обл. Видин</t>
  </si>
  <si>
    <t>32768 с. Иречек, общ. Каварна, обл. Добрич</t>
  </si>
  <si>
    <t>32771 с. Иречеково, общ. Стралджа, обл. Ямбол</t>
  </si>
  <si>
    <t>32785 с. Иринеци, общ. Трявна, обл. Габрово</t>
  </si>
  <si>
    <t>32799 с. Ирник, общ. Ситово, обл. Силистра</t>
  </si>
  <si>
    <t>32809 с. Искра, общ. Карнобат, обл. Бургас</t>
  </si>
  <si>
    <t>32812 с. Искра, общ. Дряново, обл. Габрово</t>
  </si>
  <si>
    <t>32826 с. Искра, общ. Първомай, обл. Пловдив</t>
  </si>
  <si>
    <t>32839 с. Искра, общ. Ситово, обл. Силистра</t>
  </si>
  <si>
    <t>32843 с. Искрец, общ. Своге, обл. София (област)</t>
  </si>
  <si>
    <t>32857 с. Искрица, общ. Гълъбово, обл. Стара Загора</t>
  </si>
  <si>
    <t>32860 с. Искър, общ. Вълчи дол, обл. Варна</t>
  </si>
  <si>
    <t>32874 гр. Исперих, общ. Исперих, обл. Разград</t>
  </si>
  <si>
    <t>32888 с. Исперихово, общ. Брацигово, обл. Пазарджик</t>
  </si>
  <si>
    <t>32891 с. Исьовци, общ. Смолян, обл. Смолян</t>
  </si>
  <si>
    <t>32901 гр. Ихтиман, общ. Ихтиман, обл. София (област)</t>
  </si>
  <si>
    <t>32915 с. Ичера, общ. Сливен, обл. Сливен</t>
  </si>
  <si>
    <t>32929 с. Иваново, общ. Рудозем, обл. Смолян</t>
  </si>
  <si>
    <t>32932 с. Изворово, общ. Асеновград, обл. Пловдив</t>
  </si>
  <si>
    <t>32946 с. Искра, общ. Ардино, обл. Кърджали</t>
  </si>
  <si>
    <t>34014 с. Йерусалимово, общ. Любимец, обл. Хасково</t>
  </si>
  <si>
    <t>34028 с. Йоаким Груево, общ. Стамболийски, обл. Пловдив</t>
  </si>
  <si>
    <t>34045 с. Йовково, общ. Генерал Тошево, обл. Добрич</t>
  </si>
  <si>
    <t>34062 с. Йововци, общ. Трявна, обл. Габрово</t>
  </si>
  <si>
    <t>34076 с. Йовчевци, общ. Велико Търново, обл. Велико Търново</t>
  </si>
  <si>
    <t>34093 с. Йоглав, общ. Ловеч, обл. Ловеч</t>
  </si>
  <si>
    <t>34103 с. Йонково, общ. Исперих, обл. Разград</t>
  </si>
  <si>
    <t>34117 с. Йончово, общ. Черноочене, обл. Кърджали</t>
  </si>
  <si>
    <t>34120 с. Елешница, общ. Елин Пелин, обл. София (област)</t>
  </si>
  <si>
    <t>34134 с. Йорданово, общ. Силистра, обл. Силистра</t>
  </si>
  <si>
    <t>35016 с. Светлен, общ. Кирково, обл. Кърджали</t>
  </si>
  <si>
    <t>35028 с. Кабиле, общ. Тунджа, обл. Ямбол</t>
  </si>
  <si>
    <t>35033 гр. Каблешково, общ. Поморие, обл. Бургас</t>
  </si>
  <si>
    <t>35047 с. Каблешково, общ. Черноочене, обл. Кърджали</t>
  </si>
  <si>
    <t>35050 с. Каблешково, общ. Тервел, обл. Добрич</t>
  </si>
  <si>
    <t>35064 гр. Каварна, общ. Каварна, обл. Добрич</t>
  </si>
  <si>
    <t>35078 с. Кавлак, общ. Стражица, обл. Велико Търново</t>
  </si>
  <si>
    <t>35081 с. Кавракирово, общ. Петрич, обл. Благоевград</t>
  </si>
  <si>
    <t>35095 с. Кадиево, общ. Родопи, обл. Пловдив</t>
  </si>
  <si>
    <t>35105 с. Сушица, общ. Симитли, обл. Благоевград</t>
  </si>
  <si>
    <t>35119 с. Кадровица, общ. Невестино, обл. Кюстендил</t>
  </si>
  <si>
    <t>35136 с. Невестино, общ. Кърджали, обл. Кърджали</t>
  </si>
  <si>
    <t>35143 с. Казак, общ. Ивайловград, обл. Хасково</t>
  </si>
  <si>
    <t>35153 с. Казанка, общ. Стара Загора, обл. Стара Загора</t>
  </si>
  <si>
    <t>35167 гр. Казанлък, общ. Казанлък, обл. Стара Загора</t>
  </si>
  <si>
    <t>35184 с. Казаците, общ. Джебел, обл. Кърджали</t>
  </si>
  <si>
    <t>35198 с. Казачево, общ. Ловеч, обл. Ловеч</t>
  </si>
  <si>
    <t>35208 с. Казашка река, общ. Аврен, обл. Варна</t>
  </si>
  <si>
    <t>35211 с. Казашко, общ. Варна, обл. Варна</t>
  </si>
  <si>
    <t>35225 с. Казимир, общ. Силистра, обл. Силистра</t>
  </si>
  <si>
    <t>35239 с. Казичене, общ. Столична, обл. София (столица)</t>
  </si>
  <si>
    <t>35242 с. Кайнарджа, общ. Кайнарджа, обл. Силистра</t>
  </si>
  <si>
    <t>35269 с. Калайджиево, общ. Крумовград, обл. Кърджали</t>
  </si>
  <si>
    <t>35273 с. Калайджии, общ. Златарица, обл. Велико Търново</t>
  </si>
  <si>
    <t>35290 с. Калейца, общ. Троян, обл. Ловеч</t>
  </si>
  <si>
    <t>35300 с. Калековец, общ. Марица, обл. Пловдив</t>
  </si>
  <si>
    <t>35314 с. Кален, общ. Мездра, обл. Враца</t>
  </si>
  <si>
    <t>35328 с. Каленик, общ. Видин, обл. Видин</t>
  </si>
  <si>
    <t>35331 с. Каленик, общ. Угърчин, обл. Ловеч</t>
  </si>
  <si>
    <t>35345 с. Каленовци, общ. Годеч, обл. София (област)</t>
  </si>
  <si>
    <t>35362 с. Калиманци, общ. Сандански, обл. Благоевград</t>
  </si>
  <si>
    <t>35376 с. Калиманци, общ. Суворово, обл. Варна</t>
  </si>
  <si>
    <t>35384 с. Калина, общ. Брегово, обл. Видин</t>
  </si>
  <si>
    <t>35393 с. Калина, общ. Генерал Тошево, обл. Добрич</t>
  </si>
  <si>
    <t>35403 с. Калинка, общ. Кърджали, обл. Кърджали</t>
  </si>
  <si>
    <t>35417 с. Калино, общ. Хитрино, обл. Шумен</t>
  </si>
  <si>
    <t>35420 с. Калитиново, общ. Стара Загора, обл. Стара Загора</t>
  </si>
  <si>
    <t>35434 с. Калище, общ. Ковачевци, обл. Перник</t>
  </si>
  <si>
    <t>35448 с. Калнище, общ. Антоново, обл. Търговище</t>
  </si>
  <si>
    <t>35451 с. Калово, общ. Малко Търново, обл. Бургас</t>
  </si>
  <si>
    <t>35465 с. Каломен, общ. Дряново, обл. Габрово</t>
  </si>
  <si>
    <t>35479 с. Калотина, общ. Драгоман, обл. София (област)</t>
  </si>
  <si>
    <t>35482 с. Калотинци, общ. Земен, обл. Перник</t>
  </si>
  <si>
    <t>35496 гр. Калофер, общ. Карлово, обл. Пловдив</t>
  </si>
  <si>
    <t>35506 с. Калоян, общ. Вълчи дол, обл. Варна</t>
  </si>
  <si>
    <t>35515 с. Калояновец, общ. Стара Загора, обл. Стара Загора</t>
  </si>
  <si>
    <t>35523 с. Калояново, общ. Калояново, обл. Пловдив</t>
  </si>
  <si>
    <t>35537 с. Калояново, общ. Сливен, обл. Сливен</t>
  </si>
  <si>
    <t>35540 с. Калоянци, общ. Кърджали, обл. Кърджали</t>
  </si>
  <si>
    <t>35554 с. Калугерене, общ. Главиница, обл. Силистра</t>
  </si>
  <si>
    <t>35571 с. Калугерово, общ. Лесичово, обл. Пазарджик</t>
  </si>
  <si>
    <t>35585 с. Калугерово, общ. Правец, обл. София (област)</t>
  </si>
  <si>
    <t>35599 с. Калугерово, общ. Симеоновград, обл. Хасково</t>
  </si>
  <si>
    <t>35609 с. Калчево, общ. Тунджа, обл. Ямбол</t>
  </si>
  <si>
    <t>35612 с. Калчевска, общ. Троян, обл. Ловеч</t>
  </si>
  <si>
    <t>35626 с. Калчовци, общ. Габрово, обл. Габрово</t>
  </si>
  <si>
    <t>35630 с. Камбелевци, общ. Драгоман, обл. София (област)</t>
  </si>
  <si>
    <t>35643 с. Камбурово, общ. Омуртаг, обл. Търговище</t>
  </si>
  <si>
    <t>35657 с. Камен, общ. Стражица, обл. Велико Търново</t>
  </si>
  <si>
    <t>35660 с. Камен, общ. Сливен, обл. Сливен</t>
  </si>
  <si>
    <t>35674 с. Камен, общ. Добрич-селска, обл. Добрич</t>
  </si>
  <si>
    <t>35688 с. Камена, общ. Петрич, обл. Благоевград</t>
  </si>
  <si>
    <t>35691 с. Каменар, общ. Поморие, обл. Бургас</t>
  </si>
  <si>
    <t>35701 с. Каменар, общ. Варна, обл. Варна</t>
  </si>
  <si>
    <t>35715 с. Каменар, общ. Лозница, обл. Разград</t>
  </si>
  <si>
    <t>35729 с. Каменари, общ. Елена, обл. Велико Търново</t>
  </si>
  <si>
    <t>35732 с. Каменарци, общ. Кърджали, обл. Кърджали</t>
  </si>
  <si>
    <t>35746 с. Камен бряг, общ. Каварна, обл. Добрич</t>
  </si>
  <si>
    <t>35756 с. Камен връх, общ. Болярово, обл. Ямбол</t>
  </si>
  <si>
    <t>35777 с. Камен дял, общ. Дългопол, обл. Варна</t>
  </si>
  <si>
    <t>35780 с. Каменец, общ. Пордим, обл. Плевен</t>
  </si>
  <si>
    <t>35794 с. Каменец, общ. Стралджа, обл. Ямбол</t>
  </si>
  <si>
    <t>35804 с. Каменик, общ. Бобошево, обл. Кюстендил</t>
  </si>
  <si>
    <t>35818 с. Каменица, общ. Струмяни, обл. Благоевград</t>
  </si>
  <si>
    <t>35821 с. Каменица, общ. Мирково, обл. София (област)</t>
  </si>
  <si>
    <t>35835 с. Каменичка Скакавица, общ. Кюстендил, обл. Кюстендил</t>
  </si>
  <si>
    <t>35849 с. Каменка, общ. Крумовград, обл. Кърджали</t>
  </si>
  <si>
    <t>35852 с. Каменна, общ. Котел, обл. Сливен</t>
  </si>
  <si>
    <t>35866 с. Каменна река, общ. Тополовград, обл. Хасково</t>
  </si>
  <si>
    <t>35871 с. Каменна Рикса, общ. Георги Дамяново, обл. Монтана</t>
  </si>
  <si>
    <t>35883 гр. Камено, общ. Камено, обл. Бургас</t>
  </si>
  <si>
    <t>35897 с. Каменово, общ. Кубрат, обл. Разград</t>
  </si>
  <si>
    <t>35907 с. Каменово, общ. Нова Загора, обл. Сливен</t>
  </si>
  <si>
    <t>35910 с. Камено поле, общ. Роман, обл. Враца</t>
  </si>
  <si>
    <t>35924 с. Каменско, общ. Сунгурларе, обл. Бургас</t>
  </si>
  <si>
    <t>35938 с. Каменци, общ. Кайнарджа, обл. Силистра</t>
  </si>
  <si>
    <t>35955 с. Каменяк, общ. Руен, обл. Бургас</t>
  </si>
  <si>
    <t>35969 с. Каменяк, общ. Хитрино, обл. Шумен</t>
  </si>
  <si>
    <t>35972 с. Каменяне, общ. Джебел, обл. Кърджали</t>
  </si>
  <si>
    <t>35986 с. Камещица, общ. Габрово, обл. Габрово</t>
  </si>
  <si>
    <t>35997 с. Камилски дол, общ. Ивайловград, обл. Хасково</t>
  </si>
  <si>
    <t>36004 с. Камчия, общ. Сунгурларе, обл. Бургас</t>
  </si>
  <si>
    <t>36021 с. Кандилка, общ. Крумовград, обл. Кърджали</t>
  </si>
  <si>
    <t>36035 с. Кандови, общ. Велинград, обл. Пазарджик</t>
  </si>
  <si>
    <t>36049 с. Каниц, общ. Бойница, обл. Видин</t>
  </si>
  <si>
    <t>36052 с. Кантари, общ. Елена, обл. Велико Търново</t>
  </si>
  <si>
    <t>36066 с. Каняк, общ. Черноочене, обл. Кърджали</t>
  </si>
  <si>
    <t>36079 гр. Каолиново, общ. Каолиново, обл. Шумен</t>
  </si>
  <si>
    <t>36083 с. Капатово, общ. Петрич, обл. Благоевград</t>
  </si>
  <si>
    <t>36107 с. Къпиново, общ. Велико Търново, обл. Велико Търново</t>
  </si>
  <si>
    <t>36110 с. Капитан Андреево, общ. Свиленград, обл. Хасково</t>
  </si>
  <si>
    <t>36124 с. Капитан Димитриево, общ. Пещера, обл. Пазарджик</t>
  </si>
  <si>
    <t>36138 с. Капитан Димитрово, общ. Крушари, обл. Добрич</t>
  </si>
  <si>
    <t>36141 с. Капитановци, общ. Видин, обл. Видин</t>
  </si>
  <si>
    <t>36155 с. Капитан Петко, общ. Венец, обл. Шумен</t>
  </si>
  <si>
    <t>36169 с. Капище, общ. Антоново, обл. Търговище</t>
  </si>
  <si>
    <t>36172 с. Карабунар, общ. Септември, обл. Пазарджик</t>
  </si>
  <si>
    <t>36186 с. Каравелово, общ. Карлово, обл. Пловдив</t>
  </si>
  <si>
    <t>36194 с. Каравелово, общ. Никола Козлево, обл. Шумен</t>
  </si>
  <si>
    <t>36200 с. Каравелово, общ. Тунджа, обл. Ямбол</t>
  </si>
  <si>
    <t>36213 с. Каравельово, общ. Руен, обл. Бургас</t>
  </si>
  <si>
    <t>36227 с. Карагеоргиево, общ. Айтос, обл. Бургас</t>
  </si>
  <si>
    <t>36230 с. Караджалово, общ. Първомай, обл. Пловдив</t>
  </si>
  <si>
    <t>36244 с. Караджово, общ. Садово, обл. Пловдив</t>
  </si>
  <si>
    <t>36261 с. Караиванца, общ. Дряново, обл. Габрово</t>
  </si>
  <si>
    <t>36275 с. Караиванци, общ. Елена, обл. Велико Търново</t>
  </si>
  <si>
    <t>36289 с. Караисен, общ. Павликени, обл. Велико Търново</t>
  </si>
  <si>
    <t>36292 с. Карали, общ. Габрово, обл. Габрово</t>
  </si>
  <si>
    <t>36302 с. Караманите, общ. Вълчи дол, обл. Варна</t>
  </si>
  <si>
    <t>36316 с. Караманово, общ. Ценово, обл. Русе</t>
  </si>
  <si>
    <t>36325 с. Караманци, общ. Минерални бани, обл. Хасково</t>
  </si>
  <si>
    <t>36333 с. Кара Михал, общ. Самуил, обл. Разград</t>
  </si>
  <si>
    <t>36347 с. Карамичевци, общ. Севлиево, обл. Габрово</t>
  </si>
  <si>
    <t>36350 с. Карамфил, общ. Момчилград, обл. Кърджали</t>
  </si>
  <si>
    <t>36364 с. Каран Върбовка, общ. Две могили, обл. Русе</t>
  </si>
  <si>
    <t>36378 с. Карандили, общ. Елена, обл. Велико Търново</t>
  </si>
  <si>
    <t>36381 с. Караново, общ. Айтос, обл. Бургас</t>
  </si>
  <si>
    <t>36395 с. Караново, общ. Нова Загора, обл. Сливен</t>
  </si>
  <si>
    <t>36405 с. Каранци, общ. Полски Тръмбеш, обл. Велико Търново</t>
  </si>
  <si>
    <t>36419 с. Карапелит, общ. Добрич-селска, обл. Добрич</t>
  </si>
  <si>
    <t>36422 с. Караполци, общ. Елин Пелин, обл. София (област)</t>
  </si>
  <si>
    <t>36436 с. Караш, общ. Роман, обл. Враца</t>
  </si>
  <si>
    <t>36440 с. Карбинци, общ. Димово, обл. Видин</t>
  </si>
  <si>
    <t>36453 с. Карвуна, общ. Балчик, обл. Добрич</t>
  </si>
  <si>
    <t>36467 с. Кардам, общ. Генерал Тошево, обл. Добрич</t>
  </si>
  <si>
    <t>36470 с. Кардам, общ. Попово, обл. Търговище</t>
  </si>
  <si>
    <t>36484 с. Карлиево, общ. Златица, обл. София (област)</t>
  </si>
  <si>
    <t>36498 гр. Карлово, общ. Карлово, обл. Пловдив</t>
  </si>
  <si>
    <t>36508 с. Карловско, общ. Ивайловград, обл. Хасково</t>
  </si>
  <si>
    <t>36511 с. Карлуково, общ. Луковит, обл. Ловеч</t>
  </si>
  <si>
    <t>36525 гр. Карнобат, общ. Карнобат, обл. Бургас</t>
  </si>
  <si>
    <t>36556 с. Касапско, общ. Мадан, обл. Смолян</t>
  </si>
  <si>
    <t>36566 с. Касилаг, общ. Радомир, обл. Перник</t>
  </si>
  <si>
    <t>36573 с. Каснаково, общ. Димитровград, обл. Хасково</t>
  </si>
  <si>
    <t>36587 гр. Каспичан, общ. Каспичан, обл. Шумен</t>
  </si>
  <si>
    <t>36590 с. Каспичан, общ. Каспичан, обл. Шумен</t>
  </si>
  <si>
    <t>36600 с. Кастел, общ. Севлиево, обл. Габрово</t>
  </si>
  <si>
    <t>36614 с. Катерица, общ. Пордим, обл. Плевен</t>
  </si>
  <si>
    <t>36628 с. Катранджии, общ. Дряново, обл. Габрово</t>
  </si>
  <si>
    <t>36631 с. Катраница, общ. Смолян, обл. Смолян</t>
  </si>
  <si>
    <t>36659 с. Катрище, общ. Кюстендил, обл. Кюстендил</t>
  </si>
  <si>
    <t>36662 с. Катунец, общ. Угърчин, обл. Ловеч</t>
  </si>
  <si>
    <t>36676 с. Катуница, общ. Садово, обл. Пловдив</t>
  </si>
  <si>
    <t>36681 с. Катунище, общ. Котел, обл. Сливен</t>
  </si>
  <si>
    <t>36693 с. Катунци, общ. Сандански, обл. Благоевград</t>
  </si>
  <si>
    <t>36703 с. Кацелово, общ. Две могили, обл. Русе</t>
  </si>
  <si>
    <t>36717 с. Качулка, общ. Крумовград, обл. Кърджали</t>
  </si>
  <si>
    <t>36720 с. Кашенци, общ. Трявна, обл. Габрово</t>
  </si>
  <si>
    <t>36734 с. Кашина, общ. Сандански, обл. Благоевград</t>
  </si>
  <si>
    <t>36748 с. Каялоба, общ. Кирково, обл. Кърджали</t>
  </si>
  <si>
    <t>36751 с. Керека, общ. Дряново, обл. Габрово</t>
  </si>
  <si>
    <t>36765 с. Керените, общ. Трявна, обл. Габрово</t>
  </si>
  <si>
    <t>36779 гр. Кермен, общ. Сливен, обл. Сливен</t>
  </si>
  <si>
    <t>36782 с. Кесарево, общ. Стражица, обл. Велико Търново</t>
  </si>
  <si>
    <t>36796 с. Кестен, общ. Девин, обл. Смолян</t>
  </si>
  <si>
    <t>36806 с. Кестеново, общ. Омуртаг, обл. Търговище</t>
  </si>
  <si>
    <t>36823 с. Киевци, общ. Габрово, обл. Габрово</t>
  </si>
  <si>
    <t>36837 гр. Килифарево, общ. Велико Търново, обл. Велико Търново</t>
  </si>
  <si>
    <t>36854 с. Кипилово, общ. Котел, обл. Сливен</t>
  </si>
  <si>
    <t>36868 с. Кипра, общ. Девня, обл. Варна</t>
  </si>
  <si>
    <t>36871 с. Киревци, общ. Елена, обл. Велико Търново</t>
  </si>
  <si>
    <t>36885 с. Киреево, общ. Макреш, обл. Видин</t>
  </si>
  <si>
    <t>36899 с. Кирилово, общ. Стара Загора, обл. Стара Загора</t>
  </si>
  <si>
    <t>36909 с. Кирилово, общ. Елхово, обл. Ямбол</t>
  </si>
  <si>
    <t>36912 с. Киркова махала, общ. Угърчин, обл. Ловеч</t>
  </si>
  <si>
    <t>36926 с. Кирково, общ. Кирково, обл. Кърджали</t>
  </si>
  <si>
    <t>36938 с. Кирово, общ. Средец, обл. Бургас</t>
  </si>
  <si>
    <t>36943 с. Кирчево, общ. Угърчин, обл. Ловеч</t>
  </si>
  <si>
    <t>36957 с. Киселево, общ. Брусарци, обл. Монтана</t>
  </si>
  <si>
    <t>36960 с. Киселица, общ. Трекляно, обл. Кюстендил</t>
  </si>
  <si>
    <t>36974 с. Киселчово, общ. Смолян, обл. Смолян</t>
  </si>
  <si>
    <t>36988 с. Киселковци, общ. Трявна, обл. Габрово</t>
  </si>
  <si>
    <t>36991 с. Кисийците, общ. Трявна, обл. Габрово</t>
  </si>
  <si>
    <t>37006 с. Кисьовци, общ. Велико Търново, обл. Велико Търново</t>
  </si>
  <si>
    <t>37010 с. Китанчево, общ. Исперих, обл. Разград</t>
  </si>
  <si>
    <t>37023 гр. Китен, общ. Приморско, обл. Бургас</t>
  </si>
  <si>
    <t>37037 с. Китен, общ. Провадия, обл. Варна</t>
  </si>
  <si>
    <t>37040 с. Китино, общ. Антоново, обл. Търговище</t>
  </si>
  <si>
    <t>37054 с. Китка, общ. Руен, обл. Бургас</t>
  </si>
  <si>
    <t>37068 с. Китка, общ. Аврен, обл. Варна</t>
  </si>
  <si>
    <t>37071 с. Китна, общ. Кирково, обл. Кърджали</t>
  </si>
  <si>
    <t>37085 с. Китница, общ. Ардино, обл. Кърджали</t>
  </si>
  <si>
    <t>37099 с. Кичево, общ. Аксаково, обл. Варна</t>
  </si>
  <si>
    <t>37109 с. Киченица, общ. Разград, обл. Разград</t>
  </si>
  <si>
    <t>37126 с. Кладенец, общ. Стамболово, обл. Хасково</t>
  </si>
  <si>
    <t>37135 с. Кладенец, общ. Шумен, обл. Шумен</t>
  </si>
  <si>
    <t>37143 с. Кладенци, общ. Петрич, обл. Благоевград</t>
  </si>
  <si>
    <t>37157 с. Кладенци, общ. Тервел, обл. Добрич</t>
  </si>
  <si>
    <t>37160 с. Кладни дял, общ. Велико Търново, обл. Велико Търново</t>
  </si>
  <si>
    <t>37174 с. Кладница, общ. Перник, обл. Перник</t>
  </si>
  <si>
    <t>37188 с. Кладоруб, общ. Димово, обл. Видин</t>
  </si>
  <si>
    <t>37191 с. Клепало, общ. Струмяни, обл. Благоевград</t>
  </si>
  <si>
    <t>37201 с. Кликач, общ. Карнобат, обл. Бургас</t>
  </si>
  <si>
    <t>37215 с. Климаш, общ. Сунгурларе, обл. Бургас</t>
  </si>
  <si>
    <t>37229 с. Климент, общ. Карлово, обл. Пловдив</t>
  </si>
  <si>
    <t>37232 с. Климент, общ. Каолиново, обл. Шумен</t>
  </si>
  <si>
    <t>37246 с. Климентово, общ. Аксаково, обл. Варна</t>
  </si>
  <si>
    <t>37263 с. Клисура, общ. Благоевград, обл. Благоевград</t>
  </si>
  <si>
    <t>37277 гр. Клисура, общ. Карлово, обл. Пловдив</t>
  </si>
  <si>
    <t>37280 с. Клисура, общ. Столична, обл. София (столица)</t>
  </si>
  <si>
    <t>37294 с. Клисура, общ. Самоков, обл. София (област)</t>
  </si>
  <si>
    <t>37304 с. Клисурица, общ. Монтана, обл. Монтана</t>
  </si>
  <si>
    <t>37318 м. Клисурски манастир, общ. Вършец, обл. Монтана</t>
  </si>
  <si>
    <t>37321 с. Клокотница, общ. Хасково, обл. Хасково</t>
  </si>
  <si>
    <t>37335 с. Клъшка река, общ. Велико Търново, обл. Велико Търново</t>
  </si>
  <si>
    <t>37349 с. Ключ, общ. Петрич, обл. Благоевград</t>
  </si>
  <si>
    <t>37352 с. Кметовци, общ. Габрово, обл. Габрово</t>
  </si>
  <si>
    <t>37366 с. Кметчета, общ. Габрово, обл. Габрово</t>
  </si>
  <si>
    <t>37376 гр. Кнежа, общ. Кнежа, обл. Плевен</t>
  </si>
  <si>
    <t>37383 с. Книжовник, общ. Хасково, обл. Хасково</t>
  </si>
  <si>
    <t>37397 с. Княжева махала, общ. Брусарци, обл. Монтана</t>
  </si>
  <si>
    <t>37407 с. Княжево, общ. Тополовград, обл. Хасково</t>
  </si>
  <si>
    <t>37410 с. Кобилино, общ. Ивайловград, обл. Хасково</t>
  </si>
  <si>
    <t>37424 с. Кобиляк, общ. Бойчиновци, обл. Монтана</t>
  </si>
  <si>
    <t>37438 с. Кобиляне, общ. Кърджали, обл. Кърджали</t>
  </si>
  <si>
    <t>37455 с. Ковач, общ. Раднево, обл. Стара Загора</t>
  </si>
  <si>
    <t>37469 с. Ковачевец, общ. Попово, обл. Търговище</t>
  </si>
  <si>
    <t>37472 с. Ковачевица, общ. Гърмен, обл. Благоевград</t>
  </si>
  <si>
    <t>37486 с. Ковачево, общ. Сандански, обл. Благоевград</t>
  </si>
  <si>
    <t>37491 с. Ковачево, общ. Септември, обл. Пазарджик</t>
  </si>
  <si>
    <t>37507 с. Ковачево, общ. Раднево, обл. Стара Загора</t>
  </si>
  <si>
    <t>37513 с. Ковачевци, общ. Ковачевци, обл. Перник</t>
  </si>
  <si>
    <t>37527 с. Ковачевци, общ. Самоков, обл. София (област)</t>
  </si>
  <si>
    <t>37530 с. Ковачите, общ. Сливен, обл. Сливен</t>
  </si>
  <si>
    <t>37544 с. Ковачица, общ. Лом, обл. Монтана</t>
  </si>
  <si>
    <t>37558 с. Ковил, общ. Крумовград, обл. Кърджали</t>
  </si>
  <si>
    <t>37561 с. Коевци, общ. Сухиндол, обл. Велико Търново</t>
  </si>
  <si>
    <t>37575 с. Коевци, общ. Трявна, обл. Габрово</t>
  </si>
  <si>
    <t>37592 с. Кожари, общ. Борино, обл. Смолян</t>
  </si>
  <si>
    <t>37602 с. Кожинци, общ. Трън, обл. Перник</t>
  </si>
  <si>
    <t>37616 с. Кожлювци, общ. Елена, обл. Велико Търново</t>
  </si>
  <si>
    <t>37622 с. Кожухарци, общ. Крумовград, обл. Кърджали</t>
  </si>
  <si>
    <t>37633 с. Козаново, общ. Асеновград, обл. Пловдив</t>
  </si>
  <si>
    <t>37647 с. Козар Белене, общ. Левски, обл. Плевен</t>
  </si>
  <si>
    <t>37650 с. Козаре, общ. Карнобат, обл. Бургас</t>
  </si>
  <si>
    <t>37664 с. Козаревец, общ. Лясковец, обл. Велико Търново</t>
  </si>
  <si>
    <t>37678 с. Козаревец, общ. Стара Загора, обл. Стара Загора</t>
  </si>
  <si>
    <t>37681 с. Козарево, общ. Тунджа, обл. Ямбол</t>
  </si>
  <si>
    <t>37695 с. Козарка, общ. Неделино, обл. Смолян</t>
  </si>
  <si>
    <t>37705 с. Козарско, общ. Брацигово, обл. Пазарджик</t>
  </si>
  <si>
    <t>37719 с. Козин дол, общ. Сливен, обл. Сливен</t>
  </si>
  <si>
    <t>37722 с. Кози рог, общ. Габрово, обл. Габрово</t>
  </si>
  <si>
    <t>37736 с. Козица, общ. Джебел, обл. Кърджали</t>
  </si>
  <si>
    <t>37748 с. Козица, общ. Попово, обл. Търговище</t>
  </si>
  <si>
    <t>37753 с. Козичино, общ. Поморие, обл. Бургас</t>
  </si>
  <si>
    <t>37767 с. Козлево, общ. Кирково, обл. Кърджали</t>
  </si>
  <si>
    <t>37770 с. Козлец, общ. Хасково, обл. Хасково</t>
  </si>
  <si>
    <t>37784 с. Козловец, общ. Свищов, обл. Велико Търново</t>
  </si>
  <si>
    <t>37798 гр. Козлодуй, общ. Козлодуй, обл. Враца</t>
  </si>
  <si>
    <t>37808 с. Козлодуйци, общ. Добрич-селска, обл. Добрич</t>
  </si>
  <si>
    <t>37811 с. Козма презвитер, общ. Омуртаг, обл. Търговище</t>
  </si>
  <si>
    <t>37825 с. Козница, общ. Несебър, обл. Бургас</t>
  </si>
  <si>
    <t>37839 с. Козяк, общ. Дулово, обл. Силистра</t>
  </si>
  <si>
    <t>37842 с. Козя река, общ. Елена, обл. Велико Търново</t>
  </si>
  <si>
    <t>37856 с. Коиловци, общ. Плевен, обл. Плевен</t>
  </si>
  <si>
    <t>37863 гр. Койнаре, общ. Червен бряг, обл. Плевен</t>
  </si>
  <si>
    <t>37890 с. Койчовци, общ. Трявна, обл. Габрово</t>
  </si>
  <si>
    <t>37914 с. Кокаляне, общ. Столична, обл. София (столица)</t>
  </si>
  <si>
    <t>37928 с. Кокиче, общ. Кърджали, обл. Кърджали</t>
  </si>
  <si>
    <t>37945 с. Кокорово, общ. Смолян, обл. Смолян</t>
  </si>
  <si>
    <t>37959 с. Кокорци, общ. Рудозем, обл. Смолян</t>
  </si>
  <si>
    <t>37962 с. Кокошане, общ. Кърджали, обл. Кърджали</t>
  </si>
  <si>
    <t>37976 с. Колари, общ. Елена, обл. Велико Търново</t>
  </si>
  <si>
    <t>37989 с. Коларово, общ. Петрич, обл. Благоевград</t>
  </si>
  <si>
    <t>37993 с. Коларово, общ. Главиница, обл. Силистра</t>
  </si>
  <si>
    <t>38008 с. Коларово, общ. Раднево, обл. Стара Загора</t>
  </si>
  <si>
    <t>38011 с. Коларово, общ. Харманли, обл. Хасково</t>
  </si>
  <si>
    <t>38025 с. Коларци, общ. Тервел, обл. Добрич</t>
  </si>
  <si>
    <t>38039 с. Колена, общ. Стара Загора, обл. Стара Загора</t>
  </si>
  <si>
    <t>38042 с. Колец, общ. Минерални бани, обл. Хасково</t>
  </si>
  <si>
    <t>38056 с. Колибите, общ. Струмяни, обл. Благоевград</t>
  </si>
  <si>
    <t>38060 с. Колишовци, общ. Габрово, обл. Габрово</t>
  </si>
  <si>
    <t>38073 с. Колобър, общ. Дулово, обл. Силистра</t>
  </si>
  <si>
    <t>38090 с. Колю Ганев, общ. Трявна, обл. Габрово</t>
  </si>
  <si>
    <t>38100 с. Колю Мариново, общ. Братя Даскалови, обл. Стара Загора</t>
  </si>
  <si>
    <t>38114 с. Комарево, общ. Провадия, обл. Варна</t>
  </si>
  <si>
    <t>38128 с. Комарево, общ. Бяла Слатина, обл. Враца</t>
  </si>
  <si>
    <t>38131 с. Комарево, общ. Берковица, обл. Монтана</t>
  </si>
  <si>
    <t>38145 с. Комарево, общ. Долна Митрополия, обл. Плевен</t>
  </si>
  <si>
    <t>38159 с. Комощица, общ. Якимово, обл. Монтана</t>
  </si>
  <si>
    <t>38162 с. Комунари, общ. Дългопол, обл. Варна</t>
  </si>
  <si>
    <t>38176 с. Комунига, общ. Черноочене, обл. Кърджали</t>
  </si>
  <si>
    <t>38186 с. Комщица, общ. Годеч, обл. София (област)</t>
  </si>
  <si>
    <t>38193 с. Конак, общ. Попово, обл. Търговище</t>
  </si>
  <si>
    <t>38203 с. Конаре, общ. Гурково, обл. Стара Загора</t>
  </si>
  <si>
    <t>38217 с. Конаре, общ. Генерал Тошево, обл. Добрич</t>
  </si>
  <si>
    <t>38220 с. Конарско, общ. Якоруда, обл. Благоевград</t>
  </si>
  <si>
    <t>38234 с. Конарското, общ. Трявна, обл. Габрово</t>
  </si>
  <si>
    <t>38248 с. Кондово, общ. Ивайловград, обл. Хасково</t>
  </si>
  <si>
    <t>38251 с. Кондолово, общ. Царево, обл. Бургас</t>
  </si>
  <si>
    <t>38265 с. Кондофрей, общ. Радомир, обл. Перник</t>
  </si>
  <si>
    <t>38279 с. Коневец, общ. Тунджа, обл. Ямбол</t>
  </si>
  <si>
    <t>38282 с. Конево, общ. Кърджали, обл. Кърджали</t>
  </si>
  <si>
    <t>38296 с. Конево, общ. Исперих, обл. Разград</t>
  </si>
  <si>
    <t>38306 с. Конево, общ. Върбица, обл. Шумен</t>
  </si>
  <si>
    <t>38317 с. Конници, общ. Ивайловград, обл. Хасково</t>
  </si>
  <si>
    <t>38323 с. Коноп, общ. Антоново, обл. Търговище</t>
  </si>
  <si>
    <t>38337 с. Константин, общ. Елена, обл. Велико Търново</t>
  </si>
  <si>
    <t>38340 с. Константиновец, общ. Раднево, обл. Стара Загора</t>
  </si>
  <si>
    <t>38354 с. Константиново, общ. Варна, обл. Варна</t>
  </si>
  <si>
    <t>38368 с. Константиново, общ. Симеоновград, обл. Хасково</t>
  </si>
  <si>
    <t>38371 с. Контил, общ. Джебел, обл. Кърджали</t>
  </si>
  <si>
    <t>38385 с. Конуш, общ. Асеновград, обл. Пловдив</t>
  </si>
  <si>
    <t>38399 с. Конуш, общ. Хасково, обл. Хасково</t>
  </si>
  <si>
    <t>38409 с. Конче, общ. Момчилград, обл. Кърджали</t>
  </si>
  <si>
    <t>38426 с. Коньово, общ. Нова Загора, обл. Сливен</t>
  </si>
  <si>
    <t>38432 с. Коняво, общ. Кюстендил, обл. Кюстендил</t>
  </si>
  <si>
    <t>38460 с. Копаница, общ. Радомир, обл. Перник</t>
  </si>
  <si>
    <t>38474 с. Копиловци, общ. Кюстендил, обл. Кюстендил</t>
  </si>
  <si>
    <t>38488 с. Копиловци, общ. Георги Дамяново, обл. Монтана</t>
  </si>
  <si>
    <t>38491 с. Копитник, общ. Черноочене, обл. Кърджали</t>
  </si>
  <si>
    <t>38501 с. Копрец, общ. Търговище, обл. Търговище</t>
  </si>
  <si>
    <t>38515 с. Коприва, общ. Кюстендил, обл. Кюстендил</t>
  </si>
  <si>
    <t>38529 с. Копривец, общ. Бяла, обл. Русе</t>
  </si>
  <si>
    <t>38532 с. Копривлен, общ. Хаджидимово, обл. Благоевград</t>
  </si>
  <si>
    <t>38558 гр. Копривщица, общ. Копривщица, обл. София (област)</t>
  </si>
  <si>
    <t>38563 с. Копринка, общ. Казанлък, обл. Стара Загора</t>
  </si>
  <si>
    <t>38577 с. Копчелиите, общ. Габрово, обл. Габрово</t>
  </si>
  <si>
    <t>38580 с. Корен, общ. Хасково, обл. Хасково</t>
  </si>
  <si>
    <t>38594 с. Кориите, общ. Мадан, обл. Смолян</t>
  </si>
  <si>
    <t>38604 с. Коритата, общ. Рудозем, обл. Смолян</t>
  </si>
  <si>
    <t>38618 с. Коритен, общ. Крушари, обл. Добрич</t>
  </si>
  <si>
    <t>38621 с. Корията, общ. Севлиево, обл. Габрово</t>
  </si>
  <si>
    <t>38635 с. Коркина, общ. Бобов дол, обл. Кюстендил</t>
  </si>
  <si>
    <t>38652 с. Кормянско, общ. Севлиево, обл. Габрово</t>
  </si>
  <si>
    <t>38666 с. Корница, общ. Гоце Делчев, обл. Благоевград</t>
  </si>
  <si>
    <t>38683 с. Кортен, общ. Нова Загора, обл. Сливен</t>
  </si>
  <si>
    <t>38697 с. Кос, общ. Момчилград, обл. Кърджали</t>
  </si>
  <si>
    <t>38707 с. Косара, общ. Главиница, обл. Силистра</t>
  </si>
  <si>
    <t>38710 с. Косарка, общ. Дряново, обл. Габрово</t>
  </si>
  <si>
    <t>38724 с. Косача, общ. Ковачевци, обл. Перник</t>
  </si>
  <si>
    <t>38738 с. Косевци, общ. Елена, обл. Велико Търново</t>
  </si>
  <si>
    <t>38741 с. Косилка, общ. Дряново, обл. Габрово</t>
  </si>
  <si>
    <t>38769 с. Косовец, общ. Поморие, обл. Бургас</t>
  </si>
  <si>
    <t>38772 с. Косово, общ. Брегово, обл. Видин</t>
  </si>
  <si>
    <t>38786 с. Косово, общ. Трекляно, обл. Кюстендил</t>
  </si>
  <si>
    <t>38799 с. Косово, общ. Асеновград, обл. Пловдив</t>
  </si>
  <si>
    <t>38804 с. Косово, общ. Каспичан, обл. Шумен</t>
  </si>
  <si>
    <t>38813 с. Костадините, общ. Габрово, обл. Габрово</t>
  </si>
  <si>
    <t>38830 с. Костанденец, общ. Цар Калоян, обл. Разград</t>
  </si>
  <si>
    <t>38844 гр. Костандово, общ. Ракитово, обл. Пазарджик</t>
  </si>
  <si>
    <t>38858 с. Коста Перчево, общ. Кула, обл. Видин</t>
  </si>
  <si>
    <t>38861 с. Костел, общ. Елена, обл. Велико Търново</t>
  </si>
  <si>
    <t>38875 с. Костелево, общ. Враца, обл. Враца</t>
  </si>
  <si>
    <t>38889 с. Костен, общ. Сунгурларе, обл. Бургас</t>
  </si>
  <si>
    <t>38892 с. Костена река, общ. Шумен, обл. Шумен</t>
  </si>
  <si>
    <t>38902 гр. Костенец, общ. Костенец, обл. София (област)</t>
  </si>
  <si>
    <t>38916 с. Костенец, общ. Костенец, обл. София (област)</t>
  </si>
  <si>
    <t>38920 с. Костенковци, общ. Габрово, обл. Габрово</t>
  </si>
  <si>
    <t>38933 с. Костенци, общ. Берковица, обл. Монтана</t>
  </si>
  <si>
    <t>38947 с. Кости, общ. Царево, обл. Бургас</t>
  </si>
  <si>
    <t>38950 с. Костиево, общ. Марица, обл. Пловдив</t>
  </si>
  <si>
    <t>38964 с. Костилково, общ. Ивайловград, обл. Хасково</t>
  </si>
  <si>
    <t>38978 гр. Костинброд, общ. Костинброд, обл. София (област)</t>
  </si>
  <si>
    <t>38981 с. Костино, общ. Кърджали, обл. Кърджали</t>
  </si>
  <si>
    <t>38995 с. Костичовци, общ. Димово, обл. Видин</t>
  </si>
  <si>
    <t>39001 с. Костур, общ. Свиленград, обл. Хасково</t>
  </si>
  <si>
    <t>39013 с. Костурино, общ. Кирково, обл. Кърджали</t>
  </si>
  <si>
    <t>39027 с. Костуринци, общ. Трън, обл. Перник</t>
  </si>
  <si>
    <t>39030 гр. Котел, общ. Котел, обл. Сливен</t>
  </si>
  <si>
    <t>39044 с. Котеновци, общ. Берковица, обл. Монтана</t>
  </si>
  <si>
    <t>39058 с. Котлари, общ. Крумовград, обл. Кърджали</t>
  </si>
  <si>
    <t>39061 с. Котленци, общ. Добрич-селска, обл. Добрич</t>
  </si>
  <si>
    <t>39075 с. Котуци, общ. Елена, обл. Велико Търново</t>
  </si>
  <si>
    <t>39089 с. Кочан, общ. Сатовча, обл. Благоевград</t>
  </si>
  <si>
    <t>39092 с. Кочани, общ. Неделино, обл. Смолян</t>
  </si>
  <si>
    <t>39102 с. Кочево, общ. Садово, обл. Пловдив</t>
  </si>
  <si>
    <t>39116 гр. Кочериново, общ. Кочериново, обл. Кюстендил</t>
  </si>
  <si>
    <t>39127 с. Кочмар, общ. Тервел, обл. Добрич</t>
  </si>
  <si>
    <t>39133 с. Кочово, общ. Велики Преслав, обл. Шумен</t>
  </si>
  <si>
    <t>39147 с. Кошава, общ. Видин, обл. Видин</t>
  </si>
  <si>
    <t>39150 с. Кошарево, общ. Брезник, обл. Перник</t>
  </si>
  <si>
    <t>39164 с. Кошарица, общ. Несебър, обл. Бургас</t>
  </si>
  <si>
    <t>39178 с. Кошарна, общ. Сливо поле, обл. Русе</t>
  </si>
  <si>
    <t>39181 с. Кошница, общ. Смолян, обл. Смолян</t>
  </si>
  <si>
    <t>39195 с. Кошничари, общ. Търговище, обл. Търговище</t>
  </si>
  <si>
    <t>39205 с. Кошов, общ. Иваново, обл. Русе</t>
  </si>
  <si>
    <t>39222 с. Кравино, общ. Опан, обл. Стара Загора</t>
  </si>
  <si>
    <t>39236 с. Краводер, общ. Криводол, обл. Враца</t>
  </si>
  <si>
    <t>39242 с. Крагулево, общ. Добрич-селска, обл. Добрич</t>
  </si>
  <si>
    <t>39267 с. Краево, общ. Ботевград, обл. София (област)</t>
  </si>
  <si>
    <t>39270 с. Краище, общ. Белица, обл. Благоевград</t>
  </si>
  <si>
    <t>39284 с. Краище, общ. Генерал Тошево, обл. Добрич</t>
  </si>
  <si>
    <t>39298 с. Крайгорци, общ. Върбица, обл. Шумен</t>
  </si>
  <si>
    <t>39311 с. Крайна, общ. Мадан, обл. Смолян</t>
  </si>
  <si>
    <t>39325 с. Крайни дол, общ. Дупница, обл. Кюстендил</t>
  </si>
  <si>
    <t>39339 с. Крайници, общ. Дупница, обл. Кюстендил</t>
  </si>
  <si>
    <t>39342 с. Крайно село, общ. Кърджали, обл. Кърджали</t>
  </si>
  <si>
    <t>39356 с. Крайново, общ. Болярово, обл. Ямбол</t>
  </si>
  <si>
    <t>39368 с. Крайполе, общ. Антоново, обл. Търговище</t>
  </si>
  <si>
    <t>39373 с. Кракра, общ. Вълчи дол, обл. Варна</t>
  </si>
  <si>
    <t>39387 с. Кралев дол, общ. Перник, обл. Перник</t>
  </si>
  <si>
    <t>39390 с. Кралево, общ. Търговище, обл. Търговище</t>
  </si>
  <si>
    <t>39400 с. Кралево, общ. Стамболово, обл. Хасково</t>
  </si>
  <si>
    <t>39428 с. Крали Марко, общ. Пазарджик, обл. Пазарджик</t>
  </si>
  <si>
    <t>39431 с. Крамолин, общ. Севлиево, обл. Габрово</t>
  </si>
  <si>
    <t>39445 с. Кран, общ. Кирково, обл. Кърджали</t>
  </si>
  <si>
    <t>39459 с. Кранево, общ. Балчик, обл. Добрич</t>
  </si>
  <si>
    <t>39462 с. Краново, общ. Кайнарджа, обл. Силистра</t>
  </si>
  <si>
    <t>39483 с. Крапец, общ. Мездра, обл. Враца</t>
  </si>
  <si>
    <t>39493 с. Крапец, общ. Шабла, обл. Добрич</t>
  </si>
  <si>
    <t>39503 с. Крапчене, общ. Монтана, обл. Монтана</t>
  </si>
  <si>
    <t>39517 с. Красава, общ. Брезник, обл. Перник</t>
  </si>
  <si>
    <t>39520 с. Красен, общ. Иваново, обл. Русе</t>
  </si>
  <si>
    <t>39534 с. Красен, общ. Генерал Тошево, обл. Добрич</t>
  </si>
  <si>
    <t>39548 с. Красен дол, общ. Никола Козлево, обл. Шумен</t>
  </si>
  <si>
    <t>39551 с. Красимир, общ. Дългопол, обл. Варна</t>
  </si>
  <si>
    <t>39565 с. Красино, общ. Крумовград, обл. Кърджали</t>
  </si>
  <si>
    <t>39579 с. Красново, общ. Хисаря, обл. Пловдив</t>
  </si>
  <si>
    <t>39582 с. Красно градище, общ. Сухиндол, обл. Велико Търново</t>
  </si>
  <si>
    <t>39596 с. Красноселци, общ. Омуртаг, обл. Търговище</t>
  </si>
  <si>
    <t>39606 с. Крачимир, общ. Белоградчик, обл. Видин</t>
  </si>
  <si>
    <t>39614 с. Кремен, общ. Банско, обл. Благоевград</t>
  </si>
  <si>
    <t>39623 с. Кремена, общ. Балчик, обл. Добрич</t>
  </si>
  <si>
    <t>39637 с. Кремене, общ. Смолян, обл. Смолян</t>
  </si>
  <si>
    <t>39640 с. Кременик, общ. Дупница, обл. Кюстендил</t>
  </si>
  <si>
    <t>39668 с. Крепост, общ. Димитровград, обл. Хасково</t>
  </si>
  <si>
    <t>39671 с. Крепча, общ. Опака, обл. Търговище</t>
  </si>
  <si>
    <t>39685 с. Креслювци, общ. Трявна, обл. Габрово</t>
  </si>
  <si>
    <t>39699 с. Стара Кресна, общ. Кресна, обл. Благоевград</t>
  </si>
  <si>
    <t>39709 с. Крета, общ. Мездра, обл. Враца</t>
  </si>
  <si>
    <t>39712 с. Крета, общ. Гулянци, обл. Плевен</t>
  </si>
  <si>
    <t>39726 с. Крибул, общ. Сатовча, обл. Благоевград</t>
  </si>
  <si>
    <t>39730 с. Крива бара, общ. Козлодуй, обл. Враца</t>
  </si>
  <si>
    <t>39743 с. Крива бара, общ. Брусарци, обл. Монтана</t>
  </si>
  <si>
    <t>39757 с. Крива круша, общ. Нова Загора, обл. Сливен</t>
  </si>
  <si>
    <t>39760 с. Крива река, общ. Никола Козлево, обл. Шумен</t>
  </si>
  <si>
    <t>39774 с. Кривина, общ. Тетевен, обл. Ловеч</t>
  </si>
  <si>
    <t>39788 с. Кривина, общ. Ценово, обл. Русе</t>
  </si>
  <si>
    <t>39791 с. Кривина, общ. Столична, обл. София (столица)</t>
  </si>
  <si>
    <t>39801 с. Кривини, общ. Долни чифлик, обл. Варна</t>
  </si>
  <si>
    <t>39815 с. Кривица, общ. Самуил, обл. Разград</t>
  </si>
  <si>
    <t>39829 с. Кривня, общ. Провадия, обл. Варна</t>
  </si>
  <si>
    <t>39832 с. Кривня, общ. Ветово, обл. Русе</t>
  </si>
  <si>
    <t>39846 гр. Криводол, общ. Криводол, обл. Враца</t>
  </si>
  <si>
    <t>39855 с. Кривонос, общ. Брезник, обл. Перник</t>
  </si>
  <si>
    <t>39863 с. Криво поле, общ. Хасково, обл. Хасково</t>
  </si>
  <si>
    <t>39877 с. Крилатица, общ. Кирково, обл. Кърджали</t>
  </si>
  <si>
    <t>39880 с. Крилювци, общ. Елена, обл. Велико Търново</t>
  </si>
  <si>
    <t>39894 с. Крин, общ. Кърджали, обл. Кърджали</t>
  </si>
  <si>
    <t>39918 с. Крислово, общ. Марица, обл. Пловдив</t>
  </si>
  <si>
    <t>39921 гр. Кричим, общ. Кричим, обл. Пловдив</t>
  </si>
  <si>
    <t>39935 с. Кромидово, общ. Петрич, обл. Благоевград</t>
  </si>
  <si>
    <t>39949 с. Крояч, общ. Лозница, обл. Разград</t>
  </si>
  <si>
    <t>39952 с. Кроячево, общ. Ардино, обл. Кърджали</t>
  </si>
  <si>
    <t>39966 с. Крум, общ. Димитровград, обл. Хасково</t>
  </si>
  <si>
    <t>39970 гр. Крумовград, общ. Крумовград, обл. Кърджали</t>
  </si>
  <si>
    <t>39983 с. Крумово, общ. Аксаково, обл. Варна</t>
  </si>
  <si>
    <t>39997 с. Крумово, общ. Кочериново, обл. Кюстендил</t>
  </si>
  <si>
    <t>40004 с. Крумово, общ. Родопи, обл. Пловдив</t>
  </si>
  <si>
    <t>40018 с. Крумово, общ. Тунджа, обл. Ямбол</t>
  </si>
  <si>
    <t>40021 с. Крумово градище, общ. Карнобат, обл. Бургас</t>
  </si>
  <si>
    <t>40035 с. Крумчевци, общ. Елена, обл. Велико Търново</t>
  </si>
  <si>
    <t>40049 с. Крупен, общ. Каварна, обл. Добрич</t>
  </si>
  <si>
    <t>40052 с. Крупник, общ. Симитли, обл. Благоевград</t>
  </si>
  <si>
    <t>40066 с. Круша, общ. Аврен, обл. Варна</t>
  </si>
  <si>
    <t>40070 с. Круша, общ. Драгоман, обл. София (област)</t>
  </si>
  <si>
    <t>40083 с. Крушаре, общ. Сливен, обл. Сливен</t>
  </si>
  <si>
    <t>40097 с. Крушари, общ. Крушари, обл. Добрич</t>
  </si>
  <si>
    <t>40110 с. Крушев дол, общ. Мадан, обл. Смолян</t>
  </si>
  <si>
    <t>40124 с. Крушевец, общ. Созопол, обл. Бургас</t>
  </si>
  <si>
    <t>40138 с. Крушево, общ. Гърмен, обл. Благоевград</t>
  </si>
  <si>
    <t>40141 с. Крушево, общ. Севлиево, обл. Габрово</t>
  </si>
  <si>
    <t>40155 с. Крушево, общ. Първомай, обл. Пловдив</t>
  </si>
  <si>
    <t>40169 с. Крушевска, общ. Кърджали, обл. Кърджали</t>
  </si>
  <si>
    <t>40172 с. Крушето, общ. Горна Оряховица, обл. Велико Търново</t>
  </si>
  <si>
    <t>40186 с. Крушка, общ. Кърджали, обл. Кърджали</t>
  </si>
  <si>
    <t>40195 с. Крушовене, общ. Долна Митрополия, обл. Плевен</t>
  </si>
  <si>
    <t>40200 с. Крушовица, общ. Мизия, обл. Враца</t>
  </si>
  <si>
    <t>40213 с. Крушовица, общ. Долни Дъбник, обл. Плевен</t>
  </si>
  <si>
    <t>40227 с. Крушовица, общ. Елин Пелин, обл. София (област)</t>
  </si>
  <si>
    <t>40230 с. Крушово, общ. Карнобат, обл. Бургас</t>
  </si>
  <si>
    <t>40244 с. Крушово, общ. Лъки, обл. Пловдив</t>
  </si>
  <si>
    <t>40258 с. Крушолак, общ. Антоново, обл. Търговище</t>
  </si>
  <si>
    <t>40261 с. Крушуна, общ. Летница, обл. Ловеч</t>
  </si>
  <si>
    <t>40275 с. Кръвеник, общ. Севлиево, обл. Габрово</t>
  </si>
  <si>
    <t>40289 с. Кръкожабене, общ. Тетевен, обл. Ловеч</t>
  </si>
  <si>
    <t>40292 с. Крън, общ. Казанлък, обл. Стара Загора</t>
  </si>
  <si>
    <t>40302 с. Крънджилица, общ. Петрич, обл. Благоевград</t>
  </si>
  <si>
    <t>40316 с. Крънча, общ. Дряново, обл. Габрово</t>
  </si>
  <si>
    <t>40326 с. Кръстатица, общ. Баните, обл. Смолян</t>
  </si>
  <si>
    <t>40333 с. Кръстевич, общ. Хисаря, обл. Пловдив</t>
  </si>
  <si>
    <t>40350 с. Кръстеняците, общ. Трявна, обл. Габрово</t>
  </si>
  <si>
    <t>40364 с. Кръстец, общ. Трявна, обл. Габрово</t>
  </si>
  <si>
    <t>40378 с. Кръстилци, общ. Сандански, обл. Благоевград</t>
  </si>
  <si>
    <t>40381 с. Кръстина, общ. Камено, обл. Бургас</t>
  </si>
  <si>
    <t>40395 с. Кръшно, общ. Търговище, обл. Търговище</t>
  </si>
  <si>
    <t>40419 с. Кубадин, общ. Средец, обл. Бургас</t>
  </si>
  <si>
    <t>40422 гр. Кубрат, общ. Кубрат, обл. Разград</t>
  </si>
  <si>
    <t>40436 с. Кубратово, общ. Столична, обл. София (столица)</t>
  </si>
  <si>
    <t>40441 с. Куделин, общ. Брегово, обл. Видин</t>
  </si>
  <si>
    <t>40453 с. Кузьово, общ. Белица, обл. Благоевград</t>
  </si>
  <si>
    <t>40467 гр. Куклен, общ. Куклен, обл. Пловдив</t>
  </si>
  <si>
    <t>40470 с. Кукля, общ. Дряново, обл. Габрово</t>
  </si>
  <si>
    <t>40484 с. Кукорево, общ. Тунджа, обл. Ямбол</t>
  </si>
  <si>
    <t>40498 с. Кукувица, общ. Смолян, обл. Смолян</t>
  </si>
  <si>
    <t>40508 с. Кукурахцево, общ. Петрич, обл. Благоевград</t>
  </si>
  <si>
    <t>40511 с. Кукуряк, общ. Кирково, обл. Кърджали</t>
  </si>
  <si>
    <t>40525 гр. Кула, общ. Кула, обл. Видин</t>
  </si>
  <si>
    <t>40539 с. Кулата, общ. Петрич, обл. Благоевград</t>
  </si>
  <si>
    <t>40573 с. Кулина вода, общ. Белене, обл. Плевен</t>
  </si>
  <si>
    <t>40587 с. Куманите, общ. Дряново, обл. Габрово</t>
  </si>
  <si>
    <t>40590 с. Куманово, общ. Аксаково, обл. Варна</t>
  </si>
  <si>
    <t>40628 с. Кундево, общ. Неделино, обл. Смолян</t>
  </si>
  <si>
    <t>40645 с. Кунино, общ. Роман, обл. Враца</t>
  </si>
  <si>
    <t>40659 с. Купен, общ. Севлиево, обл. Габрово</t>
  </si>
  <si>
    <t>40662 с. Купен, общ. Мадан, обл. Смолян</t>
  </si>
  <si>
    <t>40676 с. Купците, общ. Джебел, обл. Кърджали</t>
  </si>
  <si>
    <t>40693 с. Курново, общ. Роман, обл. Враца</t>
  </si>
  <si>
    <t>40703 с. Куртово, общ. Карлово, обл. Пловдив</t>
  </si>
  <si>
    <t>40717 с. Куртово Конаре, общ. Стамболийски, обл. Пловдив</t>
  </si>
  <si>
    <t>40748 с. Кутела, общ. Смолян, обл. Смолян</t>
  </si>
  <si>
    <t>40751 с. Кутловица, общ. Алфатар, обл. Силистра</t>
  </si>
  <si>
    <t>40765 с. Кутугерци, общ. Кюстендил, обл. Кюстендил</t>
  </si>
  <si>
    <t>40779 с. Куцаровци, общ. Велико Търново, обл. Велико Търново</t>
  </si>
  <si>
    <t>40782 с. Куцина, общ. Полски Тръмбеш, обл. Велико Търново</t>
  </si>
  <si>
    <t>40796 с. Куцово, общ. Черноочене, обл. Кърджали</t>
  </si>
  <si>
    <t>40806 с. Кушла, общ. Златоград, обл. Смолян</t>
  </si>
  <si>
    <t>40823 с. Къклица, общ. Крумовград, обл. Кърджали</t>
  </si>
  <si>
    <t>40837 с. Къкрина, общ. Ловеч, обл. Ловеч</t>
  </si>
  <si>
    <t>40840 с. Кълново, общ. Смядово, обл. Шумен</t>
  </si>
  <si>
    <t>40868 с. Кънчево, общ. Казанлък, обл. Стара Загора</t>
  </si>
  <si>
    <t>40871 с. Къпинец, общ. Антоново, обл. Търговище</t>
  </si>
  <si>
    <t>40885 с. Къпиново, общ. Генерал Тошево, обл. Добрич</t>
  </si>
  <si>
    <t>40899 с. Къпиновци, общ. Исперих, обл. Разград</t>
  </si>
  <si>
    <t>40909 гр. Кърджали, общ. Кърджали, обл. Кърджали</t>
  </si>
  <si>
    <t>40912 с. Кърналово, общ. Петрич, обл. Благоевград</t>
  </si>
  <si>
    <t>40926 с. Кърланово, общ. Сандански, обл. Благоевград</t>
  </si>
  <si>
    <t>40939 с. Кърнаре, общ. Карлово, обл. Пловдив</t>
  </si>
  <si>
    <t>40943 с. Кърпачево, общ. Летница, обл. Ловеч</t>
  </si>
  <si>
    <t>40957 с. Кърпелево, общ. Струмяни, обл. Благоевград</t>
  </si>
  <si>
    <t>40960 с. Къртипъня, общ. Дряново, обл. Габрово</t>
  </si>
  <si>
    <t>40974 с. Къртожабене, общ. Плевен, обл. Плевен</t>
  </si>
  <si>
    <t>40988 с. Кърчовско, общ. Кирково, обл. Кърджали</t>
  </si>
  <si>
    <t>40991 с. Кършалево, общ. Кюстендил, обл. Кюстендил</t>
  </si>
  <si>
    <t>41006 с. Късак, общ. Доспат, обл. Смолян</t>
  </si>
  <si>
    <t>41010 с. Кътина, общ. Столична, обл. София (столица)</t>
  </si>
  <si>
    <t>41037 с. Къшин, общ. Плевен, обл. Плевен</t>
  </si>
  <si>
    <t>41040 с. Къшле, общ. Трън, обл. Перник</t>
  </si>
  <si>
    <t>41054 с. Кьолмен, общ. Върбица, обл. Шумен</t>
  </si>
  <si>
    <t>41068 гр. ВЪРХАРИ, общ. Белица, обл. Благоевград</t>
  </si>
  <si>
    <t>41085 с. Кьосево, общ. Кърджали, обл. Кърджали</t>
  </si>
  <si>
    <t>41099 с. Кьосевци, общ. Антоново, обл. Търговище</t>
  </si>
  <si>
    <t>41109 с. Кюлевча, общ. Каспичан, обл. Шумен</t>
  </si>
  <si>
    <t>41112 гр. Кюстендил, общ. Кюстендил, обл. Кюстендил</t>
  </si>
  <si>
    <t>41126 с. Конска, общ. Брезник, обл. Перник</t>
  </si>
  <si>
    <t>41136 с. Кръстава, общ. Велинград, обл. Пазарджик</t>
  </si>
  <si>
    <t>41143 с. Калипетрово, общ. Силистра, обл. Силистра</t>
  </si>
  <si>
    <t>41157 с. Еленка, общ. Неделино, обл. Смолян</t>
  </si>
  <si>
    <t>41174 с. Кремен, общ. Кирково, обл. Кърджали</t>
  </si>
  <si>
    <t>41188 с. Коньовец, общ. Шумен, обл. Шумен</t>
  </si>
  <si>
    <t>41191 с. Костадинкино, общ. Ихтиман, обл. София (област)</t>
  </si>
  <si>
    <t>41232 с. Кленовик, общ. Радомир, обл. Перник</t>
  </si>
  <si>
    <t>41246 с. Климентово, общ. Полски Тръмбеш, обл. Велико Търново</t>
  </si>
  <si>
    <t>41251 с. Кошарите, общ. Радомир, обл. Перник</t>
  </si>
  <si>
    <t>41263 с. Кутово, общ. Видин, обл. Видин</t>
  </si>
  <si>
    <t>41277 с. Крайна, общ. Неделино, обл. Смолян</t>
  </si>
  <si>
    <t>43013 с. Лагерите, общ. Велико Търново, обл. Велико Търново</t>
  </si>
  <si>
    <t>43027 с. Лагошевци, общ. Димово, обл. Видин</t>
  </si>
  <si>
    <t>43030 с. Ладарево, общ. Сандански, обл. Благоевград</t>
  </si>
  <si>
    <t>43044 с. Лазарово, общ. Кнежа, обл. Плевен</t>
  </si>
  <si>
    <t>43058 с. Торос, общ. Луковит, обл. Ловеч</t>
  </si>
  <si>
    <t>43061 с. Лазарци, общ. Елена, обл. Велико Търново</t>
  </si>
  <si>
    <t>43089 с. Лакарево, общ. Троян, обл. Ловеч</t>
  </si>
  <si>
    <t>43092 с. Лакатник, общ. Своге, обл. София (област)</t>
  </si>
  <si>
    <t>43102 с. Лале, общ. Момчилград, обл. Кърджали</t>
  </si>
  <si>
    <t>43116 с. Лалково, общ. Елхово, обл. Ямбол</t>
  </si>
  <si>
    <t>43128 с. Ламбух, общ. Ивайловград, обл. Хасково</t>
  </si>
  <si>
    <t>43147 с. Ласкар, общ. Плевен, обл. Плевен</t>
  </si>
  <si>
    <t>43150 с. Ласкарево, общ. Сандански, обл. Благоевград</t>
  </si>
  <si>
    <t>43164 с. Латинка, общ. Ардино, обл. Кърджали</t>
  </si>
  <si>
    <t>43178 с. Лебед, общ. Джебел, обл. Кърджали</t>
  </si>
  <si>
    <t>43181 с. Лебница, общ. Сандански, обл. Благоевград</t>
  </si>
  <si>
    <t>43195 с. Лева река, общ. Трън, обл. Перник</t>
  </si>
  <si>
    <t>43205 с. Левка, общ. Свиленград, обл. Хасково</t>
  </si>
  <si>
    <t>43219 с. Левочево, общ. Смолян, обл. Смолян</t>
  </si>
  <si>
    <t>43222 с. Левски, общ. Суворово, обл. Варна</t>
  </si>
  <si>
    <t>43236 гр. Левски, общ. Левски, обл. Плевен</t>
  </si>
  <si>
    <t>43243 с. Левуново, общ. Сандански, обл. Благоевград</t>
  </si>
  <si>
    <t>43253 с. Леденик, общ. Велико Търново, обл. Велико Търново</t>
  </si>
  <si>
    <t>43267 с. Лелинци, общ. Кюстендил, обл. Кюстендил</t>
  </si>
  <si>
    <t>43270 с. Ленище, общ. Ардино, обл. Кърджали</t>
  </si>
  <si>
    <t>43284 с. Ленково, общ. Гулянци, обл. Плевен</t>
  </si>
  <si>
    <t>43298 с. Леново, общ. Асеновград, обл. Пловдив</t>
  </si>
  <si>
    <t>43308 с. Ленско, общ. Ивайловград, обл. Хасково</t>
  </si>
  <si>
    <t>43311 с. Лепица, общ. Червен бряг, обл. Плевен</t>
  </si>
  <si>
    <t>43325 с. Лесидрен, общ. Угърчин, обл. Ловеч</t>
  </si>
  <si>
    <t>43339 с. Лесичарка, общ. Габрово, обл. Габрово</t>
  </si>
  <si>
    <t>43342 с. Лесиче, общ. Елена, обл. Велико Търново</t>
  </si>
  <si>
    <t>43356 с. Лесичери, общ. Павликени, обл. Велико Търново</t>
  </si>
  <si>
    <t>43369 с. Лесичово, общ. Лесичово, обл. Пазарджик</t>
  </si>
  <si>
    <t>43373 с. Леска, общ. Кюстендил, обл. Кюстендил</t>
  </si>
  <si>
    <t>43387 с. Леска, общ. Мадан, обл. Смолян</t>
  </si>
  <si>
    <t>43390 с. Лесковдол, общ. Своге, обл. София (област)</t>
  </si>
  <si>
    <t>43400 с. Лесковец, общ. Оряхово, обл. Враца</t>
  </si>
  <si>
    <t>43414 с. Лесковец, общ. Берковица, обл. Монтана</t>
  </si>
  <si>
    <t>43428 с. Лесковец, общ. Перник, обл. Перник</t>
  </si>
  <si>
    <t>43431 с. Лясково, общ. Добрич-селска, обл. Добрич</t>
  </si>
  <si>
    <t>43445 с. Лесново, общ. Елин Пелин, обл. София (област)</t>
  </si>
  <si>
    <t>43459 с. Лесово, общ. Елхово, обл. Ямбол</t>
  </si>
  <si>
    <t>43462 с. Лесура, общ. Криводол, обл. Враца</t>
  </si>
  <si>
    <t>43476 гр. Летница, общ. Летница, обл. Ловеч</t>
  </si>
  <si>
    <t>43484 с. Летница, общ. Драгоман, обл. София (област)</t>
  </si>
  <si>
    <t>43493 с. Летовник, общ. Момчилград, обл. Кърджали</t>
  </si>
  <si>
    <t>43503 с. Лехово, общ. Сандански, обл. Благоевград</t>
  </si>
  <si>
    <t>43517 с. Лехчево, общ. Бойчиновци, обл. Монтана</t>
  </si>
  <si>
    <t>43520 с. Лешко, общ. Благоевград, обл. Благоевград</t>
  </si>
  <si>
    <t>43534 с. Лешко пресои, общ. Троян, обл. Ловеч</t>
  </si>
  <si>
    <t>43548 с. Лешниково, общ. Харманли, обл. Хасково</t>
  </si>
  <si>
    <t>43551 с. Лешниковци, общ. Трън, обл. Перник</t>
  </si>
  <si>
    <t>43565 с. Лешница, общ. Сандански, обл. Благоевград</t>
  </si>
  <si>
    <t>43579 с. Лешница, общ. Ловеч, обл. Ловеч</t>
  </si>
  <si>
    <t>43582 с. Лещак, общ. Мадан, обл. Смолян</t>
  </si>
  <si>
    <t>43596 с. Лещарка, общ. Крумовград, обл. Кърджали</t>
  </si>
  <si>
    <t>43606 с. Лещен, общ. Гърмен, обл. Благоевград</t>
  </si>
  <si>
    <t>43615 с. Леярово, общ. Стралджа, обл. Ямбол</t>
  </si>
  <si>
    <t>43623 с. Ливада, общ. Камено, обл. Бургас</t>
  </si>
  <si>
    <t>43637 с. Ливаде, общ. Мадан, обл. Смолян</t>
  </si>
  <si>
    <t>43654 с. Лик, общ. Мездра, обл. Враца</t>
  </si>
  <si>
    <t>43668 с. Лилеково, общ. Чепеларе, обл. Смолян</t>
  </si>
  <si>
    <t>43671 с. Лилково, общ. Родопи, обл. Пловдив</t>
  </si>
  <si>
    <t>43685 с. Лиляк, общ. Търговище, обл. Търговище</t>
  </si>
  <si>
    <t>43699 с. Лиляново, общ. Сандански, обл. Благоевград</t>
  </si>
  <si>
    <t>43709 с. Лиляч, общ. Невестино, обл. Кюстендил</t>
  </si>
  <si>
    <t>43712 с. Лиляче, общ. Враца, обл. Враца</t>
  </si>
  <si>
    <t>43726 с. Лимец, общ. Крумовград, обл. Кърджали</t>
  </si>
  <si>
    <t>43730 с. Липен, общ. Монтана, обл. Монтана</t>
  </si>
  <si>
    <t>43743 с. Липец, общ. Смолян, обл. Смолян</t>
  </si>
  <si>
    <t>43757 с. Липинци, общ. Драгоман, обл. София (област)</t>
  </si>
  <si>
    <t>43760 с. Липник, общ. Разград, обл. Разград</t>
  </si>
  <si>
    <t>43774 с. Липница, общ. Мизия, обл. Враца</t>
  </si>
  <si>
    <t>43788 с. Липница, общ. Ботевград, обл. София (област)</t>
  </si>
  <si>
    <t>43815 с. Лисец, общ. Кюстендил, обл. Кюстендил</t>
  </si>
  <si>
    <t>43829 с. Лисец, общ. Ловеч, обл. Ловеч</t>
  </si>
  <si>
    <t>43832 с. Лисец, общ. Самоков, обл. София (област)</t>
  </si>
  <si>
    <t>43846 с. Лиси връх, общ. Каолиново, обл. Шумен</t>
  </si>
  <si>
    <t>43856 с. Лисиците, общ. Кърджали, обл. Кърджали</t>
  </si>
  <si>
    <t>43863 с. Лисия, общ. Благоевград, обл. Благоевград</t>
  </si>
  <si>
    <t>43877 с. Лисово, общ. Свиленград, обл. Хасково</t>
  </si>
  <si>
    <t>43880 с. Листец, общ. Руен, обл. Бургас</t>
  </si>
  <si>
    <t>43894 с. Листец, общ. Главиница, обл. Силистра</t>
  </si>
  <si>
    <t>43904 с. Литаково, общ. Ботевград, обл. София (област)</t>
  </si>
  <si>
    <t>43918 с. Лобош, общ. Ковачевци, обл. Перник</t>
  </si>
  <si>
    <t>43921 с. Ловец, общ. Стара Загора, обл. Стара Загора</t>
  </si>
  <si>
    <t>43935 с. Ловец, общ. Търговище, обл. Търговище</t>
  </si>
  <si>
    <t>43949 с. Ловец, общ. Върбица, обл. Шумен</t>
  </si>
  <si>
    <t>43952 гр. Ловеч, общ. Ловеч, обл. Ловеч</t>
  </si>
  <si>
    <t>43966 с. Ловнидол, общ. Севлиево, обл. Габрово</t>
  </si>
  <si>
    <t>43983 с. Ловци, общ. Мадан, обл. Смолян</t>
  </si>
  <si>
    <t>43997 с. Ловчанци, общ. Добрич-селска, обл. Добрич</t>
  </si>
  <si>
    <t>44015 с. Лоза, общ. Габрово, обл. Габрово</t>
  </si>
  <si>
    <t>44029 с. Лозарево, общ. Сунгурларе, обл. Бургас</t>
  </si>
  <si>
    <t>44032 с. Лозево, общ. Шумен, обл. Шумен</t>
  </si>
  <si>
    <t>44046 с. Лозен, общ. Стражица, обл. Велико Търново</t>
  </si>
  <si>
    <t>44053 с. Лозен, общ. Септември, обл. Пазарджик</t>
  </si>
  <si>
    <t>44063 с. Лозен, общ. Столична, обл. София (столица)</t>
  </si>
  <si>
    <t>44077 с. Лозен, общ. Любимец, обл. Хасково</t>
  </si>
  <si>
    <t>44080 с. Лозенградци, общ. Кирково, обл. Кърджали</t>
  </si>
  <si>
    <t>44094 с. Лозенец, общ. Царево, обл. Бургас</t>
  </si>
  <si>
    <t>44104 с. Лозенец, общ. Крушари, обл. Добрич</t>
  </si>
  <si>
    <t>44118 с. Лозенец, общ. Стралджа, обл. Ямбол</t>
  </si>
  <si>
    <t>44121 с. Лозеница, общ. Сандански, обл. Благоевград</t>
  </si>
  <si>
    <t>44135 с. Лозето, общ. Тетевен, обл. Ловеч</t>
  </si>
  <si>
    <t>44149 с. Лозица, общ. Сунгурларе, обл. Бургас</t>
  </si>
  <si>
    <t>44152 с. Лозица, общ. Никопол, обл. Плевен</t>
  </si>
  <si>
    <t>44166 гр. Лозница, общ. Лозница, обл. Разград</t>
  </si>
  <si>
    <t>44179 с. Лозница, общ. Генерал Тошево, обл. Добрич</t>
  </si>
  <si>
    <t>44183 с. Лозно, общ. Кюстендил, обл. Кюстендил</t>
  </si>
  <si>
    <t>44210 с. Локвата, общ. Бобов дол, обл. Кюстендил</t>
  </si>
  <si>
    <t>44224 с. Локорско, общ. Столична, обл. София (столица)</t>
  </si>
  <si>
    <t>44238 гр. Лом, общ. Лом, обл. Монтана</t>
  </si>
  <si>
    <t>44241 с. Ломец, общ. Троян, обл. Ловеч</t>
  </si>
  <si>
    <t>44255 с. Ломница, общ. Кюстендил, обл. Кюстендил</t>
  </si>
  <si>
    <t>44269 с. Ломница, общ. Трън, обл. Перник</t>
  </si>
  <si>
    <t>44272 с. Ломница, общ. Добрич-селска, обл. Добрич</t>
  </si>
  <si>
    <t>44286 с. Ломци, общ. Попово, обл. Търговище</t>
  </si>
  <si>
    <t>44294 с. Лопушна, общ. Дългопол, обл. Варна</t>
  </si>
  <si>
    <t>44300 с. Лопушня, общ. Годеч, обл. София (област)</t>
  </si>
  <si>
    <t>44313 с. Лопян, общ. Етрополе, обл. София (област)</t>
  </si>
  <si>
    <t>44327 гр. Луковит, общ. Луковит, обл. Ловеч</t>
  </si>
  <si>
    <t>44330 с. Луково, общ. Своге, обл. София (област)</t>
  </si>
  <si>
    <t>44344 с. Луличка, общ. Крумовград, обл. Кърджали</t>
  </si>
  <si>
    <t>44358 с. Лъвино, общ. Исперих, обл. Разград</t>
  </si>
  <si>
    <t>44361 с. Лъвово, общ. Кърджали, обл. Кърджали</t>
  </si>
  <si>
    <t>44389 с. Лъга, общ. Етрополе, обл. София (област)</t>
  </si>
  <si>
    <t>44402 с. Баните, общ. Баните, обл. Смолян</t>
  </si>
  <si>
    <t>44416 с. Лъжница, общ. Гоце Делчев, обл. Благоевград</t>
  </si>
  <si>
    <t>44425 с. Лъка, общ. Поморие, обл. Бургас</t>
  </si>
  <si>
    <t>44433 с. Лъка, общ. Смолян, обл. Смолян</t>
  </si>
  <si>
    <t>44447 с. Лъкавица, общ. Лъки, обл. Пловдив</t>
  </si>
  <si>
    <t>44464 с. Лъки, общ. Хаджидимово, обл. Благоевград</t>
  </si>
  <si>
    <t>44478 гр. Лъки, общ. Лъки, обл. Пловдив</t>
  </si>
  <si>
    <t>44481 с. Любен, общ. Съединение, обл. Пловдив</t>
  </si>
  <si>
    <t>44495 с. Любен, общ. Ситово, обл. Силистра</t>
  </si>
  <si>
    <t>44505 с. Любенец, общ. Нова Загора, обл. Сливен</t>
  </si>
  <si>
    <t>44519 с. Любен Каравелово, общ. Аксаково, обл. Варна</t>
  </si>
  <si>
    <t>44522 с. Любенова махала, общ. Нова Загора, обл. Сливен</t>
  </si>
  <si>
    <t>44536 с. Любеново, общ. Никопол, обл. Плевен</t>
  </si>
  <si>
    <t>44540 с. Любеново, общ. Раднево, обл. Стара Загора</t>
  </si>
  <si>
    <t>44553 с. Любеново, общ. Хасково, обл. Хасково</t>
  </si>
  <si>
    <t>44567 с. Любенци, общ. Стражица, обл. Велико Търново</t>
  </si>
  <si>
    <t>44570 гр. Любимец, общ. Любимец, обл. Хасково</t>
  </si>
  <si>
    <t>44584 с. Любино, общ. Ардино, обл. Кърджали</t>
  </si>
  <si>
    <t>44598 с. Любичево, общ. Антоново, обл. Търговище</t>
  </si>
  <si>
    <t>44608 с. Люблен, общ. Опака, обл. Търговище</t>
  </si>
  <si>
    <t>44611 с. Любница, общ. Ихтиман, обл. София (област)</t>
  </si>
  <si>
    <t>44625 с. Любовище, общ. Сандански, обл. Благоевград</t>
  </si>
  <si>
    <t>44639 с. Любовка, общ. Сандански, обл. Благоевград</t>
  </si>
  <si>
    <t>44642 с. Любча, общ. Доспат, обл. Смолян</t>
  </si>
  <si>
    <t>44656 с. Люлин, общ. Перник, обл. Перник</t>
  </si>
  <si>
    <t>44666 с. Люлин, общ. Стралджа, обл. Ямбол</t>
  </si>
  <si>
    <t>44673 с. Люлка, общ. Смолян, обл. Смолян</t>
  </si>
  <si>
    <t>44687 с. Люляк, общ. Стара Загора, обл. Стара Загора</t>
  </si>
  <si>
    <t>44690 с. Люляково, общ. Руен, обл. Бургас</t>
  </si>
  <si>
    <t>44700 с. Люляково, общ. Кърджали, обл. Кърджали</t>
  </si>
  <si>
    <t>44714 с. Люляково, общ. Генерал Тошево, обл. Добрич</t>
  </si>
  <si>
    <t>44728 с. Лютаджик, общ. Враца, обл. Враца</t>
  </si>
  <si>
    <t>44745 с. Лютиброд, общ. Мездра, обл. Враца</t>
  </si>
  <si>
    <t>44759 с. Лютидол, общ. Мездра, обл. Враца</t>
  </si>
  <si>
    <t>44762 с. Лютово, общ. Белица, обл. Благоевград</t>
  </si>
  <si>
    <t>44776 с. Лява река, общ. Гурково, обл. Стара Загора</t>
  </si>
  <si>
    <t>44781 с. Лялинци, общ. Трън, обл. Перник</t>
  </si>
  <si>
    <t>44793 гр. Лясковец, общ. Лясковец, обл. Велико Търново</t>
  </si>
  <si>
    <t>44803 с. Лясковец, общ. Стамболово, обл. Хасково</t>
  </si>
  <si>
    <t>44817 с. Лясково, общ. Айтос, обл. Бургас</t>
  </si>
  <si>
    <t>44820 с. Лясково, общ. Черноочене, обл. Кърджали</t>
  </si>
  <si>
    <t>44834 с. Лясково, общ. Асеновград, обл. Пловдив</t>
  </si>
  <si>
    <t>44848 с. Лясково, общ. Девин, обл. Смолян</t>
  </si>
  <si>
    <t>44851 с. Лясково, общ. Стара Загора, обл. Стара Загора</t>
  </si>
  <si>
    <t>44865 с. Лятно, общ. Каолиново, обл. Шумен</t>
  </si>
  <si>
    <t>44879 с. Ляхово, общ. Пазарджик, обл. Пазарджик</t>
  </si>
  <si>
    <t>44882 с. Ляхово, общ. Балчик, обл. Добрич</t>
  </si>
  <si>
    <t>44896 с. Левци, общ. Ардино, обл. Кърджали</t>
  </si>
  <si>
    <t>44906 с. Левище, общ. Своге, обл. София (област)</t>
  </si>
  <si>
    <t>44937 с. Ловско, общ. Лозница, обл. Разград</t>
  </si>
  <si>
    <t>46019 с. Магарджица, общ. Смолян, обл. Смолян</t>
  </si>
  <si>
    <t>46036 с. Мадан, общ. Бойчиновци, обл. Монтана</t>
  </si>
  <si>
    <t>46045 гр. Мадан, общ. Мадан, обл. Смолян</t>
  </si>
  <si>
    <t>46053 с. Мадара, общ. Шумен, обл. Шумен</t>
  </si>
  <si>
    <t>46067 с. Маджаре, общ. Самоков, обл. София (област)</t>
  </si>
  <si>
    <t>46070 с. Маджари, общ. Стамболово, обл. Хасково</t>
  </si>
  <si>
    <t>46084 гр. Маджарово, общ. Маджарово, обл. Хасково</t>
  </si>
  <si>
    <t>46098 с. Маджерито, общ. Стара Загора, обл. Стара Загора</t>
  </si>
  <si>
    <t>46108 с. Мазарачево, общ. Кюстендил, обл. Кюстендил</t>
  </si>
  <si>
    <t>46111 с. Майор Узуново, общ. Видин, обл. Видин</t>
  </si>
  <si>
    <t>46125 с. Майско, общ. Елена, обл. Велико Търново</t>
  </si>
  <si>
    <t>46139 с. Майсторово, общ. Кърджали, обл. Кърджали</t>
  </si>
  <si>
    <t>46156 с. Мак, общ. Ардино, обл. Кърджали</t>
  </si>
  <si>
    <t>46190 с. Макариополско, общ. Търговище, обл. Търговище</t>
  </si>
  <si>
    <t>46214 с. Македонци, общ. Кърджали, обл. Кърджали</t>
  </si>
  <si>
    <t>46228 с. Маково, общ. Търговище, обл. Търговище</t>
  </si>
  <si>
    <t>46231 с. Макоцево, общ. Горна Малина, обл. София (област)</t>
  </si>
  <si>
    <t>46245 с. Макреш, общ. Макреш, обл. Видин</t>
  </si>
  <si>
    <t>46259 с. Мала Раковица, общ. Божурище, обл. София (област)</t>
  </si>
  <si>
    <t>46262 с. Мала Фуча, общ. Бобов дол, обл. Кюстендил</t>
  </si>
  <si>
    <t>46276 с. Мала църква, общ. Самоков, обл. София (област)</t>
  </si>
  <si>
    <t>46286 с. Малево, общ. Чепеларе, обл. Смолян</t>
  </si>
  <si>
    <t>46293 с. Малево, общ. Хасково, обл. Хасково</t>
  </si>
  <si>
    <t>46303 с. Маленово, общ. Стралджа, обл. Ямбол</t>
  </si>
  <si>
    <t>46317 с. Мали Върбовник, общ. Бобов дол, обл. Кюстендил</t>
  </si>
  <si>
    <t>46320 с. Мали Дреновец, общ. Димово, обл. Видин</t>
  </si>
  <si>
    <t>46334 с. Мали извор, общ. Тервел, обл. Добрич</t>
  </si>
  <si>
    <t>46348 с. Малина, общ. Средец, обл. Бургас</t>
  </si>
  <si>
    <t>46351 с. Малина, общ. Генерал Тошево, обл. Добрич</t>
  </si>
  <si>
    <t>46365 с. Малини, общ. Габрово, обл. Габрово</t>
  </si>
  <si>
    <t>46382 с. Малиново, общ. Севлиево, обл. Габрово</t>
  </si>
  <si>
    <t>46396 с. Малиново, общ. Ловеч, обл. Ловеч</t>
  </si>
  <si>
    <t>46406 с. Малка Арда, общ. Баните, обл. Смолян</t>
  </si>
  <si>
    <t>46417 с. Малка Верея, общ. Стара Загора, обл. Стара Загора</t>
  </si>
  <si>
    <t>46437 с. Малка Желязна, общ. Тетевен, обл. Ловеч</t>
  </si>
  <si>
    <t>46440 с. Малка поляна, общ. Айтос, обл. Бургас</t>
  </si>
  <si>
    <t>46454 с. Малка Смолница, общ. Добрич-селска, обл. Добрич</t>
  </si>
  <si>
    <t>46468 с. Малка Черковна, общ. Антоново, обл. Търговище</t>
  </si>
  <si>
    <t>46471 с. Малка Чинка, общ. Крумовград, обл. Кърджали</t>
  </si>
  <si>
    <t>46485 с. Малки Българени, общ. Дряново, обл. Габрово</t>
  </si>
  <si>
    <t>46499 с. Малки Воден, общ. Маджарово, обл. Хасково</t>
  </si>
  <si>
    <t>46509 с. Малки Вършец, общ. Севлиево, обл. Габрово</t>
  </si>
  <si>
    <t>46512 с. Малки Станчовци, общ. Трявна, обл. Габрово</t>
  </si>
  <si>
    <t>46526 с. Малки Цалим, общ. Сандански, обл. Благоевград</t>
  </si>
  <si>
    <t>46532 с. Малки чифлик, общ. Велико Търново, обл. Велико Търново</t>
  </si>
  <si>
    <t>46543 с. Малко Асеново, общ. Димитровград, обл. Хасково</t>
  </si>
  <si>
    <t>46557 с. Малко Брягово, общ. Маджарово, обл. Хасково</t>
  </si>
  <si>
    <t>46560 с. Малко Враново, общ. Сливо поле, обл. Русе</t>
  </si>
  <si>
    <t>46574 с. Малко градище, общ. Любимец, обл. Хасково</t>
  </si>
  <si>
    <t>46588 с. Малко Дряново, общ. Братя Даскалови, обл. Стара Загора</t>
  </si>
  <si>
    <t>46591 с. Малко Кадиево, общ. Стара Загора, обл. Стара Загора</t>
  </si>
  <si>
    <t>46601 с. Малко Каменяне, общ. Крумовград, обл. Кърджали</t>
  </si>
  <si>
    <t>46615 с. Малко Кирилово, общ. Елхово, обл. Ямбол</t>
  </si>
  <si>
    <t>46629 с. Малко Крушево, общ. Баните, обл. Смолян</t>
  </si>
  <si>
    <t>46632 с. Малко Попово, общ. Маджарово, обл. Хасково</t>
  </si>
  <si>
    <t>46646 с. Малко село, общ. Котел, обл. Сливен</t>
  </si>
  <si>
    <t>46658 с. Малко Тръново, общ. Чирпан, обл. Стара Загора</t>
  </si>
  <si>
    <t>46663 гр. Малко Търново, общ. Малко Търново, обл. Бургас</t>
  </si>
  <si>
    <t>46680 с. Малкоч, общ. Кирково, обл. Кърджали</t>
  </si>
  <si>
    <t>46694 с. Малко Чочовени, общ. Сливен, обл. Сливен</t>
  </si>
  <si>
    <t>46704 с. Малко Шарково, общ. Болярово, обл. Ямбол</t>
  </si>
  <si>
    <t>46721 с. Мало Бучино, общ. Столична, обл. София (столица)</t>
  </si>
  <si>
    <t>46735 с. Малоградец, общ. Антоново, обл. Търговище</t>
  </si>
  <si>
    <t>46749 с. Мало Конаре, общ. Пазарджик, обл. Пазарджик</t>
  </si>
  <si>
    <t>46752 с. Мало Крушево, общ. Хисаря, обл. Пловдив</t>
  </si>
  <si>
    <t>46766 с. Мало Малово, общ. Драгоман, обл. София (област)</t>
  </si>
  <si>
    <t>46773 с. Маломир, общ. Върбица, обл. Шумен</t>
  </si>
  <si>
    <t>46783 с. Маломир, общ. Тунджа, обл. Ямбол</t>
  </si>
  <si>
    <t>46797 с. Маломирово, общ. Елхово, обл. Ямбол</t>
  </si>
  <si>
    <t>46807 с. Мало Пещене, общ. Враца, обл. Враца</t>
  </si>
  <si>
    <t>46810 с. Малорад, общ. Борован, обл. Враца</t>
  </si>
  <si>
    <t>46824 с. Мало село, общ. Бобов дол, обл. Кюстендил</t>
  </si>
  <si>
    <t>46841 с. Малчика, общ. Левски, обл. Плевен</t>
  </si>
  <si>
    <t>46855 с. Малчовци, общ. Велико Търново, обл. Велико Търново</t>
  </si>
  <si>
    <t>46869 с. Малчовци, общ. Трявна, обл. Габрово</t>
  </si>
  <si>
    <t>46872 с. Малък Девесил, общ. Крумовград, обл. Кърджали</t>
  </si>
  <si>
    <t>46886 с. Малък извор, общ. Ябланица, обл. Ловеч</t>
  </si>
  <si>
    <t>46899 с. Малък извор, общ. Стамболово, обл. Хасково</t>
  </si>
  <si>
    <t>46904 с. Малък манастир, общ. Елхово, обл. Ямбол</t>
  </si>
  <si>
    <t>46913 с. Малък Поровец, общ. Исперих, обл. Разград</t>
  </si>
  <si>
    <t>46927 с. Малък Преславец, общ. Главиница, обл. Силистра</t>
  </si>
  <si>
    <t>46930 с. Припек, общ. Руен, обл. Бургас</t>
  </si>
  <si>
    <t>46944 с. Малък чардак, общ. Съединение, обл. Пловдив</t>
  </si>
  <si>
    <t>46958 с. Мамарчево, общ. Болярово, обл. Ямбол</t>
  </si>
  <si>
    <t>46961 с. Манаселска река, общ. Правец, обл. София (област)</t>
  </si>
  <si>
    <t>46975 с. Манастир, общ. Провадия, обл. Варна</t>
  </si>
  <si>
    <t>46989 с. Манастир, общ. Лъки, обл. Пловдив</t>
  </si>
  <si>
    <t>46992 с. Манастир, общ. Хасково, обл. Хасково</t>
  </si>
  <si>
    <t>47007 с. Манастирица, общ. Попово, обл. Търговище</t>
  </si>
  <si>
    <t>47010 с. Манастирище, общ. Хайредин, обл. Враца</t>
  </si>
  <si>
    <t>47024 с. Манастирище, общ. Своге, обл. София (област)</t>
  </si>
  <si>
    <t>47038 с. Манастирско, общ. Лозница, обл. Разград</t>
  </si>
  <si>
    <t>47041 с. Манастирци, общ. Лозница, обл. Разград</t>
  </si>
  <si>
    <t>47055 с. Мандра, общ. Хасково, обл. Хасково</t>
  </si>
  <si>
    <t>47069 с. Мандрица, общ. Ивайловград, обл. Хасково</t>
  </si>
  <si>
    <t>47072 с. Маневци, общ. Трявна, обл. Габрово</t>
  </si>
  <si>
    <t>47086 с. Маноле, общ. Марица, обл. Пловдив</t>
  </si>
  <si>
    <t>47096 с. Манолич, общ. Сунгурларе, обл. Бургас</t>
  </si>
  <si>
    <t>47101 с. Манолово, общ. Павел баня, обл. Стара Загора</t>
  </si>
  <si>
    <t>47113 с. Манолско Конаре, общ. Марица, обл. Пловдив</t>
  </si>
  <si>
    <t>47127 с. Маноя, общ. Дряново, обл. Габрово</t>
  </si>
  <si>
    <t>47130 с. Манушевци, общ. Антоново, обл. Търговище</t>
  </si>
  <si>
    <t>47144 с. Манчево, общ. Момчилград, обл. Кърджали</t>
  </si>
  <si>
    <t>47158 с. Марафелци, общ. Елена, обл. Велико Търново</t>
  </si>
  <si>
    <t>47161 с. Мараш, общ. Шумен, обл. Шумен</t>
  </si>
  <si>
    <t>47175 с. Марговци, общ. Велико Търново, обл. Велико Търново</t>
  </si>
  <si>
    <t>47189 с. Марикостиново, общ. Петрич, обл. Благоевград</t>
  </si>
  <si>
    <t>47202 с. Маринка, общ. Бургас, обл. Бургас</t>
  </si>
  <si>
    <t>47227 с. Мариновци, общ. Елена, обл. Велико Търново</t>
  </si>
  <si>
    <t>47233 с. Мариновци, общ. Севлиево, обл. Габрово</t>
  </si>
  <si>
    <t>47247 с. Марино поле, общ. Петрич, обл. Благоевград</t>
  </si>
  <si>
    <t>47250 с. Марино поле, общ. Карлово, обл. Пловдив</t>
  </si>
  <si>
    <t>47264 с. Марица, общ. Самоков, обл. София (област)</t>
  </si>
  <si>
    <t>47278 гр. Симеоновград, общ. Симеоновград, обл. Хасково</t>
  </si>
  <si>
    <t>47295 с. Марково, общ. Родопи, обл. Пловдив</t>
  </si>
  <si>
    <t>47305 с. Марково, общ. Братя Даскалови, обл. Стара Загора</t>
  </si>
  <si>
    <t>47319 с. Марково, общ. Каспичан, обл. Шумен</t>
  </si>
  <si>
    <t>47322 с. Марково равнище, общ. Роман, обл. Враца</t>
  </si>
  <si>
    <t>47336 гр. Мартен, общ. Русе, обл. Русе</t>
  </si>
  <si>
    <t>47342 с. Мартино, общ. Кърджали, обл. Кърджали</t>
  </si>
  <si>
    <t>47353 с. Мартиново, общ. Чипровци, обл. Монтана</t>
  </si>
  <si>
    <t>47370 с. Марулево, общ. Благоевград, обл. Благоевград</t>
  </si>
  <si>
    <t>47384 с. Маруцековци, общ. Трявна, обл. Габрово</t>
  </si>
  <si>
    <t>47408 с. Марчево, общ. Гърмен, обл. Благоевград</t>
  </si>
  <si>
    <t>47411 с. Марчино, общ. Попово, обл. Търговище</t>
  </si>
  <si>
    <t>47425 с. Марян, общ. Елена, обл. Велико Търново</t>
  </si>
  <si>
    <t>47439 с. Масларево, общ. Полски Тръмбеш, обл. Велико Търново</t>
  </si>
  <si>
    <t>47442 с. Маслиново, общ. Хасково, обл. Хасково</t>
  </si>
  <si>
    <t>47456 с. Матешовци, общ. Трявна, обл. Габрово</t>
  </si>
  <si>
    <t>47468 с. Маточина, общ. Свиленград, обл. Хасково</t>
  </si>
  <si>
    <t>47473 с. Махалата, общ. Струмяни, обл. Благоевград</t>
  </si>
  <si>
    <t>47487 с. Махалници, общ. Елена, обл. Велико Търново</t>
  </si>
  <si>
    <t>47500 с. Маца, общ. Раднево, обл. Стара Загора</t>
  </si>
  <si>
    <t>47514 с. Мачковци, общ. Априлци, обл. Ловеч</t>
  </si>
  <si>
    <t>47528 с. Медвен, общ. Котел, обл. Сливен</t>
  </si>
  <si>
    <t>47531 с. Медевци, общ. Кирково, обл. Кърджали</t>
  </si>
  <si>
    <t>47545 с. Меден бук, общ. Ивайловград, обл. Хасково</t>
  </si>
  <si>
    <t>47559 с. Медени поляни, общ. Велинград, обл. Пазарджик</t>
  </si>
  <si>
    <t>47562 с. Меден кладенец, общ. Тунджа, обл. Ямбол</t>
  </si>
  <si>
    <t>47583 с. Медешевци, общ. Грамада, обл. Видин</t>
  </si>
  <si>
    <t>47593 с. Медковец, общ. Медковец, обл. Монтана</t>
  </si>
  <si>
    <t>47603 с. Медникарово, общ. Гълъбово, обл. Стара Загора</t>
  </si>
  <si>
    <t>47617 с. Медовене, общ. Кубрат, обл. Разград</t>
  </si>
  <si>
    <t>47620 с. Медовец, общ. Дългопол, обл. Варна</t>
  </si>
  <si>
    <t>47634 с. Медовина, общ. Попово, обл. Търговище</t>
  </si>
  <si>
    <t>47648 с. Медовница, общ. Димово, обл. Видин</t>
  </si>
  <si>
    <t>47651 с. Медово, общ. Поморие, обл. Бургас</t>
  </si>
  <si>
    <t>47665 с. Медово, общ. Братя Даскалови, обл. Стара Загора</t>
  </si>
  <si>
    <t>47679 с. Медово, общ. Добрич-селска, обл. Добрич</t>
  </si>
  <si>
    <t>47682 с. Межда, общ. Тунджа, обл. Ямбол</t>
  </si>
  <si>
    <t>47696 с. Межден, общ. Дулово, обл. Силистра</t>
  </si>
  <si>
    <t>47706 с. Междени, общ. Габрово, обл. Габрово</t>
  </si>
  <si>
    <t>47714 гр. Мездра, общ. Мездра, обл. Враца</t>
  </si>
  <si>
    <t>47723 с. Мездрея, общ. Берковица, обл. Монтана</t>
  </si>
  <si>
    <t>47737 с. Мезек, общ. Свиленград, обл. Хасково</t>
  </si>
  <si>
    <t>47754 гр. Мелник, общ. Сандански, обл. Благоевград</t>
  </si>
  <si>
    <t>47768 с. Мелница, общ. Елхово, обл. Ямбол</t>
  </si>
  <si>
    <t>47771 с. Меляне, общ. Георги Дамяново, обл. Монтана</t>
  </si>
  <si>
    <t>47785 с. Менгишево, общ. Върбица, обл. Шумен</t>
  </si>
  <si>
    <t>47799 с. Мендово, общ. Петрич, обл. Благоевград</t>
  </si>
  <si>
    <t>47809 с. Теменуга, общ. Ардино, обл. Кърджали</t>
  </si>
  <si>
    <t>47812 с. Мененкьово, общ. Белово, обл. Пазарджик</t>
  </si>
  <si>
    <t>47826 с. Мерданя, общ. Лясковец, обл. Велико Търново</t>
  </si>
  <si>
    <t>47843 гр. Меричлери, общ. Димитровград, обл. Хасково</t>
  </si>
  <si>
    <t>47857 с. Места, общ. Банско, обл. Благоевград</t>
  </si>
  <si>
    <t>47860 с. Метлика, общ. Крумовград, обл. Кърджали</t>
  </si>
  <si>
    <t>47874 с. Метличина, общ. Вълчи дол, обл. Варна</t>
  </si>
  <si>
    <t>47888 с. Метличина, общ. Кирково, обл. Кърджали</t>
  </si>
  <si>
    <t>47891 с. Метличка, общ. Кирково, обл. Кърджали</t>
  </si>
  <si>
    <t>47901 с. Методиево, общ. Добрич-селска, обл. Добрич</t>
  </si>
  <si>
    <t>47915 с. Методиево, общ. Върбица, обл. Шумен</t>
  </si>
  <si>
    <t>47929 с. Метохия, общ. Трекляно, обл. Кюстендил</t>
  </si>
  <si>
    <t>47963 с. Мечка, общ. Плевен, обл. Плевен</t>
  </si>
  <si>
    <t>47977 с. Мечка, общ. Иваново, обл. Русе</t>
  </si>
  <si>
    <t>47980 с. Мечкарево, общ. Сливен, обл. Сливен</t>
  </si>
  <si>
    <t>47994 с. Мечковица, общ. Габрово, обл. Габрово</t>
  </si>
  <si>
    <t>48009 с. Мечковци, общ. Ихтиман, обл. София (област)</t>
  </si>
  <si>
    <t>48012 с. Мечкул, общ. Симитли, обл. Благоевград</t>
  </si>
  <si>
    <t>48026 с. Мечово, общ. Антоново, обл. Търговище</t>
  </si>
  <si>
    <t>48037 с. Мещица, общ. Перник, обл. Перник</t>
  </si>
  <si>
    <t>48043 гр. Мизия, общ. Мизия, обл. Враца</t>
  </si>
  <si>
    <t>48057 с. Мийковци, общ. Елена, обл. Велико Търново</t>
  </si>
  <si>
    <t>48060 с. Микре, общ. Угърчин, обл. Ловеч</t>
  </si>
  <si>
    <t>48074 с. Миладиново, общ. Кърджали, обл. Кърджали</t>
  </si>
  <si>
    <t>48088 с. Миладиновци, общ. Добрич-селска, обл. Добрич</t>
  </si>
  <si>
    <t>48091 с. Миладиновци, общ. Търговище, обл. Търговище</t>
  </si>
  <si>
    <t>48101 с. Миладиновци, общ. Тунджа, обл. Ямбол</t>
  </si>
  <si>
    <t>48129 с. Миланово, общ. Своге, обл. София (област)</t>
  </si>
  <si>
    <t>48132 с. Миланово, общ. Велики Преслав, обл. Шумен</t>
  </si>
  <si>
    <t>48146 с. Миле, общ. Мадан, обл. Смолян</t>
  </si>
  <si>
    <t>48152 с. Милево, общ. Садово, обл. Пловдив</t>
  </si>
  <si>
    <t>48163 с. Елхово, общ. Николаево, обл. Стара Загора</t>
  </si>
  <si>
    <t>48177 с. Милевци, общ. Трявна, обл. Габрово</t>
  </si>
  <si>
    <t>48180 с. Миленча, общ. Троян, обл. Ловеч</t>
  </si>
  <si>
    <t>48194 с. Милино, общ. Антоново, обл. Търговище</t>
  </si>
  <si>
    <t>48204 с. Милковица, общ. Гулянци, обл. Плевен</t>
  </si>
  <si>
    <t>48218 с. Милково, общ. Смолян, обл. Смолян</t>
  </si>
  <si>
    <t>48235 с. Милковци, общ. Габрово, обл. Габрово</t>
  </si>
  <si>
    <t>48249 с. Милкьовци, общ. Трън, обл. Перник</t>
  </si>
  <si>
    <t>48252 с. Милославци, общ. Трън, обл. Перник</t>
  </si>
  <si>
    <t>48266 с. Милчина лъка, общ. Грамада, обл. Видин</t>
  </si>
  <si>
    <t>48278 с. Миндя, общ. Велико Търново, обл. Велико Търново</t>
  </si>
  <si>
    <t>48283 с. Миневци, общ. Елена, обл. Велико Търново</t>
  </si>
  <si>
    <t>48297 с. Минерални бани, общ. Минерални бани, обл. Хасково</t>
  </si>
  <si>
    <t>48307 с. Минзухар, общ. Черноочене, обл. Кърджали</t>
  </si>
  <si>
    <t>48310 с. Мириовец, общ. Ябланица, обл. Ловеч</t>
  </si>
  <si>
    <t>48324 с. Мирково, общ. Мирково, обл. София (област)</t>
  </si>
  <si>
    <t>48338 с. Мировец, общ. Търговище, обл. Търговище</t>
  </si>
  <si>
    <t>48341 с. Мирово, общ. Стражица, обл. Велико Търново</t>
  </si>
  <si>
    <t>48355 с. Вратца, общ. Кюстендил, обл. Кюстендил</t>
  </si>
  <si>
    <t>48369 с. Мирово, общ. Ихтиман, обл. София (област)</t>
  </si>
  <si>
    <t>48372 с. Мирово, общ. Братя Даскалови, обл. Стара Загора</t>
  </si>
  <si>
    <t>48386 с. Мировци, общ. Нови пазар, обл. Шумен</t>
  </si>
  <si>
    <t>48393 с. Мировяне, общ. Столична, обл. София (столица)</t>
  </si>
  <si>
    <t>48409 с. Миролюбово, общ. Бургас, обл. Бургас</t>
  </si>
  <si>
    <t>48430 с. Мирчовци, общ. Елена, обл. Велико Търново</t>
  </si>
  <si>
    <t>48444 с. Мирянци, общ. Пазарджик, обл. Пазарджик</t>
  </si>
  <si>
    <t>48458 с. Митино, общ. Петрич, обл. Благоевград</t>
  </si>
  <si>
    <t>48461 с. Митовска, общ. Мадан, обл. Смолян</t>
  </si>
  <si>
    <t>48475 с. Митровци, общ. Чипровци, обл. Монтана</t>
  </si>
  <si>
    <t>48489 гр. Монтана, общ. Монтана, обл. Монтана</t>
  </si>
  <si>
    <t>48492 с. Михайлово, общ. Хайредин, обл. Враца</t>
  </si>
  <si>
    <t>48502 с. Михайлово, общ. Стара Загора, обл. Стара Загора</t>
  </si>
  <si>
    <t>48516 с. Михайловци, общ. Габрово, обл. Габрово</t>
  </si>
  <si>
    <t>48524 с. Михалич, общ. Вълчи дол, обл. Варна</t>
  </si>
  <si>
    <t>48533 с. Михалич, общ. Свиленград, обл. Хасково</t>
  </si>
  <si>
    <t>48547 с. Михалково, общ. Девин, обл. Смолян</t>
  </si>
  <si>
    <t>48550 с. Михалци, общ. Павликени, обл. Велико Търново</t>
  </si>
  <si>
    <t>48564 с. Михилци, общ. Хисаря, обл. Пловдив</t>
  </si>
  <si>
    <t>48578 с. Михнево, общ. Петрич, обл. Благоевград</t>
  </si>
  <si>
    <t>48581 с. Миховци, общ. Трявна, обл. Габрово</t>
  </si>
  <si>
    <t>48605 с. Мичковци, общ. Габрово, обл. Габрово</t>
  </si>
  <si>
    <t>48619 гр. Царево, общ. Царево, обл. Бургас</t>
  </si>
  <si>
    <t>48622 с. Мишевско, общ. Джебел, обл. Кърджали</t>
  </si>
  <si>
    <t>48636 с. Мишеморков хан, общ. Велико Търново, обл. Велико Търново</t>
  </si>
  <si>
    <t>48640 с. Мишкарете, общ. Ябланица, обл. Ловеч</t>
  </si>
  <si>
    <t>48653 с. Млада гвардия, общ. Ветрино, обл. Варна</t>
  </si>
  <si>
    <t>48667 с. Младежко, общ. Малко Търново, обл. Бургас</t>
  </si>
  <si>
    <t>48670 с. Младен, общ. Севлиево, обл. Габрово</t>
  </si>
  <si>
    <t>48698 с. Младиново, общ. Свиленград, обл. Хасково</t>
  </si>
  <si>
    <t>48708 с. Младово, общ. Сливен, обл. Сливен</t>
  </si>
  <si>
    <t>48711 с. Мламолово, общ. Бобов дол, обл. Кюстендил</t>
  </si>
  <si>
    <t>48725 с. Млекарево, общ. Нова Загора, обл. Сливен</t>
  </si>
  <si>
    <t>48742 с. Млечево, общ. Севлиево, обл. Габрово</t>
  </si>
  <si>
    <t>48756 с. Млечино, общ. Ардино, обл. Кърджали</t>
  </si>
  <si>
    <t>48765 с. Могила, общ. Стара Загора, обл. Стара Загора</t>
  </si>
  <si>
    <t>48773 с. Могила, общ. Каспичан, обл. Шумен</t>
  </si>
  <si>
    <t>48787 с. Могила, общ. Тунджа, обл. Ямбол</t>
  </si>
  <si>
    <t>48790 с. Могилец, общ. Омуртаг, обл. Търговище</t>
  </si>
  <si>
    <t>48800 с. Могилите, общ. Трявна, обл. Габрово</t>
  </si>
  <si>
    <t>48814 с. Могилица, общ. Смолян, обл. Смолян</t>
  </si>
  <si>
    <t>48828 с. Могилище, общ. Каварна, обл. Добрич</t>
  </si>
  <si>
    <t>48831 с. Могилово, общ. Чирпан, обл. Стара Загора</t>
  </si>
  <si>
    <t>48845 с. Могиляне, общ. Кирково, обл. Кърджали</t>
  </si>
  <si>
    <t>48859 с. Мокреш, общ. Вълчедръм, обл. Монтана</t>
  </si>
  <si>
    <t>48862 с. Мокреш, общ. Велики Преслав, обл. Шумен</t>
  </si>
  <si>
    <t>48876 с. Мокрище, общ. Пазарджик, обл. Пазарджик</t>
  </si>
  <si>
    <t>48903 с. Момина клисура, общ. Белово, обл. Пазарджик</t>
  </si>
  <si>
    <t>48917 с. Момина сълза, общ. Момчилград, обл. Кърджали</t>
  </si>
  <si>
    <t>48920 с. Момино, общ. Търговище, обл. Търговище</t>
  </si>
  <si>
    <t>48934 с. Момино, общ. Хасково, обл. Хасково</t>
  </si>
  <si>
    <t>48948 с. Момино село, общ. Раковски, обл. Пловдив</t>
  </si>
  <si>
    <t>48951 с. Момин сбор, общ. Велико Търново, обл. Велико Търново</t>
  </si>
  <si>
    <t>48965 с. Моминско, общ. Садово, обл. Пловдив</t>
  </si>
  <si>
    <t>48979 с. Момково, общ. Свиленград, обл. Хасково</t>
  </si>
  <si>
    <t>48982 с. Царичино, общ. Балчик, обл. Добрич</t>
  </si>
  <si>
    <t>48996 гр. Момчилград, общ. Момчилград, обл. Кърджали</t>
  </si>
  <si>
    <t>49000 с. Момчилово, общ. Ветрино, обл. Варна</t>
  </si>
  <si>
    <t>49014 с. Момчиловци, общ. Смолян, обл. Смолян</t>
  </si>
  <si>
    <t>49028 с. Морава, общ. Свищов, обл. Велико Търново</t>
  </si>
  <si>
    <t>49031 с. Моравица, общ. Мездра, обл. Враца</t>
  </si>
  <si>
    <t>49045 с. Моравица, общ. Антоново, обл. Търговище</t>
  </si>
  <si>
    <t>49059 с. Моравка, общ. Антоново, обл. Търговище</t>
  </si>
  <si>
    <t>49062 с. Моровеците, общ. Габрово, обл. Габрово</t>
  </si>
  <si>
    <t>49076 с. Горно Черковище, общ. Казанлък, обл. Стара Загора</t>
  </si>
  <si>
    <t>49093 с. Мортагоново, общ. Разград, обл. Разград</t>
  </si>
  <si>
    <t>49103 с. Морянци, общ. Крумовград, обл. Кърджали</t>
  </si>
  <si>
    <t>49117 с. Московец, общ. Карлово, обл. Пловдив</t>
  </si>
  <si>
    <t>49120 с. Мост, общ. Кърджали, обл. Кърджали</t>
  </si>
  <si>
    <t>49148 с. Мостич, общ. Велики Преслав, обл. Шумен</t>
  </si>
  <si>
    <t>49151 с. Мостово, общ. Асеновград, обл. Пловдив</t>
  </si>
  <si>
    <t>49165 с. Мочуре, общ. Рудозем, обл. Смолян</t>
  </si>
  <si>
    <t>49179 с. Мощанец, общ. Благоевград, обл. Благоевград</t>
  </si>
  <si>
    <t>49182 с. Мракетинци, общ. Трън, обл. Перник</t>
  </si>
  <si>
    <t>49196 с. Мрамор, общ. Трън, обл. Перник</t>
  </si>
  <si>
    <t>49206 с. Мрамор, общ. Столична, обл. София (столица)</t>
  </si>
  <si>
    <t>49219 с. Мрамор, общ. Тополовград, обл. Хасково</t>
  </si>
  <si>
    <t>49223 с. Мраморен, общ. Враца, обл. Враца</t>
  </si>
  <si>
    <t>49237 с. Мрахори, общ. Габрово, обл. Габрово</t>
  </si>
  <si>
    <t>49240 с. Мраченик, общ. Карлово, обл. Пловдив</t>
  </si>
  <si>
    <t>49254 с. Мрежичко, общ. Руен, обл. Бургас</t>
  </si>
  <si>
    <t>49268 с. Мрежичко, общ. Джебел, обл. Кърджали</t>
  </si>
  <si>
    <t>49271 с. Мръзеци, общ. Трявна, обл. Габрово</t>
  </si>
  <si>
    <t>49285 с. Мугла, общ. Смолян, обл. Смолян</t>
  </si>
  <si>
    <t>49299 с. Музга, общ. Габрово, обл. Габрово</t>
  </si>
  <si>
    <t>49309 с. Мулдава, общ. Асеновград, обл. Пловдив</t>
  </si>
  <si>
    <t>49312 с. Рупите, общ. Петрич, обл. Благоевград</t>
  </si>
  <si>
    <t>49326 с. Мурга, общ. Черноочене, обл. Кърджали</t>
  </si>
  <si>
    <t>49334 с. Мургаш, общ. Годеч, обл. София (област)</t>
  </si>
  <si>
    <t>49343 с. Мургово, общ. Кърджали, обл. Кърджали</t>
  </si>
  <si>
    <t>49357 с. Мурено, общ. Земен, обл. Перник</t>
  </si>
  <si>
    <t>49360 с. Мурсалево, общ. Кочериново, обл. Кюстендил</t>
  </si>
  <si>
    <t>49374 с. Муртинци, общ. Брезник, обл. Перник</t>
  </si>
  <si>
    <t>49388 с. Мусачево, общ. Елин Пелин, обл. София (област)</t>
  </si>
  <si>
    <t>49391 с. Мусачево, общ. Гълъбово, обл. Стара Загора</t>
  </si>
  <si>
    <t>49401 с. Мусево, общ. Ардино, обл. Кърджали</t>
  </si>
  <si>
    <t>49415 с. Муселиево, общ. Никопол, обл. Плевен</t>
  </si>
  <si>
    <t>49429 с. Мусина, общ. Павликени, обл. Велико Търново</t>
  </si>
  <si>
    <t>49432 с. Мусомища, общ. Гоце Делчев, обл. Благоевград</t>
  </si>
  <si>
    <t>49446 с. Мустрак, общ. Свиленград, обл. Хасково</t>
  </si>
  <si>
    <t>49450 с. Мухово, общ. Ихтиман, обл. София (област)</t>
  </si>
  <si>
    <t>49463 с. Муця, общ. Дряново, обл. Габрово</t>
  </si>
  <si>
    <t>49477 с. Мъглен, общ. Айтос, обл. Бургас</t>
  </si>
  <si>
    <t>49480 с. Мъглене, общ. Кирково, обл. Кърджали</t>
  </si>
  <si>
    <t>49494 гр. Мъглиж, общ. Мъглиж, обл. Стара Загора</t>
  </si>
  <si>
    <t>49504 с. Мъглища, общ. Мадан, обл. Смолян</t>
  </si>
  <si>
    <t>49518 с. Мъдрево, общ. Кубрат, обл. Разград</t>
  </si>
  <si>
    <t>49521 с. Мъдрец, общ. Кърджали, обл. Кърджали</t>
  </si>
  <si>
    <t>49535 с. Мъдрец, общ. Гълъбово, обл. Стара Загора</t>
  </si>
  <si>
    <t>49549 с. Мъдрино, общ. Карнобат, обл. Бургас</t>
  </si>
  <si>
    <t>49566 с. Мърводол, общ. Невестино, обл. Кюстендил</t>
  </si>
  <si>
    <t>49575 с. Мързян, общ. Златоград, обл. Смолян</t>
  </si>
  <si>
    <t>49583 с. Мъртвината, общ. Елена, обл. Велико Търново</t>
  </si>
  <si>
    <t>49597 с. Мърчаево, общ. Столична, обл. София (столица)</t>
  </si>
  <si>
    <t>49607 с. Мърчево, общ. Бойчиновци, обл. Монтана</t>
  </si>
  <si>
    <t>49610 с. Мъсърлии, общ. Сливен, обл. Сливен</t>
  </si>
  <si>
    <t>49624 с. Мътеница, общ. Хисаря, обл. Пловдив</t>
  </si>
  <si>
    <t>49641 с. Малки Искър, общ. Етрополе, обл. София (област)</t>
  </si>
  <si>
    <t>49655 с. Малуша, общ. Габрово, обл. Габрово</t>
  </si>
  <si>
    <t>49686 с. Микрево, общ. Струмяни, обл. Благоевград</t>
  </si>
  <si>
    <t>49998 с. Малък дол, общ. Братя Даскалови, обл. Стара Загора</t>
  </si>
  <si>
    <t>50245 гр. Момин Проход, общ. Костенец, обл. София (област)</t>
  </si>
  <si>
    <t>50512 с. Малко Йонково, общ. Исперих, обл. Разград</t>
  </si>
  <si>
    <t>51010 с. Навъсен, общ. Симеоновград, обл. Хасково</t>
  </si>
  <si>
    <t>51024 с. Надарево, общ. Търговище, обл. Търговище</t>
  </si>
  <si>
    <t>51038 с. Надарци, общ. Смолян, обл. Смолян</t>
  </si>
  <si>
    <t>51041 с. Надежден, общ. Харманли, обл. Хасково</t>
  </si>
  <si>
    <t>51055 с. Преображенци, общ. Руен, обл. Бургас</t>
  </si>
  <si>
    <t>51069 с. Найден Герово, общ. Съединение, обл. Пловдив</t>
  </si>
  <si>
    <t>51072 с. Найденово, общ. Братя Даскалови, обл. Стара Загора</t>
  </si>
  <si>
    <t>51086 с. Нане, общ. Кирково, обл. Кърджали</t>
  </si>
  <si>
    <t>51097 с. Нановица, общ. Момчилград, обл. Кърджали</t>
  </si>
  <si>
    <t>51102 с. Нановица, общ. Ябланица, обл. Ловеч</t>
  </si>
  <si>
    <t>51127 с. Нареченски бани, общ. Асеновград, обл. Пловдив</t>
  </si>
  <si>
    <t>51130 с. Насалевци, общ. Трън, обл. Перник</t>
  </si>
  <si>
    <t>51158 с. Наум, общ. Каолиново, обл. Шумен</t>
  </si>
  <si>
    <t>51161 с. Научене, общ. Нова Загора, обл. Сливен</t>
  </si>
  <si>
    <t>51175 с. Нацовци, общ. Велико Търново, обл. Велико Търново</t>
  </si>
  <si>
    <t>51189 с. Начево, общ. Драгоман, обл. София (област)</t>
  </si>
  <si>
    <t>51192 с. Небеска, общ. Черноочене, обл. Кърджали</t>
  </si>
  <si>
    <t>51202 с. Невестино, общ. Карнобат, обл. Бургас</t>
  </si>
  <si>
    <t>51216 с. Невестино, общ. Невестино, обл. Кюстендил</t>
  </si>
  <si>
    <t>51233 с. Невша, общ. Ветрино, обл. Варна</t>
  </si>
  <si>
    <t>51250 с. Негован, общ. Столична, обл. София (столица)</t>
  </si>
  <si>
    <t>51264 с. Неговановци, общ. Ново село, обл. Видин</t>
  </si>
  <si>
    <t>51278 с. Негованци, общ. Радомир, обл. Перник</t>
  </si>
  <si>
    <t>51281 с. Негушево, общ. Горна Малина, обл. София (област)</t>
  </si>
  <si>
    <t>51295 с. Недан, общ. Павликени, обл. Велико Търново</t>
  </si>
  <si>
    <t>51305 с. Неделево, общ. Съединение, обл. Пловдив</t>
  </si>
  <si>
    <t>51319 гр. Неделино, общ. Неделино, обл. Смолян</t>
  </si>
  <si>
    <t>51322 с. Неделище, общ. Драгоман, обл. София (област)</t>
  </si>
  <si>
    <t>51336 с. Неделкова Гращица, общ. Невестино, обл. Кюстендил</t>
  </si>
  <si>
    <t>51343 с. Неделково, общ. Трън, обл. Перник</t>
  </si>
  <si>
    <t>51353 с. Недоклан, общ. Разград, обл. Разград</t>
  </si>
  <si>
    <t>51367 с. Недялковци, общ. Елена, обл. Велико Търново</t>
  </si>
  <si>
    <t>51370 с. Недялковци, общ. Трявна, обл. Габрово</t>
  </si>
  <si>
    <t>51384 с. Недялско, общ. Стралджа, обл. Ямбол</t>
  </si>
  <si>
    <t>51398 с. Нейково, общ. Котел, обл. Сливен</t>
  </si>
  <si>
    <t>51408 с. Нейково, общ. Каварна, обл. Добрич</t>
  </si>
  <si>
    <t>51411 с. Нейкьовец, общ. Ихтиман, обл. София (област)</t>
  </si>
  <si>
    <t>51439 с. Нейчовци, общ. Дряново, обл. Габрово</t>
  </si>
  <si>
    <t>51442 с. Ненково, общ. Кърджали, обл. Кърджали</t>
  </si>
  <si>
    <t>51456 с. Неново, общ. Провадия, обл. Варна</t>
  </si>
  <si>
    <t>51469 с. Неновци, общ. Трявна, обл. Габрово</t>
  </si>
  <si>
    <t>51473 с. Неофит Бозвелиево, общ. Момчилград, обл. Кърджали</t>
  </si>
  <si>
    <t>51487 с. Неофит Рилски, общ. Ветрино, обл. Варна</t>
  </si>
  <si>
    <t>51490 с. Непразненци, общ. Брезник, обл. Перник</t>
  </si>
  <si>
    <t>51500 гр. Несебър, общ. Несебър, обл. Бургас</t>
  </si>
  <si>
    <t>51514 с. Несла, общ. Драгоман, обл. София (област)</t>
  </si>
  <si>
    <t>51528 с. Нефела, общ. Враца, обл. Враца</t>
  </si>
  <si>
    <t>51531 с. Нешевци, общ. Елена, обл. Велико Търново</t>
  </si>
  <si>
    <t>51559 с. Нивянин, общ. Борован, обл. Враца</t>
  </si>
  <si>
    <t>51562 с. Никачковци, общ. Трявна, обл. Габрово</t>
  </si>
  <si>
    <t>51584 с. Николаевка, общ. Суворово, обл. Варна</t>
  </si>
  <si>
    <t>51593 с. Николаево, общ. Стражица, обл. Велико Търново</t>
  </si>
  <si>
    <t>51603 с. Николаево, общ. Трявна, обл. Габрово</t>
  </si>
  <si>
    <t>51617 с. Николаево, общ. Радомир, обл. Перник</t>
  </si>
  <si>
    <t>51620 с. Николаево, общ. Плевен, обл. Плевен</t>
  </si>
  <si>
    <t>51634 с. Николаево, общ. Сливен, обл. Сливен</t>
  </si>
  <si>
    <t>51648 гр. Николаево, общ. Николаево, обл. Стара Загора</t>
  </si>
  <si>
    <t>51651 с. Никола Козлево, общ. Никола Козлево, обл. Шумен</t>
  </si>
  <si>
    <t>51665 с. Николово, общ. Монтана, обл. Монтана</t>
  </si>
  <si>
    <t>51679 с. Николово, общ. Русе, обл. Русе</t>
  </si>
  <si>
    <t>51682 с. Николово, общ. Хасково, обл. Хасково</t>
  </si>
  <si>
    <t>51696 с. Николовци, общ. Елена, обл. Велико Търново</t>
  </si>
  <si>
    <t>51706 с. Николчовци, общ. Елена, обл. Велико Търново</t>
  </si>
  <si>
    <t>51715 с. Николчовци, общ. Габрово, обл. Габрово</t>
  </si>
  <si>
    <t>51723 гр. Никопол, общ. Никопол, обл. Плевен</t>
  </si>
  <si>
    <t>51737 с. Никудин, общ. Струмяни, обл. Благоевград</t>
  </si>
  <si>
    <t>51740 с. Никюп, общ. Велико Търново, обл. Велико Търново</t>
  </si>
  <si>
    <t>51754 с. Ниска поляна, общ. Котел, обл. Сливен</t>
  </si>
  <si>
    <t>51768 с. Нисово, общ. Иваново, обл. Русе</t>
  </si>
  <si>
    <t>51771 с. Ничовци, общ. Елена, обл. Велико Търново</t>
  </si>
  <si>
    <t>51785 с. Нова бяла река, общ. Върбица, обл. Шумен</t>
  </si>
  <si>
    <t>51799 с. Нова Върбовка, общ. Стражица, обл. Велико Търново</t>
  </si>
  <si>
    <t>51809 гр. Нова Загора, общ. Нова Загора, обл. Сливен</t>
  </si>
  <si>
    <t>51812 с. Нова Камена, общ. Тервел, обл. Добрич</t>
  </si>
  <si>
    <t>51826 с. Новаково, общ. Аксаково, обл. Варна</t>
  </si>
  <si>
    <t>51830 с. Новаково, общ. Асеновград, обл. Пловдив</t>
  </si>
  <si>
    <t>51843 с. Новаковци, общ. Габрово, обл. Габрово</t>
  </si>
  <si>
    <t>51857 с. Нова ливада, общ. Ивайловград, обл. Хасково</t>
  </si>
  <si>
    <t>51860 с. Нова Ловча, общ. Хаджидимово, обл. Благоевград</t>
  </si>
  <si>
    <t>51874 с. Нова махала, общ. Батак, обл. Пазарджик</t>
  </si>
  <si>
    <t>51888 с. Нова махала, общ. Николаево, обл. Стара Загора</t>
  </si>
  <si>
    <t>51891 с. Нова Надежда, общ. Хасково, обл. Хасково</t>
  </si>
  <si>
    <t>51901 с. Нова Попина, общ. Ситово, обл. Силистра</t>
  </si>
  <si>
    <t>51929 с. Новачево, общ. Сливен, обл. Сливен</t>
  </si>
  <si>
    <t>51932 с. Новачене, общ. Никопол, обл. Плевен</t>
  </si>
  <si>
    <t>51946 с. Новачене, общ. Ботевград, обл. София (област)</t>
  </si>
  <si>
    <t>51956 с. Нова Черна, общ. Тутракан, обл. Силистра</t>
  </si>
  <si>
    <t>51963 с. Нова Шипка, общ. Долни чифлик, обл. Варна</t>
  </si>
  <si>
    <t>51977 с. Новград, общ. Ценово, обл. Русе</t>
  </si>
  <si>
    <t>51980 гр. Стамболийски, общ. Стамболийски, обл. Пловдив</t>
  </si>
  <si>
    <t>51994 с. Нови пазар, общ. Черноочене, обл. Кърджали</t>
  </si>
  <si>
    <t>52009 гр. Нови пазар, общ. Нови пазар, обл. Шумен</t>
  </si>
  <si>
    <t>52012 с. Нови хан, общ. Елин Пелин, обл. София (област)</t>
  </si>
  <si>
    <t>52026 с. Нови чифлик, общ. Кюстендил, обл. Кюстендил</t>
  </si>
  <si>
    <t>52038 с. Ново Ботево, общ. Добрич-селска, обл. Добрич</t>
  </si>
  <si>
    <t>52043 с. Ново бърдо, общ. Драгоман, обл. София (област)</t>
  </si>
  <si>
    <t>52057 с. Новогорци, общ. Златарица, обл. Велико Търново</t>
  </si>
  <si>
    <t>52060 с. Ново градище, общ. Стражица, обл. Велико Търново</t>
  </si>
  <si>
    <t>52074 с. Ново Делчево, общ. Сандански, обл. Благоевград</t>
  </si>
  <si>
    <t>52088 с. Ново Железаре, общ. Хисаря, обл. Пловдив</t>
  </si>
  <si>
    <t>52091 с. Ново Кономлади, общ. Петрич, обл. Благоевград</t>
  </si>
  <si>
    <t>52101 с. Ново Лески, общ. Хаджидимово, обл. Благоевград</t>
  </si>
  <si>
    <t>52115 с. Ново Оряхово, общ. Долни чифлик, обл. Варна</t>
  </si>
  <si>
    <t>52129 с. Ново Паничарево, общ. Приморско, обл. Бургас</t>
  </si>
  <si>
    <t>52132 с. Новосел, общ. Шумен, обл. Шумен</t>
  </si>
  <si>
    <t>52146 с. Новоселец, общ. Нова Загора, обл. Сливен</t>
  </si>
  <si>
    <t>52153 с. Новоселище, общ. Черноочене, обл. Кърджали</t>
  </si>
  <si>
    <t>52163 с. Ново село, общ. Кресна, обл. Благоевград</t>
  </si>
  <si>
    <t>52177 с. Ново село, общ. Велико Търново, обл. Велико Търново</t>
  </si>
  <si>
    <t>52180 с. Ново село, общ. Ново село, обл. Видин</t>
  </si>
  <si>
    <t>52194 с. Ново село, общ. Кюстендил, обл. Кюстендил</t>
  </si>
  <si>
    <t>52218 гр. Априлци, общ. Априлци, обл. Ловеч</t>
  </si>
  <si>
    <t>52221 с. Ново село, общ. Стамболийски, обл. Пловдив</t>
  </si>
  <si>
    <t>52235 с. Ново село, общ. Русе, обл. Русе</t>
  </si>
  <si>
    <t>52249 с. Ново село, общ. Самоков, обл. София (област)</t>
  </si>
  <si>
    <t>52252 с. Ново село, общ. Стара Загора, обл. Стара Загора</t>
  </si>
  <si>
    <t>52279 с. Константиново, общ. Камено, обл. Бургас</t>
  </si>
  <si>
    <t>52283 с. Новоселци, общ. Видин, обл. Видин</t>
  </si>
  <si>
    <t>52297 с. Новоселяне, общ. Бобов дол, обл. Кюстендил</t>
  </si>
  <si>
    <t>52307 с. Ново Ходжово, общ. Сандански, обл. Благоевград</t>
  </si>
  <si>
    <t>52310 с. Ново Янково, общ. Смядово, обл. Шумен</t>
  </si>
  <si>
    <t>52324 с. Ноевци, общ. Брезник, обл. Перник</t>
  </si>
  <si>
    <t>52338 с. Ножарево, общ. Главиница, обл. Силистра</t>
  </si>
  <si>
    <t>52341 с. Ножарово, общ. Самуил, обл. Разград</t>
  </si>
  <si>
    <t>52355 с. Ножерите, общ. Трявна, обл. Габрово</t>
  </si>
  <si>
    <t>52369 с. Носеите, общ. Трявна, обл. Габрово</t>
  </si>
  <si>
    <t>52372 с. Ночево, общ. Черноочене, обл. Кърджали</t>
  </si>
  <si>
    <t>52386 с. Нюшковци, общ. Елена, обл. Велико Търново</t>
  </si>
  <si>
    <t>52400 с. Николичевци, общ. Кюстендил, обл. Кюстендил</t>
  </si>
  <si>
    <t>52413 с. НАСТАН, общ. Девин, обл. Смолян</t>
  </si>
  <si>
    <t>53014 с. Обединение, общ. Полски Тръмбеш, обл. Велико Търново</t>
  </si>
  <si>
    <t>53031 с. Обел, общ. Благоевград, обл. Благоевград</t>
  </si>
  <si>
    <t>53045 гр. Обзор, общ. Несебър, обл. Бургас</t>
  </si>
  <si>
    <t>53059 с. Обидим, общ. Банско, обл. Благоевград</t>
  </si>
  <si>
    <t>53062 с. Обител, общ. Омуртаг, обл. Търговище</t>
  </si>
  <si>
    <t>53076 с. Обичник, общ. Момчилград, обл. Кърджали</t>
  </si>
  <si>
    <t>53089 с. Обнова, общ. Левски, обл. Плевен</t>
  </si>
  <si>
    <t>53093 с. Оборище, общ. Вълчи дол, обл. Варна</t>
  </si>
  <si>
    <t>53103 с. Оборище, общ. Панагюрище, обл. Пазарджик</t>
  </si>
  <si>
    <t>53117 с. Обретеник, общ. Борово, обл. Русе</t>
  </si>
  <si>
    <t>53120 с. Оброчище, общ. Балчик, обл. Добрич</t>
  </si>
  <si>
    <t>53134 с. Обручище, общ. Гълъбово, обл. Стара Загора</t>
  </si>
  <si>
    <t>53148 с. Овен, общ. Дулово, обл. Силистра</t>
  </si>
  <si>
    <t>53151 с. Овощарци, общ. Габрово, обл. Габрово</t>
  </si>
  <si>
    <t>53165 с. Овощна, общ. Златарица, обл. Велико Търново</t>
  </si>
  <si>
    <t>53179 с. Овощник, общ. Казанлък, обл. Стара Загора</t>
  </si>
  <si>
    <t>53182 с. Овчага, общ. Провадия, обл. Варна</t>
  </si>
  <si>
    <t>53196 с. Овча могила, общ. Свищов, обл. Велико Търново</t>
  </si>
  <si>
    <t>53206 с. Овчари, общ. Крумовград, обл. Кърджали</t>
  </si>
  <si>
    <t>53210 с. Овчарово, общ. Добрич-селска, обл. Добрич</t>
  </si>
  <si>
    <t>53223 с. Овчарово, общ. Търговище, обл. Търговище</t>
  </si>
  <si>
    <t>53237 с. Овчарово, общ. Харманли, обл. Хасково</t>
  </si>
  <si>
    <t>53240 с. Овчарово, общ. Шумен, обл. Шумен</t>
  </si>
  <si>
    <t>53254 с. Овчарци, общ. Сапарева баня, обл. Кюстендил</t>
  </si>
  <si>
    <t>53268 с. Овчарци, общ. Раднево, обл. Стара Загора</t>
  </si>
  <si>
    <t>53271 с. Овчево, общ. Джебел, обл. Кърджали</t>
  </si>
  <si>
    <t>53285 с. Овчеполци, общ. Пазарджик, обл. Пазарджик</t>
  </si>
  <si>
    <t>53299 с. Овчи кладенец, общ. Тунджа, обл. Ямбол</t>
  </si>
  <si>
    <t>53309 с. Оглед, общ. Рудозем, обл. Смолян</t>
  </si>
  <si>
    <t>53312 с. Огнен, общ. Карнобат, обл. Бургас</t>
  </si>
  <si>
    <t>53326 с. Огняново, общ. Гърмен, обл. Благоевград</t>
  </si>
  <si>
    <t>53335 с. Огняново, общ. Пазарджик, обл. Пазарджик</t>
  </si>
  <si>
    <t>53343 с. Огняново, общ. Елин Пелин, обл. София (област)</t>
  </si>
  <si>
    <t>53357 с. Огняново, общ. Крушари, обл. Добрич</t>
  </si>
  <si>
    <t>53374 с. Огоя, общ. Своге, обл. София (област)</t>
  </si>
  <si>
    <t>53388 с. Оградна, общ. Неделино, обл. Смолян</t>
  </si>
  <si>
    <t>53391 с. Огражден, общ. Генерал Тошево, обл. Добрич</t>
  </si>
  <si>
    <t>53401 с. Одоровци, общ. Брусарци, обл. Монтана</t>
  </si>
  <si>
    <t>53415 с. Одраница, общ. Земен, обл. Перник</t>
  </si>
  <si>
    <t>53429 с. Одринци, общ. Ивайловград, обл. Хасково</t>
  </si>
  <si>
    <t>53432 с. Одринци, общ. Добрич-селска, обл. Добрич</t>
  </si>
  <si>
    <t>53446 с. Одърне, общ. Пордим, обл. Плевен</t>
  </si>
  <si>
    <t>53450 с. Одърци, общ. Добрич-селска, обл. Добрич</t>
  </si>
  <si>
    <t>53463 с. Озърновци, общ. Брезник, обл. Перник</t>
  </si>
  <si>
    <t>53477 с. Околиите, общ. Трявна, обл. Габрово</t>
  </si>
  <si>
    <t>53480 с. Окоп, общ. Тунджа, обл. Ямбол</t>
  </si>
  <si>
    <t>53494 с. Окорш, общ. Дулово, обл. Силистра</t>
  </si>
  <si>
    <t>53504 с. Оман, общ. Болярово, обл. Ямбол</t>
  </si>
  <si>
    <t>53518 с. Омарчево, общ. Нова Загора, обл. Сливен</t>
  </si>
  <si>
    <t>53521 с. Омарчево, общ. Каолиново, обл. Шумен</t>
  </si>
  <si>
    <t>53535 гр. Омуртаг, общ. Омуртаг, обл. Търговище</t>
  </si>
  <si>
    <t>53549 с. Оногур, общ. Тервел, обл. Добрич</t>
  </si>
  <si>
    <t>53552 гр. Опака, общ. Опака, обл. Търговище</t>
  </si>
  <si>
    <t>53576 с. Опан, общ. Опан, обл. Стара Загора</t>
  </si>
  <si>
    <t>53583 с. Опанец, общ. Плевен, обл. Плевен</t>
  </si>
  <si>
    <t>53597 с. Опанец, общ. Добрич-селска, обл. Добрич</t>
  </si>
  <si>
    <t>53607 с. Опицвет, общ. Костинброд, обл. София (област)</t>
  </si>
  <si>
    <t>53610 с. Оплетня, общ. Своге, обл. София (област)</t>
  </si>
  <si>
    <t>53624 с. Опълченец, общ. Братя Даскалови, обл. Стара Загора</t>
  </si>
  <si>
    <t>53638 с. Опълченско, общ. Кърджали, обл. Кърджали</t>
  </si>
  <si>
    <t>53641 с. Орач, общ. Антоново, обл. Търговище</t>
  </si>
  <si>
    <t>53655 с. Ореховица, общ. Долна Митрополия, обл. Плевен</t>
  </si>
  <si>
    <t>53669 с. Орехово, общ. Чепеларе, обл. Смолян</t>
  </si>
  <si>
    <t>53672 с. Ореш, общ. Свищов, обл. Велико Търново</t>
  </si>
  <si>
    <t>53686 с. Ореша, общ. Тетевен, обл. Ловеч</t>
  </si>
  <si>
    <t>53691 с. Орешак, общ. Аксаково, обл. Варна</t>
  </si>
  <si>
    <t>53707 с. Орешак, общ. Троян, обл. Ловеч</t>
  </si>
  <si>
    <t>53713 с. Орешари, общ. Крумовград, обл. Кърджали</t>
  </si>
  <si>
    <t>53727 с. Ореше, общ. Гърмен, обл. Благоевград</t>
  </si>
  <si>
    <t>53730 с. Орешене, общ. Ябланица, обл. Ловеч</t>
  </si>
  <si>
    <t>53744 с. Орешене, общ. Дулово, обл. Силистра</t>
  </si>
  <si>
    <t>53758 с. Орешец, общ. Димово, обл. Видин</t>
  </si>
  <si>
    <t>53761 с. Орешец, общ. Асеновград, обл. Пловдив</t>
  </si>
  <si>
    <t>53775 с. Орешец, общ. Харманли, обл. Хасково</t>
  </si>
  <si>
    <t>53789 с. Орешино, общ. Ивайловград, обл. Хасково</t>
  </si>
  <si>
    <t>53792 с. Орешец, общ. Смолян, обл. Смолян</t>
  </si>
  <si>
    <t>53802 с. Орешник, общ. Тополовград, обл. Хасково</t>
  </si>
  <si>
    <t>53816 с. Орешница, общ. Кърджали, обл. Кърджали</t>
  </si>
  <si>
    <t>53822 с. Оризаре, общ. Несебър, обл. Бургас</t>
  </si>
  <si>
    <t>53833 с. Оризари, общ. Родопи, обл. Пловдив</t>
  </si>
  <si>
    <t>53847 с. Оризари, общ. Твърдица, обл. Сливен</t>
  </si>
  <si>
    <t>53850 с. Оризово, общ. Братя Даскалови, обл. Стара Загора</t>
  </si>
  <si>
    <t>53878 с. Орлица, общ. Кирково, обл. Кърджали</t>
  </si>
  <si>
    <t>53881 с. Орлова могила, общ. Добрич-селска, обл. Добрич</t>
  </si>
  <si>
    <t>53895 с. Орлов дол, общ. Тополовград, обл. Хасково</t>
  </si>
  <si>
    <t>53905 с. Орловец, общ. Полски Тръмбеш, обл. Велико Търново</t>
  </si>
  <si>
    <t>53919 с. Орлово, общ. Котел, обл. Сливен</t>
  </si>
  <si>
    <t>53936 с. Орлово, общ. Хасково, обл. Хасково</t>
  </si>
  <si>
    <t>53948 с. Орловци, общ. Габрово, обл. Габрово</t>
  </si>
  <si>
    <t>53953 с. Орляк, общ. Тервел, обл. Добрич</t>
  </si>
  <si>
    <t>53967 с. Орляне, общ. Угърчин, обл. Ловеч</t>
  </si>
  <si>
    <t>53970 с. Орсоя, общ. Лом, обл. Монтана</t>
  </si>
  <si>
    <t>53984 с. Орлинци, общ. Средец, обл. Бургас</t>
  </si>
  <si>
    <t>53998 с. Орцево, общ. Белица, обл. Благоевград</t>
  </si>
  <si>
    <t>54002 с. Оряховец, общ. Баните, обл. Смолян</t>
  </si>
  <si>
    <t>54016 с. Оряховица, общ. Стара Загора, обл. Стара Загора</t>
  </si>
  <si>
    <t>54020 гр. Оряхово, общ. Оряхово, обл. Враца</t>
  </si>
  <si>
    <t>54033 с. Оряхово, общ. Любимец, обл. Хасково</t>
  </si>
  <si>
    <t>54047 с. Оселна, общ. Мездра, обл. Враца</t>
  </si>
  <si>
    <t>54050 с. Оселна, общ. Етрополе, обл. София (област)</t>
  </si>
  <si>
    <t>54064 с. Осен, общ. Криводол, обл. Враца</t>
  </si>
  <si>
    <t>54078 с. Осен, общ. Главиница, обл. Силистра</t>
  </si>
  <si>
    <t>54081 с. Осен, общ. Търговище, обл. Търговище</t>
  </si>
  <si>
    <t>54095 с. Осенарите, общ. Велико Търново, обл. Велико Търново</t>
  </si>
  <si>
    <t>54105 с. Осенец, общ. Разград, обл. Разград</t>
  </si>
  <si>
    <t>54119 с. Осеновец, общ. Венец, обл. Шумен</t>
  </si>
  <si>
    <t>54122 с. Осеновлаг, общ. Своге, обл. София (област)</t>
  </si>
  <si>
    <t>54136 с. Осеново, общ. Банско, обл. Благоевград</t>
  </si>
  <si>
    <t>54145 с. Осеново, общ. Аксаково, обл. Варна</t>
  </si>
  <si>
    <t>54153 с. Осетеново, общ. Павел баня, обл. Стара Загора</t>
  </si>
  <si>
    <t>54170 с. Осиковица, общ. Правец, обл. София (област)</t>
  </si>
  <si>
    <t>54184 с. Осиково, общ. Гърмен, обл. Благоевград</t>
  </si>
  <si>
    <t>54198 с. Осиково, общ. Девин, обл. Смолян</t>
  </si>
  <si>
    <t>54208 с. Осиково, общ. Попово, обл. Търговище</t>
  </si>
  <si>
    <t>54211 с. Осиковска Лакавица, общ. Правец, обл. София (област)</t>
  </si>
  <si>
    <t>54225 с. Осина, общ. Сатовча, обл. Благоевград</t>
  </si>
  <si>
    <t>54242 с. Осларка, общ. Чирпан, обл. Стара Загора</t>
  </si>
  <si>
    <t>54256 с. Ослен Криводол, общ. Мездра, обл. Враца</t>
  </si>
  <si>
    <t>54260 с. Рибарци, общ. Ардино, обл. Кърджали</t>
  </si>
  <si>
    <t>54273 с. Осмар, общ. Велики Преслав, обл. Шумен</t>
  </si>
  <si>
    <t>54287 с. Осоица, общ. Горна Малина, обл. София (област)</t>
  </si>
  <si>
    <t>54300 с. Остра могила, общ. Котел, обл. Сливен</t>
  </si>
  <si>
    <t>54314 с. Остра могила, общ. Стара Загора, обл. Стара Загора</t>
  </si>
  <si>
    <t>54345 с. Острец, общ. Търговище, обл. Търговище</t>
  </si>
  <si>
    <t>54359 с. Остри пазлак, общ. Смолян, обл. Смолян</t>
  </si>
  <si>
    <t>54362 с. Острица, общ. Две могили, обл. Русе</t>
  </si>
  <si>
    <t>54376 с. Острица, общ. Чепеларе, обл. Смолян</t>
  </si>
  <si>
    <t>54386 с. Остров, общ. Оряхово, обл. Враца</t>
  </si>
  <si>
    <t>54393 с. Островец, общ. Кирково, обл. Кърджали</t>
  </si>
  <si>
    <t>54403 с. Островица, общ. Кърджали, обл. Кърджали</t>
  </si>
  <si>
    <t>54417 с. Острово, общ. Завет, обл. Разград</t>
  </si>
  <si>
    <t>54420 с. Островче, общ. Разград, обл. Разград</t>
  </si>
  <si>
    <t>54434 с. Острокапци, общ. Димово, обл. Видин</t>
  </si>
  <si>
    <t>54448 с. Остър камък, общ. Харманли, обл. Хасково</t>
  </si>
  <si>
    <t>54451 с. Отец Кирилово, общ. Брезово, обл. Пловдив</t>
  </si>
  <si>
    <t>54465 с. Отец Паисиево, общ. Калояново, обл. Пловдив</t>
  </si>
  <si>
    <t>54479 с. Охлювец, общ. Кърджали, обл. Кърджали</t>
  </si>
  <si>
    <t>54482 с. Оходен, общ. Враца, обл. Враца</t>
  </si>
  <si>
    <t>54496 с. Охрид, общ. Бойчиновци, обл. Монтана</t>
  </si>
  <si>
    <t>54506 с. Очиндол, общ. Мездра, обл. Враца</t>
  </si>
  <si>
    <t>54517 с. Ошане, общ. Белоградчик, обл. Видин</t>
  </si>
  <si>
    <t>54523 с. Ошаните, общ. Трявна, обл. Габрово</t>
  </si>
  <si>
    <t>54537 с. Ощава, общ. Кресна, обл. Благоевград</t>
  </si>
  <si>
    <t>54554 с. Очуша, общ. Костенец, обл. София (област)</t>
  </si>
  <si>
    <t>54821 с. Орех, общ. Крумовград, обл. Кърджали</t>
  </si>
  <si>
    <t>55018 с. Павел, общ. Полски Тръмбеш, обл. Велико Търново</t>
  </si>
  <si>
    <t>55021 гр. Павел баня, общ. Павел баня, обл. Стара Загора</t>
  </si>
  <si>
    <t>55035 с. Павелско, общ. Чепеларе, обл. Смолян</t>
  </si>
  <si>
    <t>55049 с. Павлевци, общ. Трявна, обл. Габрово</t>
  </si>
  <si>
    <t>55052 гр. Павликени, общ. Павликени, обл. Велико Търново</t>
  </si>
  <si>
    <t>55070 с. Паволче, общ. Враца, обл. Враца</t>
  </si>
  <si>
    <t>55083 с. Падала, общ. Рила, обл. Кюстендил</t>
  </si>
  <si>
    <t>55097 с. Падало, общ. Крумовград, обл. Кърджали</t>
  </si>
  <si>
    <t>55107 с. Падеш, общ. Благоевград, обл. Благоевград</t>
  </si>
  <si>
    <t>55110 с. Падина, общ. Девня, обл. Варна</t>
  </si>
  <si>
    <t>55124 с. Падина, общ. Ардино, обл. Кърджали</t>
  </si>
  <si>
    <t>55138 с. Падина, общ. Главиница, обл. Силистра</t>
  </si>
  <si>
    <t>55141 с. Падине, общ. Земен, обл. Перник</t>
  </si>
  <si>
    <t>55155 гр. Пазарджик, общ. Пазарджик, обл. Пазарджик</t>
  </si>
  <si>
    <t>55169 с. Пазарци, общ. Момчилград, обл. Кърджали</t>
  </si>
  <si>
    <t>55186 с. Паисиево, общ. Дулово, обл. Силистра</t>
  </si>
  <si>
    <t>55196 с. Паисий, общ. Горна Оряховица, обл. Велико Търново</t>
  </si>
  <si>
    <t>55201 с. Пайдушко, общ. Търговище, обл. Търговище</t>
  </si>
  <si>
    <t>55213 с. Паламарца, общ. Попово, обл. Търговище</t>
  </si>
  <si>
    <t>55227 с. Палат, общ. Струмяни, обл. Благоевград</t>
  </si>
  <si>
    <t>55230 с. Палатово, общ. Дупница, обл. Кюстендил</t>
  </si>
  <si>
    <t>55244 с. Палаузово, общ. Стралджа, обл. Ямбол</t>
  </si>
  <si>
    <t>55258 с. Палилула, общ. Бойчиновци, обл. Монтана</t>
  </si>
  <si>
    <t>55261 с. Палици, общ. Елена, обл. Велико Търново</t>
  </si>
  <si>
    <t>55275 с. Памидово, общ. Лесичово, обл. Пазарджик</t>
  </si>
  <si>
    <t>55289 с. Памукчии, общ. Стара Загора, обл. Стара Загора</t>
  </si>
  <si>
    <t>55292 с. Памукчии, общ. Нови пазар, обл. Шумен</t>
  </si>
  <si>
    <t>55302 гр. Панагюрище, общ. Панагюрище, обл. Пазарджик</t>
  </si>
  <si>
    <t>55316 с. Панайот Волово, общ. Шумен, обл. Шумен</t>
  </si>
  <si>
    <t>55327 с. Панайот Хитово, общ. Омуртаг, обл. Търговище</t>
  </si>
  <si>
    <t>55333 с. Панаретовци, общ. Сливен, обл. Сливен</t>
  </si>
  <si>
    <t>55350 с. Паницово, общ. Несебър, обл. Бургас</t>
  </si>
  <si>
    <t>55364 с. Паничарево, общ. Бобов дол, обл. Кюстендил</t>
  </si>
  <si>
    <t>55378 с. Паничери, общ. Хисаря, обл. Пловдив</t>
  </si>
  <si>
    <t>55381 с. Паничино, общ. Омуртаг, обл. Търговище</t>
  </si>
  <si>
    <t>55395 с. Паничково, общ. Черноочене, обл. Кърджали</t>
  </si>
  <si>
    <t>55405 с. Пановци, общ. Ихтиман, обл. София (област)</t>
  </si>
  <si>
    <t>55419 с. Панчарево, общ. Столична, обл. София (столица)</t>
  </si>
  <si>
    <t>55422 с. Панчево, общ. Кърджали, обл. Кърджали</t>
  </si>
  <si>
    <t>55436 с. Папрат, общ. Джебел, обл. Кърджали</t>
  </si>
  <si>
    <t>55442 с. Папратлива, общ. Елена, обл. Велико Търново</t>
  </si>
  <si>
    <t>55453 с. Парамун, общ. Трън, обл. Перник</t>
  </si>
  <si>
    <t>55467 с. Парил, общ. Хаджидимово, обл. Благоевград</t>
  </si>
  <si>
    <t>55470 с. Партизани, общ. Дългопол, обл. Варна</t>
  </si>
  <si>
    <t>55484 с. Партизанин, общ. Братя Даскалови, обл. Стара Загора</t>
  </si>
  <si>
    <t>55498 с. Парчовци, общ. Габрово, обл. Габрово</t>
  </si>
  <si>
    <t>55508 с. Паскалевец, общ. Павликени, обл. Велико Търново</t>
  </si>
  <si>
    <t>55511 с. Паскалево, общ. Добрич-селска, обл. Добрич</t>
  </si>
  <si>
    <t>55525 с. Паспал, общ. Ардино, обл. Кърджали</t>
  </si>
  <si>
    <t>55539 с. Пастра, общ. Рила, обл. Кюстендил</t>
  </si>
  <si>
    <t>55542 с. Пастух, общ. Невестино, обл. Кюстендил</t>
  </si>
  <si>
    <t>55556 с. Паталеница, общ. Пазарджик, обл. Пазарджик</t>
  </si>
  <si>
    <t>55568 с. Патица, общ. Черноочене, обл. Кърджали</t>
  </si>
  <si>
    <t>55573 с. Патреш, общ. Павликени, обл. Велико Търново</t>
  </si>
  <si>
    <t>55587 с. Патрешко, общ. Троян, обл. Ловеч</t>
  </si>
  <si>
    <t>55590 с. Патриарх Евтимово, общ. Асеновград, обл. Пловдив</t>
  </si>
  <si>
    <t>55600 с. Пауново, общ. Ихтиман, обл. София (област)</t>
  </si>
  <si>
    <t>55614 с. Пашинци, общ. Крумовград, обл. Кърджали</t>
  </si>
  <si>
    <t>55628 с. Пашкул, общ. Ивайловград, обл. Хасково</t>
  </si>
  <si>
    <t>55631 с. Пашови, общ. Велинград, обл. Пазарджик</t>
  </si>
  <si>
    <t>55645 с. Пашово, общ. Свиленград, обл. Хасково</t>
  </si>
  <si>
    <t>55662 с. Певец, общ. Търговище, обл. Търговище</t>
  </si>
  <si>
    <t>55676 с. Певците, общ. Карлово, обл. Пловдив</t>
  </si>
  <si>
    <t>55693 с. Пейковци, общ. Елена, обл. Велико Търново</t>
  </si>
  <si>
    <t>55703 с. Пейна, общ. Дряново, обл. Габрово</t>
  </si>
  <si>
    <t>55717 с. Пейовци, общ. Габрово, обл. Габрово</t>
  </si>
  <si>
    <t>55720 с. Пейчиново, общ. Бяла, обл. Русе</t>
  </si>
  <si>
    <t>55734 с. Пелатиково, общ. Невестино, обл. Кюстендил</t>
  </si>
  <si>
    <t>55748 с. Плевун, общ. Ивайловград, обл. Хасково</t>
  </si>
  <si>
    <t>55751 с. Пелин, общ. Крумовград, обл. Кърджали</t>
  </si>
  <si>
    <t>55765 с. Пелишат, общ. Плевен, обл. Плевен</t>
  </si>
  <si>
    <t>55782 гр. Искър, общ. Искър, обл. Плевен</t>
  </si>
  <si>
    <t>55796 с. Пенковци, общ. Габрово, обл. Габрово</t>
  </si>
  <si>
    <t>55814 с. Пенкьовци, общ. Трън, обл. Перник</t>
  </si>
  <si>
    <t>55823 с. Пеньово, общ. Кърджали, обл. Кърджали</t>
  </si>
  <si>
    <t>55837 с. Пепелина, общ. Две могили, обл. Русе</t>
  </si>
  <si>
    <t>55840 с. Пепелище, общ. Кърджали, обл. Кърджали</t>
  </si>
  <si>
    <t>55868 с. Периловец, общ. Бойница, обл. Видин</t>
  </si>
  <si>
    <t>55871 гр. Перник, общ. Перник, обл. Перник</t>
  </si>
  <si>
    <t>55885 с. Перперек, общ. Кърджали, обл. Кърджали</t>
  </si>
  <si>
    <t>55899 с. Перуника, общ. Крумовград, обл. Кърджали</t>
  </si>
  <si>
    <t>55909 гр. Перущица, общ. Перущица, обл. Пловдив</t>
  </si>
  <si>
    <t>55912 с. Песнопой, общ. Ардино, обл. Кърджали</t>
  </si>
  <si>
    <t>55926 с. Песнопой, общ. Калояново, обл. Пловдив</t>
  </si>
  <si>
    <t>55930 с. Песочница, общ. Берковица, обл. Монтана</t>
  </si>
  <si>
    <t>55960 с. Петелово, общ. Черноочене, обл. Кърджали</t>
  </si>
  <si>
    <t>55988 с. Пет кладенци, общ. Бяла, обл. Русе</t>
  </si>
  <si>
    <t>55991 с. Петково, общ. Смолян, обл. Смолян</t>
  </si>
  <si>
    <t>56006 с. Петково, общ. Елин Пелин, обл. София (област)</t>
  </si>
  <si>
    <t>56011 с. Петковци, общ. Елена, обл. Велико Търново</t>
  </si>
  <si>
    <t>56023 с. Петковци, общ. Дряново, обл. Габрово</t>
  </si>
  <si>
    <t>56037 с. Петко Славейков, общ. Севлиево, обл. Габрово</t>
  </si>
  <si>
    <t>56040 с. Петлешково, общ. Генерал Тошево, обл. Добрич</t>
  </si>
  <si>
    <t>56054 с. Петлино, общ. Кърджали, обл. Кърджали</t>
  </si>
  <si>
    <t>56068 с. Пет могили, общ. Нова Загора, обл. Сливен</t>
  </si>
  <si>
    <t>56071 с. Пет могили, общ. Никола Козлево, обл. Шумен</t>
  </si>
  <si>
    <t>56085 с. Петокладенци, общ. Белене, обл. Плевен</t>
  </si>
  <si>
    <t>56099 с. Петревене, общ. Луковит, обл. Ловеч</t>
  </si>
  <si>
    <t>56109 с. Петрелик, общ. Хаджидимово, обл. Благоевград</t>
  </si>
  <si>
    <t>56112 с. Петрино, общ. Омуртаг, обл. Търговище</t>
  </si>
  <si>
    <t>56126 гр. Петрич, общ. Петрич, обл. Благоевград</t>
  </si>
  <si>
    <t>56137 с. Петрич, общ. Златица, обл. София (област)</t>
  </si>
  <si>
    <t>56143 с. Петров дол, общ. Провадия, обл. Варна</t>
  </si>
  <si>
    <t>56157 с. Петров дол, общ. Мадан, обл. Смолян</t>
  </si>
  <si>
    <t>56174 с. Петрово, общ. Сандански, обл. Благоевград</t>
  </si>
  <si>
    <t>56188 с. Петрово, общ. Стара Загора, обл. Стара Загора</t>
  </si>
  <si>
    <t>56191 с. Петровци, общ. Габрово, обл. Габрово</t>
  </si>
  <si>
    <t>56201 с. Петърница, общ. Долни Дъбник, обл. Плевен</t>
  </si>
  <si>
    <t>56215 с. Петърч, общ. Костинброд, обл. София (област)</t>
  </si>
  <si>
    <t>56229 с. Пецовци, общ. Габрово, обл. Габрово</t>
  </si>
  <si>
    <t>56232 с. Печеница, общ. Исперих, обл. Разград</t>
  </si>
  <si>
    <t>56246 с. Печинска, общ. Мадан, обл. Смолян</t>
  </si>
  <si>
    <t>56252 с. Пешаково, общ. Видин, обл. Видин</t>
  </si>
  <si>
    <t>56277 гр. Пещера, общ. Пещера, обл. Пазарджик</t>
  </si>
  <si>
    <t>56280 с. Пещера, общ. Земен, обл. Перник</t>
  </si>
  <si>
    <t>56294 с. Пещера, общ. Смолян, обл. Смолян</t>
  </si>
  <si>
    <t>56304 с. Генчовци, общ. Трявна, обл. Габрово</t>
  </si>
  <si>
    <t>56318 с. Пещерна, общ. Луковит, обл. Ловеч</t>
  </si>
  <si>
    <t>56321 с. Пещерско, общ. Айтос, обл. Бургас</t>
  </si>
  <si>
    <t>56335 с. Буково, общ. Първомай, обл. Пловдив</t>
  </si>
  <si>
    <t>56349 с. Пиперево, общ. Дупница, обл. Кюстендил</t>
  </si>
  <si>
    <t>56352 с. Пиперица, общ. Сандански, обл. Благоевград</t>
  </si>
  <si>
    <t>56366 с. Пиперково, общ. Ценово, обл. Русе</t>
  </si>
  <si>
    <t>56378 с. Пиперков чифлик, общ. Кюстендил, обл. Кюстендил</t>
  </si>
  <si>
    <t>56383 с. Пирамидата, общ. Велико Търново, обл. Велико Търново</t>
  </si>
  <si>
    <t>56397 с. Пиргово, общ. Иваново, обл. Русе</t>
  </si>
  <si>
    <t>56407 гр. Пирдоп, общ. Пирдоп, обл. София (област)</t>
  </si>
  <si>
    <t>56410 с. Пирин, общ. Сандански, обл. Благоевград</t>
  </si>
  <si>
    <t>56424 с. Пиринец, общ. Антоново, обл. Търговище</t>
  </si>
  <si>
    <t>56438 с. Пирне, общ. Айтос, обл. Бургас</t>
  </si>
  <si>
    <t>56441 с. Писанец, общ. Ветово, обл. Русе</t>
  </si>
  <si>
    <t>56455 с. Писаница, общ. Смолян, обл. Смолян</t>
  </si>
  <si>
    <t>56472 с. Писарево, общ. Горна Оряховица, обл. Велико Търново</t>
  </si>
  <si>
    <t>56486 с. Писарево, общ. Нови пазар, обл. Шумен</t>
  </si>
  <si>
    <t>56493 с. Писарово, общ. Искър, обл. Плевен</t>
  </si>
  <si>
    <t>56509 с. Писарово, общ. Генерал Тошево, обл. Добрич</t>
  </si>
  <si>
    <t>56513 с. Писменово, общ. Приморско, обл. Бургас</t>
  </si>
  <si>
    <t>56527 с. Питово, общ. Нова Загора, обл. Сливен</t>
  </si>
  <si>
    <t>56544 с. Пишурка, общ. Медковец, обл. Монтана</t>
  </si>
  <si>
    <t>56558 с. Пищане, общ. Сливница, обл. София (област)</t>
  </si>
  <si>
    <t>56561 с. Пищигово, общ. Пазарджик, обл. Пазарджик</t>
  </si>
  <si>
    <t>56575 с. Пиявец, общ. Момчилград, обл. Кърджали</t>
  </si>
  <si>
    <t>56589 с. Плазище, общ. Джебел, обл. Кърджали</t>
  </si>
  <si>
    <t>56602 с. Плаково, общ. Велико Търново, обл. Велико Търново</t>
  </si>
  <si>
    <t>56616 с. Плакудер, общ. Видин, обл. Видин</t>
  </si>
  <si>
    <t>56624 с. Плана, общ. Столична, обл. София (столица)</t>
  </si>
  <si>
    <t>56633 с. Планинец, общ. Ивайловград, обл. Хасково</t>
  </si>
  <si>
    <t>56647 с. Планиница, общ. Руен, обл. Бургас</t>
  </si>
  <si>
    <t>56650 с. Планиница, общ. Перник, обл. Перник</t>
  </si>
  <si>
    <t>56664 с. Планиново, общ. Тополовград, обл. Хасково</t>
  </si>
  <si>
    <t>56678 с. Планинци, общ. Трявна, обл. Габрово</t>
  </si>
  <si>
    <t>56681 с. Планинци, общ. Мадан, обл. Смолян</t>
  </si>
  <si>
    <t>56695 с. Плачидол, общ. Добрич-селска, обл. Добрич</t>
  </si>
  <si>
    <t>56705 с. Плачка, общ. Дряново, обл. Габрово</t>
  </si>
  <si>
    <t>56719 гр. Плачковци, общ. Трявна, обл. Габрово</t>
  </si>
  <si>
    <t>56722 гр. Плевен, общ. Плевен, обл. Плевен</t>
  </si>
  <si>
    <t>56736 с. Пленимир, общ. Генерал Тошево, обл. Добрич</t>
  </si>
  <si>
    <t>56740 с. Плетена, общ. Сатовча, обл. Благоевград</t>
  </si>
  <si>
    <t>56753 с. Плешивец, общ. Ружинци, обл. Видин</t>
  </si>
  <si>
    <t>56767 с. Плешинци, общ. Момчилград, обл. Кърджали</t>
  </si>
  <si>
    <t>56770 гр. Плиска, общ. Каспичан, обл. Шумен</t>
  </si>
  <si>
    <t>56784 гр. Пловдив, общ. Пловдив, обл. Пловдив</t>
  </si>
  <si>
    <t>56798 с. Пловдивци, общ. Рудозем, обл. Смолян</t>
  </si>
  <si>
    <t>56808 с. Пловка, общ. Кирково, обл. Кърджали</t>
  </si>
  <si>
    <t>56811 с. Плодовитово, общ. Братя Даскалови, обл. Стара Загора</t>
  </si>
  <si>
    <t>56825 с. Плоска могила, общ. Стара Загора, обл. Стара Загора</t>
  </si>
  <si>
    <t>56839 с. Плоски, общ. Сандански, обл. Благоевград</t>
  </si>
  <si>
    <t>56842 с. Плъзище, общ. Мирково, обл. София (област)</t>
  </si>
  <si>
    <t>56856 с. Плъстина, общ. Омуртаг, обл. Търговище</t>
  </si>
  <si>
    <t>56865 с. Победа, общ. Долна Митрополия, обл. Плевен</t>
  </si>
  <si>
    <t>56873 с. Победа, общ. Тунджа, обл. Ямбол</t>
  </si>
  <si>
    <t>56887 с. Побит камък, общ. Трекляно, обл. Кюстендил</t>
  </si>
  <si>
    <t>56890 с. Побит камък, общ. Разград, обл. Разград</t>
  </si>
  <si>
    <t>56900 с. Побък, общ. Трявна, обл. Габрово</t>
  </si>
  <si>
    <t>56914 с. Повалиръж, общ. Сливница, обл. София (област)</t>
  </si>
  <si>
    <t>56928 с. Повет, общ. Кърджали, обл. Кърджали</t>
  </si>
  <si>
    <t>56945 с. Подайва, общ. Исперих, обл. Разград</t>
  </si>
  <si>
    <t>56959 с. Подвис, общ. Сунгурларе, обл. Бургас</t>
  </si>
  <si>
    <t>56962 с. Подвис, общ. Смолян, обл. Смолян</t>
  </si>
  <si>
    <t>56976 с. Подвръх, общ. Джебел, обл. Кърджали</t>
  </si>
  <si>
    <t>56980 с. Подгоре, общ. Макреш, обл. Видин</t>
  </si>
  <si>
    <t>56993 с. Подгорие, общ. Костенец, обл. София (област)</t>
  </si>
  <si>
    <t>57008 с. Подгорица, общ. Търговище, обл. Търговище</t>
  </si>
  <si>
    <t>57011 с. Подгумер, общ. Столична, обл. София (столица)</t>
  </si>
  <si>
    <t>57025 с. Подем, общ. Долна Митрополия, обл. Плевен</t>
  </si>
  <si>
    <t>57039 с. Подкова, общ. Кирково, обл. Кърджали</t>
  </si>
  <si>
    <t>57042 с. Подкрепа, общ. Хасково, обл. Хасково</t>
  </si>
  <si>
    <t>57056 с. Подлес, общ. Главиница, обл. Силистра</t>
  </si>
  <si>
    <t>57062 с. Подрумче, общ. Крумовград, обл. Кърджали</t>
  </si>
  <si>
    <t>57073 с. Подслон, общ. Стара Загора, обл. Стара Загора</t>
  </si>
  <si>
    <t>57087 с. Подслон, общ. Добрич-селска, обл. Добрич</t>
  </si>
  <si>
    <t>57090 с. Пожарево, общ. Тутракан, обл. Силистра</t>
  </si>
  <si>
    <t>57100 с. Пожарево, общ. Божурище, обл. София (област)</t>
  </si>
  <si>
    <t>57114 с. Пожерник, общ. Велико Търново, обл. Велико Търново</t>
  </si>
  <si>
    <t>57128 с. Поибрене, общ. Панагюрище, обл. Пазарджик</t>
  </si>
  <si>
    <t>57131 с. Покрайна, общ. Видин, обл. Видин</t>
  </si>
  <si>
    <t>57145 с. Покрован, общ. Ивайловград, обл. Хасково</t>
  </si>
  <si>
    <t>57159 с. Покровник, общ. Благоевград, обл. Благоевград</t>
  </si>
  <si>
    <t>57162 с. Полена, общ. Симитли, обл. Благоевград</t>
  </si>
  <si>
    <t>57176 с. Поленица, общ. Сандански, обл. Благоевград</t>
  </si>
  <si>
    <t>57188 с. Полетинци, общ. Кюстендил, обл. Кюстендил</t>
  </si>
  <si>
    <t>57193 с. Полетковци, общ. Кула, обл. Видин</t>
  </si>
  <si>
    <t>57203 с. Полето, общ. Симитли, обл. Благоевград</t>
  </si>
  <si>
    <t>57217 с. Поликраище, общ. Горна Оряховица, обл. Велико Търново</t>
  </si>
  <si>
    <t>57234 с. Полковник Дяково, общ. Крушари, обл. Добрич</t>
  </si>
  <si>
    <t>57248 с. Полковник Желязово, общ. Крумовград, обл. Кърджали</t>
  </si>
  <si>
    <t>57251 с. Полковник Ламбриново, общ. Силистра, обл. Силистра</t>
  </si>
  <si>
    <t>57265 с. Полковник Савово, общ. Тервел, обл. Добрич</t>
  </si>
  <si>
    <t>57279 с. Полковник Свещарово, общ. Добрич-селска, обл. Добрич</t>
  </si>
  <si>
    <t>57282 с. Полковник Серафимово, общ. Смолян, обл. Смолян</t>
  </si>
  <si>
    <t>57296 с. Полковник Таслаково, общ. Дулово, обл. Силистра</t>
  </si>
  <si>
    <t>57306 с. Полковник Чолаково, общ. Кайнарджа, обл. Силистра</t>
  </si>
  <si>
    <t>57319 с. Полска Скакавица, общ. Кюстендил, обл. Кюстендил</t>
  </si>
  <si>
    <t>57323 с. Полски Градец, общ. Раднево, обл. Стара Загора</t>
  </si>
  <si>
    <t>57337 с. Полски извор, общ. Камено, обл. Бургас</t>
  </si>
  <si>
    <t>57340 с. Полски Сеновец, общ. Полски Тръмбеш, обл. Велико Търново</t>
  </si>
  <si>
    <t>57354 гр. Полски Тръмбеш, общ. Полски Тръмбеш, обл. Велико Търново</t>
  </si>
  <si>
    <t>57368 с. Полско Косово, общ. Бяла, обл. Русе</t>
  </si>
  <si>
    <t>57371 с. Полско Пъдарево, общ. Нова Загора, обл. Сливен</t>
  </si>
  <si>
    <t>57385 с. Поляна, общ. Ситово, обл. Силистра</t>
  </si>
  <si>
    <t>57399 с. Поляна, общ. Рудозем, обл. Смолян</t>
  </si>
  <si>
    <t>57409 с. Поляна, общ. Стралджа, обл. Ямбол</t>
  </si>
  <si>
    <t>57412 с. Полянец, общ. Джебел, обл. Кърджали</t>
  </si>
  <si>
    <t>57426 с. Поляново, общ. Айтос, обл. Бургас</t>
  </si>
  <si>
    <t>57434 с. Поляново, общ. Харманли, обл. Хасково</t>
  </si>
  <si>
    <t>57443 с. Полянци, общ. Ихтиман, обл. София (област)</t>
  </si>
  <si>
    <t>57457 с. Поляците, общ. Дългопол, обл. Варна</t>
  </si>
  <si>
    <t>57474 с. Помеждин, общ. Георги Дамяново, обл. Монтана</t>
  </si>
  <si>
    <t>57488 с. Помен, общ. Две могили, обл. Русе</t>
  </si>
  <si>
    <t>57491 гр. Поморие, общ. Поморие, обл. Бургас</t>
  </si>
  <si>
    <t>57501 с. Помощица, общ. Попово, обл. Търговище</t>
  </si>
  <si>
    <t>57515 с. Помощник, общ. Гълъбово, обл. Стара Загора</t>
  </si>
  <si>
    <t>57529 с. Понор, общ. Костинброд, обл. София (област)</t>
  </si>
  <si>
    <t>57532 с. Попари, общ. Габрово, обл. Габрово</t>
  </si>
  <si>
    <t>57546 с. Попгергевци, общ. Трявна, обл. Габрово</t>
  </si>
  <si>
    <t>57550 с. Попгригорово, общ. Добрич-селска, обл. Добрич</t>
  </si>
  <si>
    <t>57563 с. Попгруево, общ. Тервел, обл. Добрич</t>
  </si>
  <si>
    <t>57577 с. Попина, общ. Ситово, обл. Силистра</t>
  </si>
  <si>
    <t>57580 с. Попинци, общ. Панагюрище, обл. Пазарджик</t>
  </si>
  <si>
    <t>57594 с. Попица, общ. Бяла Слатина, обл. Враца</t>
  </si>
  <si>
    <t>57604 с. Попкралево, общ. Силистра, обл. Силистра</t>
  </si>
  <si>
    <t>57618 с. Поповец, общ. Стамболово, обл. Хасково</t>
  </si>
  <si>
    <t>57621 с. Поповица, общ. Садово, обл. Пловдив</t>
  </si>
  <si>
    <t>57635 с. Попович, общ. Бяла, обл. Варна</t>
  </si>
  <si>
    <t>57649 гр. Попово, общ. Попово, обл. Търговище</t>
  </si>
  <si>
    <t>57652 с. Попово, общ. Болярово, обл. Ямбол</t>
  </si>
  <si>
    <t>57666 с. Поповци, общ. Велико Търново, обл. Велико Търново</t>
  </si>
  <si>
    <t>57675 с. Поповци, общ. Габрово, обл. Габрово</t>
  </si>
  <si>
    <t>57683 с. Поповци, общ. Ихтиман, обл. София (област)</t>
  </si>
  <si>
    <t>57697 с. Поповяне, общ. Самоков, обл. София (област)</t>
  </si>
  <si>
    <t>57707 с. Попрайковци, общ. Трявна, обл. Габрово</t>
  </si>
  <si>
    <t>57710 с. Попрелка, общ. Смолян, обл. Смолян</t>
  </si>
  <si>
    <t>57724 с. Попрусаново, общ. Кайнарджа, обл. Силистра</t>
  </si>
  <si>
    <t>57738 с. Попрусевци, общ. Елена, обл. Велико Търново</t>
  </si>
  <si>
    <t>57741 с. Попска, общ. Елена, обл. Велико Търново</t>
  </si>
  <si>
    <t>57755 с. Попска, общ. Севлиево, обл. Габрово</t>
  </si>
  <si>
    <t>57769 с. Попско, общ. Ивайловград, обл. Хасково</t>
  </si>
  <si>
    <t>57772 гр. Пордим, общ. Пордим, обл. Плевен</t>
  </si>
  <si>
    <t>57790 с. Порой, общ. Поморие, обл. Бургас</t>
  </si>
  <si>
    <t>57806 с. Поройна, общ. Първомай, обл. Пловдив</t>
  </si>
  <si>
    <t>57813 с. Поройно, общ. Дулово, обл. Силистра</t>
  </si>
  <si>
    <t>57827 с. Поройно, общ. Антоново, обл. Търговище</t>
  </si>
  <si>
    <t>57830 с. Пороминово, общ. Кочериново, обл. Кюстендил</t>
  </si>
  <si>
    <t>57844 с. Портитовци, общ. Бойчиновци, обл. Монтана</t>
  </si>
  <si>
    <t>57858 с. Поручик Кърджиево, общ. Крушари, обл. Добрич</t>
  </si>
  <si>
    <t>57861 с. Поручик Чунчево, общ. Каварна, обл. Добрич</t>
  </si>
  <si>
    <t>57875 с. Посабина, общ. Попово, обл. Търговище</t>
  </si>
  <si>
    <t>57889 с. Посев, общ. Кайнарджа, обл. Силистра</t>
  </si>
  <si>
    <t>57892 с. Постник, общ. Момчилград, обл. Кърджали</t>
  </si>
  <si>
    <t>57916 с. Потока, общ. Смолян, обл. Смолян</t>
  </si>
  <si>
    <t>57921 с. Потоп, общ. Елин Пелин, обл. София (област)</t>
  </si>
  <si>
    <t>57933 с. Поточарка, общ. Крумовград, обл. Кърджали</t>
  </si>
  <si>
    <t>57947 с. Поточе, общ. Джебел, обл. Кърджали</t>
  </si>
  <si>
    <t>57950 с. Поточница, общ. Крумовград, обл. Кърджали</t>
  </si>
  <si>
    <t>57964 с. Поцърненци, общ. Радомир, обл. Перник</t>
  </si>
  <si>
    <t>57981 с. Правда, общ. Горна Оряховица, обл. Велико Търново</t>
  </si>
  <si>
    <t>57995 с. Правда, общ. Дулово, обл. Силистра</t>
  </si>
  <si>
    <t>58003 с. Правдино, общ. Стралджа, обл. Ямбол</t>
  </si>
  <si>
    <t>58013 с. Правдолюб, общ. Ардино, обл. Кърджали</t>
  </si>
  <si>
    <t>58027 с. Правенци, общ. Нови пазар, обл. Шумен</t>
  </si>
  <si>
    <t>58030 гр. Правец, общ. Правец, обл. София (област)</t>
  </si>
  <si>
    <t>58044 с. Правешка Лакавица, общ. Правец, обл. София (област)</t>
  </si>
  <si>
    <t>58058 с. Правище, общ. Съединение, обл. Пловдив</t>
  </si>
  <si>
    <t>58061 с. Право бърдо, общ. Петрич, обл. Благоевград</t>
  </si>
  <si>
    <t>58075 с. Православ, общ. Братя Даскалови, обл. Стара Загора</t>
  </si>
  <si>
    <t>58089 с. Православен, общ. Първомай, обл. Пловдив</t>
  </si>
  <si>
    <t>58092 с. Праужда, общ. Белоградчик, обл. Видин</t>
  </si>
  <si>
    <t>58102 с. Прахали, общ. Габрово, обл. Габрово</t>
  </si>
  <si>
    <t>58116 с. Превала, общ. Чипровци, обл. Монтана</t>
  </si>
  <si>
    <t>58129 с. Преколница, общ. Кюстендил, обл. Кюстендил</t>
  </si>
  <si>
    <t>58133 с. Прекръсте, общ. Драгоман, обл. София (област)</t>
  </si>
  <si>
    <t>58147 с. Прелез, общ. Завет, обл. Разград</t>
  </si>
  <si>
    <t>58150 с. Прелом, общ. Ловеч, обл. Ловеч</t>
  </si>
  <si>
    <t>58178 с. Пресека, общ. Кирково, обл. Кърджали</t>
  </si>
  <si>
    <t>58181 с. Преселенци, общ. Генерал Тошево, обл. Добрич</t>
  </si>
  <si>
    <t>58195 с. Преселец, общ. Търговище, обл. Търговище</t>
  </si>
  <si>
    <t>58205 с. Преселка, общ. Нови пазар, обл. Шумен</t>
  </si>
  <si>
    <t>58219 с. Пресиян, общ. Търговище, обл. Търговище</t>
  </si>
  <si>
    <t>58222 гр. Велики Преслав, общ. Велики Преслав, обл. Шумен</t>
  </si>
  <si>
    <t>58236 с. Преславен, общ. Стара Загора, обл. Стара Загора</t>
  </si>
  <si>
    <t>58244 с. Преславец, общ. Харманли, обл. Хасково</t>
  </si>
  <si>
    <t>58253 с. Преславци, общ. Тутракан, обл. Силистра</t>
  </si>
  <si>
    <t>58267 с. Преспа, общ. Мирково, обл. София (област)</t>
  </si>
  <si>
    <t>58270 с. Преспа, общ. Балчик, обл. Добрич</t>
  </si>
  <si>
    <t>58284 с. Престой, общ. Трявна, обл. Габрово</t>
  </si>
  <si>
    <t>58298 с. Пресяк, общ. Търговище, обл. Търговище</t>
  </si>
  <si>
    <t>58308 с. Пресяка, общ. Ловеч, обл. Ловеч</t>
  </si>
  <si>
    <t>58311 с. Прибой, общ. Радомир, обл. Перник</t>
  </si>
  <si>
    <t>58325 с. Прилеп, общ. Сунгурларе, обл. Бургас</t>
  </si>
  <si>
    <t>58339 с. Прилеп, общ. Добрич-селска, обл. Добрич</t>
  </si>
  <si>
    <t>58342 с. Прилепци, общ. Кърджали, обл. Кърджали</t>
  </si>
  <si>
    <t>58356 гр. Приморско, общ. Приморско, обл. Бургас</t>
  </si>
  <si>
    <t>58360 с. Приморци, общ. Добрич-селска, обл. Добрич</t>
  </si>
  <si>
    <t>58373 с. Припек, общ. Аксаково, обл. Варна</t>
  </si>
  <si>
    <t>58387 с. Припек, общ. Джебел, обл. Кърджали</t>
  </si>
  <si>
    <t>58390 с. Генерал Тодоров, общ. Петрич, обл. Благоевград</t>
  </si>
  <si>
    <t>58400 с. Присад, общ. Созопол, обл. Бургас</t>
  </si>
  <si>
    <t>58414 с. Присад, общ. Генерал Тошево, обл. Добрич</t>
  </si>
  <si>
    <t>58428 с. Присадец, общ. Тополовград, обл. Хасково</t>
  </si>
  <si>
    <t>58431 с. Приселци, общ. Несебър, обл. Бургас</t>
  </si>
  <si>
    <t>58445 с. Приселци, общ. Аврен, обл. Варна</t>
  </si>
  <si>
    <t>58459 с. Присово, общ. Велико Търново, обл. Велико Търново</t>
  </si>
  <si>
    <t>58462 с. Присоето, общ. Ябланица, обл. Ловеч</t>
  </si>
  <si>
    <t>58476 с. Присойна, общ. Антоново, обл. Търговище</t>
  </si>
  <si>
    <t>58485 с. Пристое, общ. Каолиново, обл. Шумен</t>
  </si>
  <si>
    <t>58493 с. Пробуда, общ. Търговище, обл. Търговище</t>
  </si>
  <si>
    <t>58503 гр. Провадия, общ. Провадия, обл. Варна</t>
  </si>
  <si>
    <t>58517 с. Проглед, общ. Чепеларе, обл. Смолян</t>
  </si>
  <si>
    <t>58520 с. Продановци, общ. Велико Търново, обл. Велико Търново</t>
  </si>
  <si>
    <t>58548 с. Продановци, общ. Самоков, обл. София (област)</t>
  </si>
  <si>
    <t>58551 с. Проданча, общ. Трън, обл. Перник</t>
  </si>
  <si>
    <t>58579 с. Пролаз, общ. Търговище, обл. Търговище</t>
  </si>
  <si>
    <t>58582 с. Пролазница, общ. Белоградчик, обл. Видин</t>
  </si>
  <si>
    <t>58596 с. Пролез, общ. Шабла, обл. Добрич</t>
  </si>
  <si>
    <t>58606 с. Пролеша, общ. Божурище, обл. София (област)</t>
  </si>
  <si>
    <t>58616 с. Пролом, общ. Карлово, обл. Пловдив</t>
  </si>
  <si>
    <t>58623 с. Пропаст, общ. Кърджали, обл. Кърджали</t>
  </si>
  <si>
    <t>58637 с. Просена, общ. Русе, обл. Русе</t>
  </si>
  <si>
    <t>58640 с. Просеник, общ. Руен, обл. Бургас</t>
  </si>
  <si>
    <t>58654 с. Просечен, общ. Суворово, обл. Варна</t>
  </si>
  <si>
    <t>58668 с. Просторно, общ. Разград, обл. Разград</t>
  </si>
  <si>
    <t>58671 с. Протопопинци, общ. Чупрене, обл. Видин</t>
  </si>
  <si>
    <t>58685 с. Професор Златарски, общ. Тервел, обл. Добрич</t>
  </si>
  <si>
    <t>58699 с. Професор Иширково, общ. Силистра, обл. Силистра</t>
  </si>
  <si>
    <t>58709 с. Прохлада, общ. Дулово, обл. Силистра</t>
  </si>
  <si>
    <t>58712 с. Проход, общ. Средец, обл. Бургас</t>
  </si>
  <si>
    <t>58726 с. Прохорово, общ. Нова Загора, обл. Сливен</t>
  </si>
  <si>
    <t>58731 с. Пряпорец, общ. Черноочене, обл. Кърджали</t>
  </si>
  <si>
    <t>58743 с. Пряпорец, общ. Стара Загора, обл. Стара Загора</t>
  </si>
  <si>
    <t>58757 с. Птичар, общ. Момчилград, обл. Кърджали</t>
  </si>
  <si>
    <t>58760 с. Птичари, общ. Котел, обл. Сливен</t>
  </si>
  <si>
    <t>58774 с. Птичево, общ. Омуртаг, обл. Търговище</t>
  </si>
  <si>
    <t>58788 с. Пудрия, общ. Криводол, обл. Враца</t>
  </si>
  <si>
    <t>58791 с. Пушево, общ. Велико Търново, обл. Велико Търново</t>
  </si>
  <si>
    <t>58801 с. Пчела, общ. Елхово, обл. Ямбол</t>
  </si>
  <si>
    <t>58815 с. Пчелари, общ. Стамболово, обл. Хасково</t>
  </si>
  <si>
    <t>58829 с. Пчеларово, общ. Черноочене, обл. Кърджали</t>
  </si>
  <si>
    <t>58832 с. Пчеларово, общ. Генерал Тошево, обл. Добрич</t>
  </si>
  <si>
    <t>58857 с. Пчелин, общ. Сунгурларе, обл. Бургас</t>
  </si>
  <si>
    <t>58863 с. Пчелин, общ. Костенец, обл. София (област)</t>
  </si>
  <si>
    <t>58877 с. Пчелина, общ. Самуил, обл. Разград</t>
  </si>
  <si>
    <t>58880 с. Пчелино, общ. Добрич-селска, обл. Добрич</t>
  </si>
  <si>
    <t>58894 с. Пчелиново, общ. Гурково, обл. Стара Загора</t>
  </si>
  <si>
    <t>58918 с. Пчелище, общ. Велико Търново, обл. Велико Търново</t>
  </si>
  <si>
    <t>58921 с. Пчелник, общ. Долни чифлик, обл. Варна</t>
  </si>
  <si>
    <t>58935 с. Пчелник, общ. Добрич-селска, обл. Добрич</t>
  </si>
  <si>
    <t>58949 с. Пчелно, общ. Антоново, обл. Търговище</t>
  </si>
  <si>
    <t>58952 с. Пшеничево, общ. Стара Загора, обл. Стара Загора</t>
  </si>
  <si>
    <t>58966 с. Пъдарево, общ. Котел, обл. Сливен</t>
  </si>
  <si>
    <t>58972 с. Пъдарино, общ. Омуртаг, обл. Търговище</t>
  </si>
  <si>
    <t>58983 с. Пъдарско, общ. Брезово, обл. Пловдив</t>
  </si>
  <si>
    <t>58997 с. Пъдарци, общ. Кърджали, обл. Кърджали</t>
  </si>
  <si>
    <t>59015 с. Пънчево, общ. Средец, обл. Бургас</t>
  </si>
  <si>
    <t>59029 с. Първан, общ. Омуртаг, обл. Търговище</t>
  </si>
  <si>
    <t>59032 с. Първенец, общ. Родопи, обл. Пловдив</t>
  </si>
  <si>
    <t>59046 с. Първенец, общ. Стралджа, обл. Ямбол</t>
  </si>
  <si>
    <t>59054 с. Първенци, общ. Кирково, обл. Кърджали</t>
  </si>
  <si>
    <t>59063 с. Първица, общ. Кирково, обл. Кърджали</t>
  </si>
  <si>
    <t>59077 с. Първомай, общ. Петрич, обл. Благоевград</t>
  </si>
  <si>
    <t>59080 гр. Първомай, общ. Първомай, обл. Пловдив</t>
  </si>
  <si>
    <t>59094 с. Първомайци, общ. Горна Оряховица, обл. Велико Търново</t>
  </si>
  <si>
    <t>59104 с. Пържиграх, общ. Трявна, обл. Габрово</t>
  </si>
  <si>
    <t>59118 с. Пърличево, общ. Берковица, обл. Монтана</t>
  </si>
  <si>
    <t>59121 с. Пъровци, общ. Велико Търново, обл. Велико Търново</t>
  </si>
  <si>
    <t>59135 с. Пъртевци, общ. Габрово, обл. Габрово</t>
  </si>
  <si>
    <t>59152 с. Пърша, общ. Дряново, обл. Габрово</t>
  </si>
  <si>
    <t>59166 с. Пъстрен, общ. Опан, обл. Стара Загора</t>
  </si>
  <si>
    <t>59170 с. Пъстрово, общ. Стара Загора, обл. Стара Загора</t>
  </si>
  <si>
    <t>59183 с. Пъстрогор, общ. Свиленград, обл. Хасково</t>
  </si>
  <si>
    <t>59197 с. Пъстроок, общ. Ивайловград, обл. Хасково</t>
  </si>
  <si>
    <t>59207 с. Пътниково, общ. Стамболово, обл. Хасково</t>
  </si>
  <si>
    <t>59210 с. Пясъчево, общ. Симеоновград, обл. Хасково</t>
  </si>
  <si>
    <t>59224 с. Побит камък, общ. Велинград, обл. Пазарджик</t>
  </si>
  <si>
    <t>59238 с. ЮЖЕН, общ. Пловдив, обл. Пловдив</t>
  </si>
  <si>
    <t>59272 с. ЦЕНТРАЛЕН, общ. Пловдив, обл. Пловдив</t>
  </si>
  <si>
    <t>59300 с. Продановци, общ. Габрово, обл. Габрово</t>
  </si>
  <si>
    <t>59313 с. Планинско, общ. Баните, обл. Смолян</t>
  </si>
  <si>
    <t>59327 с. Поток, общ. Габрово, обл. Габрово</t>
  </si>
  <si>
    <t>59330 с. Палатик, общ. Белица, обл. Благоевград</t>
  </si>
  <si>
    <t>59344 с. Пресока, общ. Златоград, обл. Смолян</t>
  </si>
  <si>
    <t>59358 с. Паничище, общ. Сапарева баня, обл. Кюстендил</t>
  </si>
  <si>
    <t>59361 с. Прогрес, общ. Момчилград, обл. Кърджали</t>
  </si>
  <si>
    <t>59375 с. Панагюрски колонии, общ. Панагюрище, обл. Пазарджик</t>
  </si>
  <si>
    <t>59402 с. Полковник Минково, общ. Добрич-селска, обл. Добрич</t>
  </si>
  <si>
    <t>59416 с. Пороище, общ. Разград, обл. Разград</t>
  </si>
  <si>
    <t>61011 с. Рабиша, общ. Белоградчик, обл. Видин</t>
  </si>
  <si>
    <t>61025 с. Рабово, общ. Стамболово, обл. Хасково</t>
  </si>
  <si>
    <t>61039 с. Раброво, общ. Бойница, обл. Видин</t>
  </si>
  <si>
    <t>61042 с. Равадиново, общ. Созопол, обл. Бургас</t>
  </si>
  <si>
    <t>61056 с. Равда, общ. Несебър, обл. Бургас</t>
  </si>
  <si>
    <t>61063 с. Равен, общ. Момчилград, обл. Кърджали</t>
  </si>
  <si>
    <t>61073 с. Равна, общ. Провадия, обл. Варна</t>
  </si>
  <si>
    <t>61087 с. Равна, общ. Тетевен, обл. Ловеч</t>
  </si>
  <si>
    <t>61090 с. Равна, общ. Чипровци, обл. Монтана</t>
  </si>
  <si>
    <t>61100 с. Равна, общ. Годеч, обл. София (област)</t>
  </si>
  <si>
    <t>61114 с. Равна гора, общ. Созопол, обл. Бургас</t>
  </si>
  <si>
    <t>61128 с. Равна гора, общ. Аврен, обл. Варна</t>
  </si>
  <si>
    <t>61131 с. Равна гора, общ. Свиленград, обл. Хасково</t>
  </si>
  <si>
    <t>61145 с. Равнец, общ. Бургас, обл. Бургас</t>
  </si>
  <si>
    <t>61159 с. Равнец, общ. Генерал Тошево, обл. Добрич</t>
  </si>
  <si>
    <t>61162 с. Равнил, общ. Мадан, обл. Смолян</t>
  </si>
  <si>
    <t>61176 с. Равнища, общ. Мадан, обл. Смолян</t>
  </si>
  <si>
    <t>61189 с. Равнище, общ. Правец, обл. София (област)</t>
  </si>
  <si>
    <t>61193 с. Равнината, общ. Рудозем, обл. Смолян</t>
  </si>
  <si>
    <t>61203 с. Равно, общ. Кубрат, обл. Разград</t>
  </si>
  <si>
    <t>61217 с. Равново, общ. Златарица, обл. Велико Търново</t>
  </si>
  <si>
    <t>61220 с. Равногор, общ. Брацигово, обл. Пазарджик</t>
  </si>
  <si>
    <t>61234 с. Равно нивище, общ. Мадан, обл. Смолян</t>
  </si>
  <si>
    <t>61248 с. Равно поле, общ. Елин Пелин, обл. София (област)</t>
  </si>
  <si>
    <t>61251 с. Равно село, общ. Антоново, обл. Търговище</t>
  </si>
  <si>
    <t>61265 с. Радан войвода, общ. Вълчи дол, обл. Варна</t>
  </si>
  <si>
    <t>61279 с. Раданово, общ. Полски Тръмбеш, обл. Велико Търново</t>
  </si>
  <si>
    <t>61296 с. Раданчето, общ. Дряново, обл. Габрово</t>
  </si>
  <si>
    <t>61306 с. Радево, общ. Аксаково, обл. Варна</t>
  </si>
  <si>
    <t>61310 с. Радево, общ. Нова Загора, обл. Сливен</t>
  </si>
  <si>
    <t>61323 с. Радевци, общ. Трявна, обл. Габрово</t>
  </si>
  <si>
    <t>61340 с. Радецки, общ. Нова Загора, обл. Сливен</t>
  </si>
  <si>
    <t>61354 с. Радибош, общ. Радомир, обл. Перник</t>
  </si>
  <si>
    <t>61368 с. Радиево, общ. Димитровград, обл. Хасково</t>
  </si>
  <si>
    <t>61371 с. Радилово, общ. Пещера, обл. Пазарджик</t>
  </si>
  <si>
    <t>61385 с. Радинград, общ. Разград, обл. Разград</t>
  </si>
  <si>
    <t>61409 с. Радино, общ. Трявна, обл. Габрово</t>
  </si>
  <si>
    <t>61412 с. Радиново, общ. Марица, обл. Пловдив</t>
  </si>
  <si>
    <t>61426 с. Радишево, общ. Плевен, обл. Плевен</t>
  </si>
  <si>
    <t>61435 с. Радковци, общ. Велико Търново, обл. Велико Търново</t>
  </si>
  <si>
    <t>61443 с. Радко Димитриево, общ. Шумен, обл. Шумен</t>
  </si>
  <si>
    <t>61457 с. Радловци, общ. Кюстендил, обл. Кюстендил</t>
  </si>
  <si>
    <t>61460 гр. Раднево, общ. Раднево, обл. Стара Загора</t>
  </si>
  <si>
    <t>61488 с. Радовене, общ. Роман, обл. Враца</t>
  </si>
  <si>
    <t>61491 с. Радовец, общ. Тополовград, обл. Хасково</t>
  </si>
  <si>
    <t>61501 с. Радово, общ. Трън, обл. Перник</t>
  </si>
  <si>
    <t>61515 с. Радовци, общ. Елена, обл. Велико Търново</t>
  </si>
  <si>
    <t>61529 с. Радовци, общ. Дряново, обл. Габрово</t>
  </si>
  <si>
    <t>61532 с. Радоевското, общ. Троян, обл. Ловеч</t>
  </si>
  <si>
    <t>61546 с. Радоевци, общ. Трявна, обл. Габрово</t>
  </si>
  <si>
    <t>61563 с. Радойново, общ. Средец, обл. Бургас</t>
  </si>
  <si>
    <t>61577 гр. Радомир, общ. Радомир, обл. Перник</t>
  </si>
  <si>
    <t>61580 с. Радомирци, общ. Червен бряг, обл. Плевен</t>
  </si>
  <si>
    <t>61594 с. Радотина, общ. Ботевград, обл. София (област)</t>
  </si>
  <si>
    <t>61604 с. Радуил, общ. Самоков, обл. София (област)</t>
  </si>
  <si>
    <t>61618 с. Радуй, общ. Перник, обл. Перник</t>
  </si>
  <si>
    <t>61621 с. Радуловци, общ. Сливница, обл. София (област)</t>
  </si>
  <si>
    <t>61635 с. Радунци, общ. Мъглиж, обл. Стара Загора</t>
  </si>
  <si>
    <t>61649 с. Раевци, общ. Трявна, обл. Габрово</t>
  </si>
  <si>
    <t>61652 с. Разбоище, общ. Годеч, обл. София (област)</t>
  </si>
  <si>
    <t>61666 с. Разбойна, общ. Руен, обл. Бургас</t>
  </si>
  <si>
    <t>61676 с. Разбойна, общ. Търговище, обл. Търговище</t>
  </si>
  <si>
    <t>61697 с. Развигорово, общ. Хитрино, обл. Шумен</t>
  </si>
  <si>
    <t>61707 с. Разград, общ. Вълчедръм, обл. Монтана</t>
  </si>
  <si>
    <t>61710 гр. Разград, общ. Разград, обл. Разград</t>
  </si>
  <si>
    <t>61724 с. Раздел, общ. Дулово, обл. Силистра</t>
  </si>
  <si>
    <t>61738 с. Раздел, общ. Елхово, обл. Ямбол</t>
  </si>
  <si>
    <t>61741 с. Разделна, общ. Белослав, обл. Варна</t>
  </si>
  <si>
    <t>61755 с. Разделна, общ. Гълъбово, обл. Стара Загора</t>
  </si>
  <si>
    <t>61769 с. Разделци, общ. Антоново, обл. Търговище</t>
  </si>
  <si>
    <t>61772 с. Раздол, общ. Струмяни, обл. Благоевград</t>
  </si>
  <si>
    <t>61791 с. Княжевско, общ. Опан, обл. Стара Загора</t>
  </si>
  <si>
    <t>61807 с. Разлив, общ. Правец, обл. София (област)</t>
  </si>
  <si>
    <t>61813 гр. Разлог, общ. Разлог, обл. Благоевград</t>
  </si>
  <si>
    <t>61830 с. Разсоха, общ. Златарица, обл. Велико Търново</t>
  </si>
  <si>
    <t>61844 с. Райкова могила, общ. Свиленград, обл. Хасково</t>
  </si>
  <si>
    <t>61858 с. Райковска, общ. Троян, обл. Ловеч</t>
  </si>
  <si>
    <t>61861 с. Райковци, общ. Велико Търново, обл. Велико Търново</t>
  </si>
  <si>
    <t>61875 с. Райнино, общ. Исперих, обл. Разград</t>
  </si>
  <si>
    <t>61889 с. Райново, общ. Димитровград, обл. Хасково</t>
  </si>
  <si>
    <t>61892 с. Райновци, общ. Елена, обл. Велико Търново</t>
  </si>
  <si>
    <t>61902 с. Райновци, общ. Габрово, обл. Габрово</t>
  </si>
  <si>
    <t>61916 с. Райнушковци, общ. Трявна, обл. Габрово</t>
  </si>
  <si>
    <t>61922 с. Райово, общ. Самоков, обл. София (област)</t>
  </si>
  <si>
    <t>61933 с. Ракево, общ. Криводол, обл. Враца</t>
  </si>
  <si>
    <t>61947 с. Ракиловци, общ. Ковачевци, обл. Перник</t>
  </si>
  <si>
    <t>61950 с. Ракита, общ. Червен бряг, обл. Плевен</t>
  </si>
  <si>
    <t>61964 с. Ракита, общ. Сливница, обл. София (област)</t>
  </si>
  <si>
    <t>61978 с. Ракитна, общ. Симитли, обл. Благоевград</t>
  </si>
  <si>
    <t>61995 с. Ракитница, общ. Стара Загора, обл. Стара Загора</t>
  </si>
  <si>
    <t>62004 гр. Ракитово, общ. Ракитово, обл. Пазарджик</t>
  </si>
  <si>
    <t>62013 с. Раклиново, общ. Айтос, обл. Бургас</t>
  </si>
  <si>
    <t>62027 с. Раклица, общ. Карнобат, обл. Бургас</t>
  </si>
  <si>
    <t>62044 с. Раковица, общ. Макреш, обл. Видин</t>
  </si>
  <si>
    <t>62058 с. Раково, общ. Невестино, обл. Кюстендил</t>
  </si>
  <si>
    <t>62061 с. Раково, общ. Сливен, обл. Сливен</t>
  </si>
  <si>
    <t>62075 гр. Раковски, общ. Раковски, обл. Пловдив</t>
  </si>
  <si>
    <t>62089 с. Раковски, общ. Разград, обл. Разград</t>
  </si>
  <si>
    <t>62092 с. Раковски, общ. Каварна, обл. Добрич</t>
  </si>
  <si>
    <t>62102 с. Раковсково, общ. Несебър, обл. Бургас</t>
  </si>
  <si>
    <t>62116 с. Ралево, общ. Плевен, обл. Плевен</t>
  </si>
  <si>
    <t>62120 с. Ралевци, общ. Трявна, обл. Габрово</t>
  </si>
  <si>
    <t>62133 с. Ралиновци, общ. Елена, обл. Велико Търново</t>
  </si>
  <si>
    <t>62147 с. Ралица, общ. Момчилград, обл. Кърджали</t>
  </si>
  <si>
    <t>62164 с. Ралица, общ. Търговище, обл. Търговище</t>
  </si>
  <si>
    <t>62178 с. Раличево, общ. Крумовград, обл. Кърджали</t>
  </si>
  <si>
    <t>62181 с. Раненци, общ. Кюстендил, обл. Кюстендил</t>
  </si>
  <si>
    <t>62195 с. Рани лист, общ. Кърджали, обл. Кърджали</t>
  </si>
  <si>
    <t>62205 с. Рани луг, общ. Трън, обл. Перник</t>
  </si>
  <si>
    <t>62219 с. Расник, общ. Перник, обл. Перник</t>
  </si>
  <si>
    <t>62222 с. Расово, общ. Медковец, обл. Монтана</t>
  </si>
  <si>
    <t>62236 с. Растник, общ. Кирково, обл. Кърджали</t>
  </si>
  <si>
    <t>62245 с. Раховци, общ. Габрово, обл. Габрово</t>
  </si>
  <si>
    <t>62253 с. Рачевци, общ. Габрово, обл. Габрово</t>
  </si>
  <si>
    <t>62267 с. Рачовци, общ. Трявна, обл. Габрово</t>
  </si>
  <si>
    <t>62270 с. Рашевци, общ. Велико Търново, обл. Велико Търново</t>
  </si>
  <si>
    <t>62284 с. Рашка Гращица, общ. Невестино, обл. Кюстендил</t>
  </si>
  <si>
    <t>62298 с. Рашково, общ. Ботевград, обл. София (област)</t>
  </si>
  <si>
    <t>62308 с. Рашовите, общ. Трявна, обл. Габрово</t>
  </si>
  <si>
    <t>62311 с. Рашовица, общ. Берковица, обл. Монтана</t>
  </si>
  <si>
    <t>62325 с. Раювци, общ. Елена, обл. Велико Търново</t>
  </si>
  <si>
    <t>62339 с. Раяновци, общ. Белоградчик, обл. Видин</t>
  </si>
  <si>
    <t>62342 с. Раяновци, общ. Драгоман, обл. София (област)</t>
  </si>
  <si>
    <t>62356 с. Раянци, общ. Земен, обл. Перник</t>
  </si>
  <si>
    <t>62360 с. Ребревци, общ. Елена, обл. Велико Търново</t>
  </si>
  <si>
    <t>62373 с. Ребро, общ. Брезник, обл. Перник</t>
  </si>
  <si>
    <t>62387 с. Реброво, общ. Своге, обл. София (област)</t>
  </si>
  <si>
    <t>62390 с. Ребърково, общ. Мездра, обл. Враца</t>
  </si>
  <si>
    <t>62400 с. Редешковци, общ. Габрово, обл. Габрово</t>
  </si>
  <si>
    <t>62414 с. Редина, общ. Своге, обл. София (област)</t>
  </si>
  <si>
    <t>62428 с. Режинци, общ. Кюстендил, обл. Кюстендил</t>
  </si>
  <si>
    <t>62431 с. Резач, общ. Златарица, обл. Велико Търново</t>
  </si>
  <si>
    <t>62445 с. Резбарци, общ. Кърджали, обл. Кърджали</t>
  </si>
  <si>
    <t>62459 с. Резово, общ. Царево, обл. Бургас</t>
  </si>
  <si>
    <t>62462 с. Река, общ. Смолян, обл. Смолян</t>
  </si>
  <si>
    <t>62476 с. Рекичка, общ. Златарица, обл. Велико Търново</t>
  </si>
  <si>
    <t>62486 с. Рельово, общ. Самоков, обл. София (област)</t>
  </si>
  <si>
    <t>62493 с. Репляна, общ. Чупрене, обл. Видин</t>
  </si>
  <si>
    <t>62503 с. Реселец, общ. Червен бряг, обл. Плевен</t>
  </si>
  <si>
    <t>62517 с. Ресен, общ. Велико Търново, обл. Велико Търново</t>
  </si>
  <si>
    <t>62520 с. Ресилово, общ. Сапарева баня, обл. Кюстендил</t>
  </si>
  <si>
    <t>62534 с. Речани, общ. Смолян, обл. Смолян</t>
  </si>
  <si>
    <t>62548 с. Речица, общ. Руен, обл. Бургас</t>
  </si>
  <si>
    <t>62565 с. Реяновци, общ. Трън, обл. Перник</t>
  </si>
  <si>
    <t>62579 с. Рибарица, общ. Тетевен, обл. Ловеч</t>
  </si>
  <si>
    <t>62582 с. Рибарица, общ. Етрополе, обл. София (област)</t>
  </si>
  <si>
    <t>62596 с. Рибен, общ. Долна Митрополия, обл. Плевен</t>
  </si>
  <si>
    <t>62606 с. Рибен дол, общ. Баните, обл. Смолян</t>
  </si>
  <si>
    <t>62617 с. Рибино, общ. Крумовград, обл. Кърджали</t>
  </si>
  <si>
    <t>62623 с. Рибник, общ. Петрич, обл. Благоевград</t>
  </si>
  <si>
    <t>62637 с. Рибница, общ. Рудозем, обл. Смолян</t>
  </si>
  <si>
    <t>62640 с. Рибново, общ. Гърмен, обл. Благоевград</t>
  </si>
  <si>
    <t>62654 с. Ридино, общ. Джебел, обл. Кърджали</t>
  </si>
  <si>
    <t>62668 с. Ридово, общ. Кърджали, обл. Кърджали</t>
  </si>
  <si>
    <t>62671 гр. Рила, общ. Рила, обл. Кюстендил</t>
  </si>
  <si>
    <t>62685 м. Рилски манастир, общ. Рила, обл. Кюстендил</t>
  </si>
  <si>
    <t>62699 с. Рилци, общ. Благоевград, обл. Благоевград</t>
  </si>
  <si>
    <t>62712 с. Рисиманово, общ. Раднево, обл. Стара Загора</t>
  </si>
  <si>
    <t>62726 с. Ритя, общ. Дряново, обл. Габрово</t>
  </si>
  <si>
    <t>62732 с. Риш, общ. Смядово, обл. Шумен</t>
  </si>
  <si>
    <t>62757 с. Робово, общ. Тунджа, обл. Ямбол</t>
  </si>
  <si>
    <t>62760 с. Ровина, общ. Смолян, обл. Смолян</t>
  </si>
  <si>
    <t>62774 с. Рогач, общ. Крумовград, обл. Кърджали</t>
  </si>
  <si>
    <t>62788 с. Рогачево, общ. Балчик, обл. Добрич</t>
  </si>
  <si>
    <t>62791 с. Роглец, общ. Ружинци, обл. Видин</t>
  </si>
  <si>
    <t>62801 с. Рогозари, общ. Джебел, обл. Кърджали</t>
  </si>
  <si>
    <t>62815 с. Рогозен, общ. Хайредин, обл. Враца</t>
  </si>
  <si>
    <t>62829 с. Рогозина, общ. Генерал Тошево, обл. Добрич</t>
  </si>
  <si>
    <t>62832 с. Рогозиново, общ. Харманли, обл. Хасково</t>
  </si>
  <si>
    <t>62846 с. Рогозче, общ. Джебел, обл. Кърджали</t>
  </si>
  <si>
    <t>62858 с. Рогош, общ. Марица, обл. Пловдив</t>
  </si>
  <si>
    <t>62863 с. Рогулят, общ. Севлиево, обл. Габрово</t>
  </si>
  <si>
    <t>62877 с. Родина, общ. Златарица, обл. Велико Търново</t>
  </si>
  <si>
    <t>62880 с. Родопи, общ. Хасково, обл. Хасково</t>
  </si>
  <si>
    <t>62894 с. Родопско, общ. Ардино, обл. Кърджали</t>
  </si>
  <si>
    <t>62904 с. Рожден, общ. Руен, обл. Бургас</t>
  </si>
  <si>
    <t>62918 с. Рожен, общ. Сандански, обл. Благоевград</t>
  </si>
  <si>
    <t>62921 с. Роза, общ. Тунджа, обл. Ямбол</t>
  </si>
  <si>
    <t>62935 с. Розино, общ. Ивайловград, обл. Хасково</t>
  </si>
  <si>
    <t>62949 с. Розино, общ. Карлово, обл. Пловдив</t>
  </si>
  <si>
    <t>62966 с. Розовец, общ. Брезово, обл. Пловдив</t>
  </si>
  <si>
    <t>62973 с. Розово, общ. Брацигово, обл. Пазарджик</t>
  </si>
  <si>
    <t>62983 с. Розово, общ. Казанлък, обл. Стара Загора</t>
  </si>
  <si>
    <t>62997 гр. Роман, общ. Роман, обл. Враца</t>
  </si>
  <si>
    <t>63001 с. Ропот, общ. Годеч, обл. София (област)</t>
  </si>
  <si>
    <t>63015 с. Атия, общ. Созопол, обл. Бургас</t>
  </si>
  <si>
    <t>63029 с. Росен, общ. Созопол, обл. Бургас</t>
  </si>
  <si>
    <t>63032 с. Росен, общ. Пазарджик, обл. Пазарджик</t>
  </si>
  <si>
    <t>63046 с. Росен, общ. Генерал Тошево, обл. Добрич</t>
  </si>
  <si>
    <t>63055 с. Росеново, общ. Средец, обл. Бургас</t>
  </si>
  <si>
    <t>63063 с. Росеново, общ. Добрич-селска, обл. Добрич</t>
  </si>
  <si>
    <t>63077 с. Росина, общ. Търговище, обл. Търговище</t>
  </si>
  <si>
    <t>63080 с. Росица, общ. Павликени, обл. Велико Търново</t>
  </si>
  <si>
    <t>63094 с. Росица, общ. Генерал Тошево, обл. Добрич</t>
  </si>
  <si>
    <t>63104 с. Росица, общ. Омуртаг, обл. Търговище</t>
  </si>
  <si>
    <t>63118 с. Росно, общ. Златарица, обл. Велико Търново</t>
  </si>
  <si>
    <t>63121 с. Росоман, общ. Божурище, обл. София (област)</t>
  </si>
  <si>
    <t>63135 с. Рояк, общ. Дългопол, обл. Варна</t>
  </si>
  <si>
    <t>63149 с. Лозен, общ. Стара Загора, обл. Стара Загора</t>
  </si>
  <si>
    <t>63152 с. Рударци, общ. Перник, обл. Перник</t>
  </si>
  <si>
    <t>63166 с. Рудина, общ. Руен, обл. Бургас</t>
  </si>
  <si>
    <t>63170 с. Рудина, общ. Кърджали, обл. Кърджали</t>
  </si>
  <si>
    <t>63183 с. Рудник, общ. Бургас, обл. Бургас</t>
  </si>
  <si>
    <t>63197 с. Рудник, общ. Долни чифлик, обл. Варна</t>
  </si>
  <si>
    <t>63207 гр. Рудозем, общ. Рудозем, обл. Смолян</t>
  </si>
  <si>
    <t>63210 с. Руевци, общ. Трявна, обл. Габрово</t>
  </si>
  <si>
    <t>63224 с. Руен, общ. Руен, обл. Бургас</t>
  </si>
  <si>
    <t>63238 с. Руен, общ. Куклен, обл. Пловдив</t>
  </si>
  <si>
    <t>63241 с. Руец, общ. Търговище, обл. Търговище</t>
  </si>
  <si>
    <t>63255 с. Ружинци, общ. Ружинци, обл. Видин</t>
  </si>
  <si>
    <t>63269 с. Ружица, общ. Никола Козлево, обл. Шумен</t>
  </si>
  <si>
    <t>63272 с. Ружица, общ. Болярово, обл. Ямбол</t>
  </si>
  <si>
    <t>63286 с. Руйно, общ. Дулово, обл. Силистра</t>
  </si>
  <si>
    <t>63296 с. Руйчовци, общ. Габрово, обл. Габрово</t>
  </si>
  <si>
    <t>63301 с. Руманя, общ. Стара Загора, обл. Стара Загора</t>
  </si>
  <si>
    <t>63313 с. Румелия, общ. Маджарово, обл. Хасково</t>
  </si>
  <si>
    <t>63327 с. Румянцево, общ. Луковит, обл. Ловеч</t>
  </si>
  <si>
    <t>63330 с. Руня, общ. Дряново, обл. Габрово</t>
  </si>
  <si>
    <t>63344 с. Рупките, общ. Чирпан, обл. Стара Загора</t>
  </si>
  <si>
    <t>63358 с. Рупци, общ. Видин, обл. Видин</t>
  </si>
  <si>
    <t>63361 с. Рупци, общ. Червен бряг, обл. Плевен</t>
  </si>
  <si>
    <t>63375 с. Рупча, общ. Руен, обл. Бургас</t>
  </si>
  <si>
    <t>63392 с. Русалина, общ. Черноочене, обл. Кърджали</t>
  </si>
  <si>
    <t>63402 с. Русалско, общ. Ардино, обл. Кърджали</t>
  </si>
  <si>
    <t>63416 с. Русаля, общ. Велико Търново, обл. Велико Търново</t>
  </si>
  <si>
    <t>63427 гр. Русе, общ. Русе, обл. Русе</t>
  </si>
  <si>
    <t>63447 с. Русиновци, общ. Дряново, обл. Габрово</t>
  </si>
  <si>
    <t>63450 с. Руска Бела, общ. Мездра, обл. Враца</t>
  </si>
  <si>
    <t>63464 с. Русковци, общ. Велико Търново, обл. Велико Търново</t>
  </si>
  <si>
    <t>63478 с. Русокастро, общ. Камено, обл. Бургас</t>
  </si>
  <si>
    <t>63481 с. Рустан, общ. Мадан, обл. Смолян</t>
  </si>
  <si>
    <t>63495 с. Руховци, общ. Елена, обл. Велико Търново</t>
  </si>
  <si>
    <t>63505 с. Ручей, общ. Крумовград, обл. Кърджали</t>
  </si>
  <si>
    <t>63519 с. Ръжавец, общ. Брезник, обл. Перник</t>
  </si>
  <si>
    <t>63522 с. Ръжана, общ. Ихтиман, обл. София (област)</t>
  </si>
  <si>
    <t>63536 с. Раждавица, общ. Кюстендил, обл. Кюстендил</t>
  </si>
  <si>
    <t>63542 с. Ръждак, общ. Петрич, обл. Благоевград</t>
  </si>
  <si>
    <t>63553 с. Ръжево, общ. Калояново, обл. Пловдив</t>
  </si>
  <si>
    <t>63567 с. Ръжево Конаре, общ. Калояново, обл. Пловдив</t>
  </si>
  <si>
    <t>63570 с. Ръжена, общ. Казанлък, обл. Стара Загора</t>
  </si>
  <si>
    <t>63584 с. Ръженово, общ. Маджарово, обл. Хасково</t>
  </si>
  <si>
    <t>63598 с. Ръжица, общ. Руен, обл. Бургас</t>
  </si>
  <si>
    <t>63608 с. Ръсово, общ. Кюстендил, обл. Кюстендил</t>
  </si>
  <si>
    <t>63611 с. Рът, общ. Джебел, обл. Кърджали</t>
  </si>
  <si>
    <t>63639 с. Рътлина, общ. Омуртаг, обл. Търговище</t>
  </si>
  <si>
    <t>63642 с. Ръченица, общ. Сливен, обл. Сливен</t>
  </si>
  <si>
    <t>63668 с. Ряхово, общ. Сливо поле, обл. Русе</t>
  </si>
  <si>
    <t>63673 с. Ряховците, общ. Севлиево, обл. Габрово</t>
  </si>
  <si>
    <t>63687 с. Рохлева, общ. Велинград, обл. Пазарджик</t>
  </si>
  <si>
    <t>63690 с. Рязковци, общ. Габрово, обл. Габрово</t>
  </si>
  <si>
    <t>63700 с. Ракитница, общ. Брегово, обл. Видин</t>
  </si>
  <si>
    <t>63714 с. Рожденско, общ. Джебел, обл. Кърджали</t>
  </si>
  <si>
    <t>65019 с. Сава, общ. Дългопол, обл. Варна</t>
  </si>
  <si>
    <t>65022 с. Савин, общ. Кубрат, обл. Разград</t>
  </si>
  <si>
    <t>65036 с. Савино, общ. Тунджа, обл. Ямбол</t>
  </si>
  <si>
    <t>65047 с. Савойски, общ. Кюстендил, обл. Кюстендил</t>
  </si>
  <si>
    <t>65067 с. Садина, общ. Попово, обл. Търговище</t>
  </si>
  <si>
    <t>65070 с. Садовец, общ. Долни Дъбник, обл. Плевен</t>
  </si>
  <si>
    <t>65084 с. Садовик, общ. Брезник, обл. Перник</t>
  </si>
  <si>
    <t>65098 с. Садовица, общ. Момчилград, обл. Кърджали</t>
  </si>
  <si>
    <t>65108 с. Садово, общ. Хаджидимово, обл. Благоевград</t>
  </si>
  <si>
    <t>65111 с. Садово, общ. Сунгурларе, обл. Бургас</t>
  </si>
  <si>
    <t>65125 с. Садово, общ. Аврен, обл. Варна</t>
  </si>
  <si>
    <t>65139 гр. Садово, общ. Садово, обл. Пловдив</t>
  </si>
  <si>
    <t>65142 с. Сажденик, общ. Кюстендил, обл. Кюстендил</t>
  </si>
  <si>
    <t>65156 с. Сакарци, общ. Тополовград, обл. Хасково</t>
  </si>
  <si>
    <t>65162 с. Саласука, общ. Дряново, обл. Габрово</t>
  </si>
  <si>
    <t>65173 с. Салаш, общ. Белоградчик, обл. Видин</t>
  </si>
  <si>
    <t>65187 с. Салманово, общ. Шумен, обл. Шумен</t>
  </si>
  <si>
    <t>65190 с. Самовила, общ. Крумовград, обл. Кърджали</t>
  </si>
  <si>
    <t>65200 с. Самоводене, общ. Велико Търново, обл. Велико Търново</t>
  </si>
  <si>
    <t>65214 с. Самодива, общ. Кирково, обл. Кърджали</t>
  </si>
  <si>
    <t>65228 с. Самокитка, общ. Кирково, обл. Кърджали</t>
  </si>
  <si>
    <t>65231 гр. Самоков, общ. Самоков, обл. София (област)</t>
  </si>
  <si>
    <t>65245 с. Самораново, общ. Дупница, обл. Кюстендил</t>
  </si>
  <si>
    <t>65259 с. Самотино, общ. Бяла, обл. Варна</t>
  </si>
  <si>
    <t>65262 с. Самсиите, общ. Велико Търново, обл. Велико Търново</t>
  </si>
  <si>
    <t>65276 с. Самуил, общ. Самуил, обл. Разград</t>
  </si>
  <si>
    <t>65288 с. Самуилова крепост, общ. Петрич, обл. Благоевград</t>
  </si>
  <si>
    <t>65293 с. Самуилово, общ. Петрич, обл. Благоевград</t>
  </si>
  <si>
    <t>65303 с. Самуилово, общ. Сливен, обл. Сливен</t>
  </si>
  <si>
    <t>65317 с. Самуилово, общ. Стара Загора, обл. Стара Загора</t>
  </si>
  <si>
    <t>65320 с. Санадиново, общ. Никопол, обл. Плевен</t>
  </si>
  <si>
    <t>65334 гр. Сандански, общ. Сандански, обл. Благоевград</t>
  </si>
  <si>
    <t>65348 с. Сандрово, общ. Русе, обл. Русе</t>
  </si>
  <si>
    <t>65351 с. Сан-Стефано, общ. Карнобат, обл. Бургас</t>
  </si>
  <si>
    <t>65365 гр. Сапарева баня, общ. Сапарева баня, обл. Кюстендил</t>
  </si>
  <si>
    <t>65379 с. Сапарево, общ. Сапарева баня, обл. Кюстендил</t>
  </si>
  <si>
    <t>65396 с. Сараево, общ. Мизия, обл. Враца</t>
  </si>
  <si>
    <t>65406 с. Саранско, общ. Стралджа, обл. Ямбол</t>
  </si>
  <si>
    <t>65419 с. Саранци, общ. Горна Малина, обл. София (област)</t>
  </si>
  <si>
    <t>65437 с. Сарая, общ. Пазарджик, обл. Пазарджик</t>
  </si>
  <si>
    <t>65440 с. Сатовча, общ. Сатовча, обл. Благоевград</t>
  </si>
  <si>
    <t>65454 с. Сбор, общ. Крумовград, обл. Кърджали</t>
  </si>
  <si>
    <t>65468 с. Сбор, общ. Пазарджик, обл. Пазарджик</t>
  </si>
  <si>
    <t>65471 с. Петко Каравелово, общ. Полски Тръмбеш, обл. Велико Търново</t>
  </si>
  <si>
    <t>65485 с. Сборино, общ. Ивайловград, обл. Хасково</t>
  </si>
  <si>
    <t>65499 с. Сборище, общ. Твърдица, обл. Сливен</t>
  </si>
  <si>
    <t>65509 с. Сваленик, общ. Иваново, обл. Русе</t>
  </si>
  <si>
    <t>65512 с. Сватбаре, общ. Кърджали, обл. Кърджали</t>
  </si>
  <si>
    <t>65526 с. Свежен, общ. Брезово, обл. Пловдив</t>
  </si>
  <si>
    <t>65534 с. Света Петка, общ. Велинград, обл. Пазарджик</t>
  </si>
  <si>
    <t>65543 с. Свети Никола, общ. Каварна, обл. Добрич</t>
  </si>
  <si>
    <t>65557 с. Светлен, общ. Попово, обл. Търговище</t>
  </si>
  <si>
    <t>65560 с. Светлина, общ. Средец, обл. Бургас</t>
  </si>
  <si>
    <t>65574 с. Светлина, общ. Димитровград, обл. Хасково</t>
  </si>
  <si>
    <t>65588 с. Светлина, общ. Тополовград, обл. Хасково</t>
  </si>
  <si>
    <t>65591 с. Светля, общ. Ковачевци, обл. Перник</t>
  </si>
  <si>
    <t>65601 с. Световрачене, общ. Столична, обл. София (столица)</t>
  </si>
  <si>
    <t>65615 с. Светослав, общ. Кайнарджа, обл. Силистра</t>
  </si>
  <si>
    <t>65629 с. Светослав, общ. Стамболово, обл. Хасково</t>
  </si>
  <si>
    <t>65632 с. Светославци, общ. Елена, обл. Велико Търново</t>
  </si>
  <si>
    <t>65646 с. Светулка, общ. Ардино, обл. Кърджали</t>
  </si>
  <si>
    <t>65650 с. Свещари, общ. Исперих, обл. Разград</t>
  </si>
  <si>
    <t>65663 с. Свидня, общ. Своге, обл. София (област)</t>
  </si>
  <si>
    <t>65677 гр. Свиленград, общ. Свиленград, обл. Хасково</t>
  </si>
  <si>
    <t>65680 с. Свинарски дол, общ. Габрово, обл. Габрово</t>
  </si>
  <si>
    <t>65704 с. Свирачи, общ. Ивайловград, обл. Хасково</t>
  </si>
  <si>
    <t>65721 с. Свирково, общ. Симеоновград, обл. Хасково</t>
  </si>
  <si>
    <t>65735 с. Свирци, общ. Трявна, обл. Габрово</t>
  </si>
  <si>
    <t>65752 с. Свирчово, общ. Антоново, обл. Търговище</t>
  </si>
  <si>
    <t>65766 гр. Свищов, общ. Свищов, обл. Велико Търново</t>
  </si>
  <si>
    <t>65783 с. Свобода, общ. Камено, обл. Бургас</t>
  </si>
  <si>
    <t>65797 с. Свобода, общ. Момчилград, обл. Кърджали</t>
  </si>
  <si>
    <t>65807 с. Свобода, общ. Стрелча, обл. Пазарджик</t>
  </si>
  <si>
    <t>65810 с. Свобода, общ. Чирпан, обл. Стара Загора</t>
  </si>
  <si>
    <t>65824 с. Свобода, общ. Добрич-селска, обл. Добрич</t>
  </si>
  <si>
    <t>65838 с. Свободен, общ. Раднево, обл. Стара Загора</t>
  </si>
  <si>
    <t>65841 с. Свободиново, общ. Черноочене, обл. Кърджали</t>
  </si>
  <si>
    <t>65855 с. Свободица, общ. Антоново, обл. Търговище</t>
  </si>
  <si>
    <t>65869 гр. Своге, общ. Своге, обл. София (област)</t>
  </si>
  <si>
    <t>65872 с. Своде, общ. Правец, обл. София (област)</t>
  </si>
  <si>
    <t>65886 с. Севар, общ. Кубрат, обл. Разград</t>
  </si>
  <si>
    <t>65890 с. Севдалина, общ. Кърджали, обл. Кърджали</t>
  </si>
  <si>
    <t>65906 с. Северняк, общ. Крушари, обл. Добрич</t>
  </si>
  <si>
    <t>65913 с. Северци, общ. Крушари, обл. Добрич</t>
  </si>
  <si>
    <t>65927 гр. Севлиево, общ. Севлиево, обл. Габрово</t>
  </si>
  <si>
    <t>65930 с. Седелец, общ. Струмяни, обл. Благоевград</t>
  </si>
  <si>
    <t>65944 с. Седефче, общ. Момчилград, обл. Кърджали</t>
  </si>
  <si>
    <t>65958 с. Седларево, общ. Котел, обл. Сливен</t>
  </si>
  <si>
    <t>65961 с. Седлари, общ. Момчилград, обл. Кърджали</t>
  </si>
  <si>
    <t>65975 с. Седловина, общ. Кърджали, обл. Кърджали</t>
  </si>
  <si>
    <t>65989 с. Седянковци, общ. Габрово, обл. Габрово</t>
  </si>
  <si>
    <t>65992 с. Сейдол, общ. Лозница, обл. Разград</t>
  </si>
  <si>
    <t>66007 с. Сейковци, общ. Габрово, обл. Габрово</t>
  </si>
  <si>
    <t>66010 с. Сеймените, общ. Велико Търново, обл. Велико Търново</t>
  </si>
  <si>
    <t>66024 с. Секирка, общ. Кирково, обл. Кърджали</t>
  </si>
  <si>
    <t>66038 с. Секулово, общ. Дулово, обл. Силистра</t>
  </si>
  <si>
    <t>66041 с. Селиминово, общ. Сливен, обл. Сливен</t>
  </si>
  <si>
    <t>66055 с. Селище, общ. Благоевград, обл. Благоевград</t>
  </si>
  <si>
    <t>66069 с. Селище, общ. Смолян, обл. Смолян</t>
  </si>
  <si>
    <t>66072 с. Селищен дол, общ. Перник, обл. Перник</t>
  </si>
  <si>
    <t>66086 с. Селска поляна, общ. Маджарово, обл. Хасково</t>
  </si>
  <si>
    <t>66098 с. Селце, общ. Троян, обл. Ловеч</t>
  </si>
  <si>
    <t>66103 с. Селце, общ. Мъглиж, обл. Стара Загора</t>
  </si>
  <si>
    <t>66113 с. Селце, общ. Каварна, обл. Добрич</t>
  </si>
  <si>
    <t>66127 с. Селци, общ. Садово, обл. Пловдив</t>
  </si>
  <si>
    <t>66130 с. Селча, общ. Девин, обл. Смолян</t>
  </si>
  <si>
    <t>66144 с. Селянин, общ. Ихтиман, обл. София (област)</t>
  </si>
  <si>
    <t>66158 с. Семерджиево, общ. Русе, обл. Русе</t>
  </si>
  <si>
    <t>66161 с. Семерджиите, общ. Габрово, обл. Габрово</t>
  </si>
  <si>
    <t>66175 с. Семерци, общ. Антоново, обл. Търговище</t>
  </si>
  <si>
    <t>66189 с. Семковци, общ. Велико Търново, обл. Велико Търново</t>
  </si>
  <si>
    <t>66202 с. Семчиново, общ. Септември, обл. Пазарджик</t>
  </si>
  <si>
    <t>66216 с. Сенник, общ. Севлиево, обл. Габрово</t>
  </si>
  <si>
    <t>66229 гр. Сеново, общ. Ветово, обл. Русе</t>
  </si>
  <si>
    <t>66233 с. Сеноклас, общ. Маджарово, обл. Хасково</t>
  </si>
  <si>
    <t>66247 с. Сенокос, общ. Симитли, обл. Благоевград</t>
  </si>
  <si>
    <t>66250 с. Сенокос, общ. Балчик, обл. Добрич</t>
  </si>
  <si>
    <t>66264 гр. Септември, общ. Септември, обл. Пазарджик</t>
  </si>
  <si>
    <t>66278 с. Септемврийци, общ. Димово, обл. Видин</t>
  </si>
  <si>
    <t>66281 с. Септемврийци, общ. Каварна, обл. Добрич</t>
  </si>
  <si>
    <t>66295 с. Сеслав, общ. Кубрат, обл. Разград</t>
  </si>
  <si>
    <t>66319 с. Сестримо, общ. Белово, обл. Пазарджик</t>
  </si>
  <si>
    <t>66322 с. Богородица, общ. Петрич, обл. Благоевград</t>
  </si>
  <si>
    <t>66336 с. Сестринско, общ. Кърджали, обл. Кърджали</t>
  </si>
  <si>
    <t>66344 с. Сечен камък, общ. Трявна, обл. Габрово</t>
  </si>
  <si>
    <t>66353 с. Сечище, общ. Нови пазар, обл. Шумен</t>
  </si>
  <si>
    <t>66370 с. Сива река, общ. Свиленград, обл. Хасково</t>
  </si>
  <si>
    <t>66384 с. Сивино, общ. Смолян, обл. Смолян</t>
  </si>
  <si>
    <t>66398 с. Сив кладенец, общ. Ивайловград, обл. Хасково</t>
  </si>
  <si>
    <t>66408 с. Сигмен, общ. Карнобат, обл. Бургас</t>
  </si>
  <si>
    <t>66411 с. Силен, общ. Стамболово, обл. Хасково</t>
  </si>
  <si>
    <t>66425 гр. Силистра, общ. Силистра, обл. Силистра</t>
  </si>
  <si>
    <t>66439 с. Симеоновец, общ. Септември, обл. Пазарджик</t>
  </si>
  <si>
    <t>66442 с. Цар Симеоново, общ. Видин, обл. Видин</t>
  </si>
  <si>
    <t>66456 с. Симеоново, общ. Тунджа, обл. Ямбол</t>
  </si>
  <si>
    <t>66460 гр. Симитли, общ. Симитли, обл. Благоевград</t>
  </si>
  <si>
    <t>66473 с. Синаговци, общ. Видин, обл. Видин</t>
  </si>
  <si>
    <t>66487 с. Синапово, общ. Тополовград, обл. Хасково</t>
  </si>
  <si>
    <t>66490 с. Синдел, общ. Аврен, обл. Варна</t>
  </si>
  <si>
    <t>66500 с. Синделци, общ. Момчилград, обл. Кърджали</t>
  </si>
  <si>
    <t>66528 с. Синеморец, общ. Царево, обл. Бургас</t>
  </si>
  <si>
    <t>66531 с. Сини вир, общ. Каолиново, обл. Шумен</t>
  </si>
  <si>
    <t>66545 с. Синигер, общ. Крумовград, обл. Кърджали</t>
  </si>
  <si>
    <t>66559 с. Синитово, общ. Пазарджик, обл. Пазарджик</t>
  </si>
  <si>
    <t>66562 с. Синчец, общ. Ардино, обл. Кърджали</t>
  </si>
  <si>
    <t>66576 с. Синьо бърдо, общ. Роман, обл. Враца</t>
  </si>
  <si>
    <t>66585 с. Синьо камене, общ. Средец, обл. Бургас</t>
  </si>
  <si>
    <t>66593 с. Синя вода, общ. Лозница, обл. Разград</t>
  </si>
  <si>
    <t>66603 с. Сипей, общ. Кърджали, обл. Кърджали</t>
  </si>
  <si>
    <t>66617 с. Сираково, общ. Борован, обл. Враца</t>
  </si>
  <si>
    <t>66620 с. Сираково, общ. Генерал Тошево, обл. Добрич</t>
  </si>
  <si>
    <t>66634 с. Сираково, общ. Минерални бани, обл. Хасково</t>
  </si>
  <si>
    <t>66648 с. Сирищник, общ. Ковачевци, обл. Перник</t>
  </si>
  <si>
    <t>66651 с. Ситово, общ. Родопи, обл. Пловдив</t>
  </si>
  <si>
    <t>66665 с. Ситово, общ. Ситово, обл. Силистра</t>
  </si>
  <si>
    <t>66679 с. Ситово, общ. Болярово, обл. Ямбол</t>
  </si>
  <si>
    <t>66682 с. Скала, общ. Сунгурларе, обл. Бургас</t>
  </si>
  <si>
    <t>66696 с. Скала, общ. Дулово, обл. Силистра</t>
  </si>
  <si>
    <t>66706 с. Скалак, общ. Руен, обл. Бургас</t>
  </si>
  <si>
    <t>66716 с. Скалак, общ. Крумовград, обл. Кърджали</t>
  </si>
  <si>
    <t>66723 с. Скалина, общ. Джебел, обл. Кърджали</t>
  </si>
  <si>
    <t>66737 с. Скалица, общ. Тунджа, обл. Ямбол</t>
  </si>
  <si>
    <t>66740 с. Скалище, общ. Кърджали, обл. Кърджали</t>
  </si>
  <si>
    <t>66754 с. Скална глава, общ. Кърджали, обл. Кърджали</t>
  </si>
  <si>
    <t>66768 с. Скалско, общ. Дряново, обл. Габрово</t>
  </si>
  <si>
    <t>66771 с. Скандалото, общ. Априлци, обл. Ловеч</t>
  </si>
  <si>
    <t>66785 с. Склаве, общ. Сандански, обл. Благоевград</t>
  </si>
  <si>
    <t>66799 с. Скобелево, общ. Ловеч, обл. Ловеч</t>
  </si>
  <si>
    <t>66809 с. Скобелево, общ. Родопи, обл. Пловдив</t>
  </si>
  <si>
    <t>66812 с. Скобелево, общ. Сливен, обл. Сливен</t>
  </si>
  <si>
    <t>66826 с. Скобелево, общ. Павел баня, обл. Стара Загора</t>
  </si>
  <si>
    <t>66831 с. Скобелево, общ. Димитровград, обл. Хасково</t>
  </si>
  <si>
    <t>66843 с. Скомля, общ. Димово, обл. Видин</t>
  </si>
  <si>
    <t>66857 с. Скорците, общ. Трявна, обл. Габрово</t>
  </si>
  <si>
    <t>66860 с. Скравена, общ. Ботевград, обл. София (област)</t>
  </si>
  <si>
    <t>66874 с. Скребатно, общ. Гърмен, обл. Благоевград</t>
  </si>
  <si>
    <t>66888 с. Скрино, общ. Бобошево, обл. Кюстендил</t>
  </si>
  <si>
    <t>66891 с. Скриняно, общ. Кюстендил, обл. Кюстендил</t>
  </si>
  <si>
    <t>66901 с. Скрът, общ. Петрич, обл. Благоевград</t>
  </si>
  <si>
    <t>66915 с. Скутаре, общ. Марица, обл. Пловдив</t>
  </si>
  <si>
    <t>66929 с. Скърбино, общ. Кърджали, обл. Кърджали</t>
  </si>
  <si>
    <t>66932 с. Славеево, общ. Ивайловград, обл. Хасково</t>
  </si>
  <si>
    <t>66946 с. Славеево, общ. Добрич-селска, обл. Добрич</t>
  </si>
  <si>
    <t>66957 с. Славейно, общ. Смолян, обл. Смолян</t>
  </si>
  <si>
    <t>66963 с. Славейково, общ. Провадия, обл. Варна</t>
  </si>
  <si>
    <t>66977 с. Славейково, общ. Дряново, обл. Габрово</t>
  </si>
  <si>
    <t>66980 с. Славейково, общ. Елхово, обл. Ямбол</t>
  </si>
  <si>
    <t>67009 с. Славовица, общ. Септември, обл. Пазарджик</t>
  </si>
  <si>
    <t>67012 с. Славовица, общ. Долна Митрополия, обл. Плевен</t>
  </si>
  <si>
    <t>67043 с. Славотин, общ. Монтана, обл. Монтана</t>
  </si>
  <si>
    <t>67057 с. Славщица, общ. Угърчин, обл. Ловеч</t>
  </si>
  <si>
    <t>67060 с. Славяни, общ. Ловеч, обл. Ловеч</t>
  </si>
  <si>
    <t>67074 с. Славянин, общ. Братя Даскалови, обл. Стара Загора</t>
  </si>
  <si>
    <t>67088 гр. Славяново, общ. Плевен, обл. Плевен</t>
  </si>
  <si>
    <t>67091 с. Славяново, общ. Попово, обл. Търговище</t>
  </si>
  <si>
    <t>67101 с. Славяново, общ. Харманли, обл. Хасково</t>
  </si>
  <si>
    <t>67115 с. Славянци, общ. Сунгурларе, обл. Бургас</t>
  </si>
  <si>
    <t>67129 с. Сладка вода, общ. Дългопол, обл. Варна</t>
  </si>
  <si>
    <t>67132 с. Сладкодум, общ. Крумовград, обл. Кърджали</t>
  </si>
  <si>
    <t>67146 с. Сладун, общ. Свиленград, обл. Хасково</t>
  </si>
  <si>
    <t>67154 с. Сладък кладенец, общ. Стара Загора, обл. Стара Загора</t>
  </si>
  <si>
    <t>67163 с. Слаковци, общ. Брезник, обл. Перник</t>
  </si>
  <si>
    <t>67177 с. Сламино, общ. Тунджа, обл. Ямбол</t>
  </si>
  <si>
    <t>67180 с. Слана бара, общ. Видин, обл. Видин</t>
  </si>
  <si>
    <t>67194 с. Сланотрън, общ. Видин, обл. Видин</t>
  </si>
  <si>
    <t>67204 с. Слатина, общ. Ябланица, обл. Ловеч</t>
  </si>
  <si>
    <t>67218 с. Слатина, общ. Ловеч, обл. Ловеч</t>
  </si>
  <si>
    <t>67221 с. Слатина, общ. Берковица, обл. Монтана</t>
  </si>
  <si>
    <t>67235 с. Слатина, общ. Карлово, обл. Пловдив</t>
  </si>
  <si>
    <t>67249 с. Слатина, общ. Ситово, обл. Силистра</t>
  </si>
  <si>
    <t>67252 с. Слатино, общ. Бобошево, обл. Кюстендил</t>
  </si>
  <si>
    <t>67266 с. Слатино, общ. Ковачевци, обл. Перник</t>
  </si>
  <si>
    <t>67270 с. Слащен, общ. Сатовча, обл. Благоевград</t>
  </si>
  <si>
    <t>67283 с. Сливак, общ. Хитрино, обл. Шумен</t>
  </si>
  <si>
    <t>67297 с. Сливарка, общ. Крумовград, обл. Кърджали</t>
  </si>
  <si>
    <t>67307 с. Сливарово, общ. Малко Търново, обл. Бургас</t>
  </si>
  <si>
    <t>67310 с. Сливата, общ. Лом, обл. Монтана</t>
  </si>
  <si>
    <t>67324 с. Сливек, общ. Ловеч, обл. Ловеч</t>
  </si>
  <si>
    <t>67338 гр. Сливен, общ. Сливен, обл. Сливен</t>
  </si>
  <si>
    <t>67341 с. Сливито, общ. Мъглиж, обл. Стара Загора</t>
  </si>
  <si>
    <t>67355 с. Сливка, общ. Баните, обл. Смолян</t>
  </si>
  <si>
    <t>67369 с. Сливница, общ. Кресна, обл. Благоевград</t>
  </si>
  <si>
    <t>67372 гр. Сливница, общ. Сливница, обл. София (област)</t>
  </si>
  <si>
    <t>67386 с. Сливовик, общ. Медковец, обл. Монтана</t>
  </si>
  <si>
    <t>67395 с. Сливовица, общ. Златарица, обл. Велико Търново</t>
  </si>
  <si>
    <t>67400 с. Сливовник, общ. Белоградчик, обл. Видин</t>
  </si>
  <si>
    <t>67413 с. Сливово, общ. Средец, обл. Бургас</t>
  </si>
  <si>
    <t>67427 с. Сливово, общ. Трявна, обл. Габрово</t>
  </si>
  <si>
    <t>67430 с. Сливово, общ. Смолян, обл. Смолян</t>
  </si>
  <si>
    <t>67444 гр. Сливо поле, общ. Сливо поле, обл. Русе</t>
  </si>
  <si>
    <t>67458 с. Слишовци, общ. Трън, обл. Перник</t>
  </si>
  <si>
    <t>67461 с. Слокощица, общ. Кюстендил, обл. Кюстендил</t>
  </si>
  <si>
    <t>67475 с. Сломер, общ. Павликени, обл. Велико Търново</t>
  </si>
  <si>
    <t>67489 с. Слънчево, общ. Аксаково, обл. Варна</t>
  </si>
  <si>
    <t>67492 с. Слънчовец, общ. Антоново, обл. Търговище</t>
  </si>
  <si>
    <t>67502 с. Слънчоглед, общ. Джебел, обл. Кърджали</t>
  </si>
  <si>
    <t>67516 с. Смилец, общ. Стрелча, обл. Пазарджик</t>
  </si>
  <si>
    <t>67526 с. Смилец, общ. Силистра, обл. Силистра</t>
  </si>
  <si>
    <t>67533 с. Смиловци, общ. Габрово, обл. Габрово</t>
  </si>
  <si>
    <t>67547 с. Смилян, общ. Смолян, обл. Смолян</t>
  </si>
  <si>
    <t>67550 с. Смин, общ. Шабла, обл. Добрич</t>
  </si>
  <si>
    <t>67564 с. Смирненски, общ. Брусарци, обл. Монтана</t>
  </si>
  <si>
    <t>67578 с. Смирненски, общ. Ветово, обл. Русе</t>
  </si>
  <si>
    <t>67581 с. Смирненци, общ. Харманли, обл. Хасково</t>
  </si>
  <si>
    <t>67595 с. Смиров дол, общ. Земен, обл. Перник</t>
  </si>
  <si>
    <t>67619 с. Смоличано, общ. Невестино, обл. Кюстендил</t>
  </si>
  <si>
    <t>67622 с. Смолница, общ. Добрич-селска, обл. Добрич</t>
  </si>
  <si>
    <t>67636 с. Смолско, общ. Мирково, обл. София (област)</t>
  </si>
  <si>
    <t>67641 с. Смолча, общ. Годеч, обл. София (област)</t>
  </si>
  <si>
    <t>67653 гр. Смолян, общ. Смолян, обл. Смолян</t>
  </si>
  <si>
    <t>67667 с. Смоляновци, общ. Монтана, обл. Монтана</t>
  </si>
  <si>
    <t>67670 с. Смочан, общ. Ловеч, обл. Ловеч</t>
  </si>
  <si>
    <t>67708 гр. Смядово, общ. Смядово, обл. Шумен</t>
  </si>
  <si>
    <t>67725 с. Снежа, общ. Руен, обл. Бургас</t>
  </si>
  <si>
    <t>67739 с. Снежина, общ. Провадия, обл. Варна</t>
  </si>
  <si>
    <t>67742 с. Снежинка, общ. Кърджали, обл. Кърджали</t>
  </si>
  <si>
    <t>67756 с. Сноп, общ. Генерал Тошево, обл. Добрич</t>
  </si>
  <si>
    <t>67767 с. Снягово, общ. Руен, обл. Бургас</t>
  </si>
  <si>
    <t>67773 с. Снягово, общ. Генерал Тошево, обл. Добрич</t>
  </si>
  <si>
    <t>67787 с. Совата, общ. Свищов, обл. Велико Търново</t>
  </si>
  <si>
    <t>67790 с. Соволяно, общ. Кюстендил, обл. Кюстендил</t>
  </si>
  <si>
    <t>67800 гр. Созопол, общ. Созопол, обл. Бургас</t>
  </si>
  <si>
    <t>67828 с. Сокол, общ. Главиница, обл. Силистра</t>
  </si>
  <si>
    <t>67831 с. Сокол, общ. Нова Загора, обл. Сливен</t>
  </si>
  <si>
    <t>67845 с. Соколаре, общ. Бяла Слатина, обл. Враца</t>
  </si>
  <si>
    <t>67859 с. Соколарци, общ. Котел, обл. Сливен</t>
  </si>
  <si>
    <t>67862 с. Соколенци, общ. Ивайловград, обл. Хасково</t>
  </si>
  <si>
    <t>67876 с. Соколец, общ. Руен, обл. Бургас</t>
  </si>
  <si>
    <t>67882 с. Соколино, общ. Момчилград, обл. Кърджали</t>
  </si>
  <si>
    <t>67893 с. Соколите, общ. Черноочене, обл. Кърджали</t>
  </si>
  <si>
    <t>67903 с. Соколица, общ. Карлово, обл. Пловдив</t>
  </si>
  <si>
    <t>67917 с. Соколник, общ. Добрич-селска, обл. Добрич</t>
  </si>
  <si>
    <t>67920 с. Соколово, общ. Карнобат, обл. Бургас</t>
  </si>
  <si>
    <t>67934 с. Соколово, общ. Дряново, обл. Габрово</t>
  </si>
  <si>
    <t>67948 с. Соколово, общ. Ловеч, обл. Ловеч</t>
  </si>
  <si>
    <t>67951 с. Соколово, общ. Балчик, обл. Добрич</t>
  </si>
  <si>
    <t>67965 с. Соколовци, общ. Смолян, обл. Смолян</t>
  </si>
  <si>
    <t>67979 с. Соколско, общ. Кърджали, обл. Кърджали</t>
  </si>
  <si>
    <t>67982 с. Соколяне, общ. Кърджали, обл. Кърджали</t>
  </si>
  <si>
    <t>67996 с. Солари, общ. Габрово, обл. Габрово</t>
  </si>
  <si>
    <t>68000 с. Солища, общ. Смолян, обл. Смолян</t>
  </si>
  <si>
    <t>68014 с. Солище, общ. Кърджали, обл. Кърджали</t>
  </si>
  <si>
    <t>68028 с. Солник, общ. Долни чифлик, обл. Варна</t>
  </si>
  <si>
    <t>68045 с. Сомовит, общ. Гулянци, обл. Плевен</t>
  </si>
  <si>
    <t>68059 с. Сопица, общ. Брезник, обл. Перник</t>
  </si>
  <si>
    <t>68062 с. Сопово, общ. Бобошево, обл. Кюстендил</t>
  </si>
  <si>
    <t>68076 с. Сопот, общ. Угърчин, обл. Ловеч</t>
  </si>
  <si>
    <t>68080 гр. Сопот, общ. Сопот, обл. Пловдив</t>
  </si>
  <si>
    <t>68093 с. Сопотот, общ. Рудозем, обл. Смолян</t>
  </si>
  <si>
    <t>68103 с. Полковник Иваново, общ. Добрич-селска, обл. Добрич</t>
  </si>
  <si>
    <t>68117 с. Сотиря, общ. Сливен, обл. Сливен</t>
  </si>
  <si>
    <t>68120 с. Софийци, общ. Джебел, обл. Кърджали</t>
  </si>
  <si>
    <t>68134 гр. София, общ. Столична, обл. София (столица)</t>
  </si>
  <si>
    <t>68148 с. Софрониево, общ. Мизия, обл. Враца</t>
  </si>
  <si>
    <t>68151 с. Модрен, общ. Джебел, обл. Кърджали</t>
  </si>
  <si>
    <t>68165 с. Спанци, общ. Габрово, обл. Габрово</t>
  </si>
  <si>
    <t>68179 с. Спанчевци, общ. Вършец, обл. Монтана</t>
  </si>
  <si>
    <t>68182 с. Спасово, общ. Чирпан, обл. Стара Загора</t>
  </si>
  <si>
    <t>68196 с. Спасово, общ. Генерал Тошево, обл. Добрич</t>
  </si>
  <si>
    <t>68210 с. Спасовци, общ. Габрово, обл. Габрово</t>
  </si>
  <si>
    <t>68223 с. Спатово, общ. Сандански, обл. Благоевград</t>
  </si>
  <si>
    <t>68237 с. Спахиево, общ. Минерални бани, обл. Хасково</t>
  </si>
  <si>
    <t>68240 с. Сполука, общ. Ардино, обл. Кърджали</t>
  </si>
  <si>
    <t>68254 с. Срацимир, общ. Силистра, обл. Силистра</t>
  </si>
  <si>
    <t>68268 с. Срацимирово, общ. Грамада, обл. Видин</t>
  </si>
  <si>
    <t>68271 с. Сребриново, общ. Панагюрище, обл. Пазарджик</t>
  </si>
  <si>
    <t>68299 с. Сребърна, общ. Силистра, обл. Силистра</t>
  </si>
  <si>
    <t>68309 с. Средец, общ. Неделино, обл. Смолян</t>
  </si>
  <si>
    <t>68312 с. Средец, общ. Опан, обл. Стара Загора</t>
  </si>
  <si>
    <t>68326 с. Средина, общ. Генерал Тошево, обл. Добрич</t>
  </si>
  <si>
    <t>68336 с. Срединка, общ. Кърджали, обл. Кърджали</t>
  </si>
  <si>
    <t>68357 с. Средище, общ. Кайнарджа, обл. Силистра</t>
  </si>
  <si>
    <t>68360 гр. Средище, общ. Омуртаг, обл. Търговище</t>
  </si>
  <si>
    <t>68374 гр. Средищна, общ. Ихтиман, обл. София (област)</t>
  </si>
  <si>
    <t>68388 с. Средковец, общ. Каолиново, обл. Шумен</t>
  </si>
  <si>
    <t>68391 с. Средна, общ. Гоце Делчев, обл. Благоевград</t>
  </si>
  <si>
    <t>68401 с. Средна махала, общ. Руен, обл. Бургас</t>
  </si>
  <si>
    <t>68415 с. Среднево, общ. Черноочене, обл. Кърджали</t>
  </si>
  <si>
    <t>68429 с. Средни колиби, общ. Елена, обл. Велико Търново</t>
  </si>
  <si>
    <t>68432 с. Средни рът, общ. Роман, обл. Враца</t>
  </si>
  <si>
    <t>68446 с. Средногорово, общ. Казанлък, обл. Стара Загора</t>
  </si>
  <si>
    <t>68451 с. Средногорци, общ. Мадан, обл. Смолян</t>
  </si>
  <si>
    <t>68463 с. Средно градище, общ. Чирпан, обл. Стара Загора</t>
  </si>
  <si>
    <t>68480 с. Средно село, общ. Ветрино, обл. Варна</t>
  </si>
  <si>
    <t>68494 с. Средно село, общ. Златарица, обл. Велико Търново</t>
  </si>
  <si>
    <t>68504 с. Средня, общ. Шумен, обл. Шумен</t>
  </si>
  <si>
    <t>68518 с. Средогрив, общ. Чупрене, обл. Видин</t>
  </si>
  <si>
    <t>68521 с. Средок, общ. Смолян, обл. Смолян</t>
  </si>
  <si>
    <t>68535 с. Средорек, общ. Трекляно, обл. Кюстендил</t>
  </si>
  <si>
    <t>68549 с. Средорек, общ. Сливен, обл. Сливен</t>
  </si>
  <si>
    <t>68552 с. Средоселци, общ. Исперих, обл. Разград</t>
  </si>
  <si>
    <t>68566 с. Средска, общ. Черноочене, обл. Кърджали</t>
  </si>
  <si>
    <t>68577 с. Средско, общ. Кирково, обл. Кърджали</t>
  </si>
  <si>
    <t>68583 с. Срем, общ. Тополовград, обл. Хасково</t>
  </si>
  <si>
    <t>68597 с. Срънско, общ. Ардино, обл. Кърджали</t>
  </si>
  <si>
    <t>68607 с. Ставерци, общ. Долна Митрополия, обл. Плевен</t>
  </si>
  <si>
    <t>68610 с. Стаевци, общ. Шабла, обл. Добрич</t>
  </si>
  <si>
    <t>68624 с. Стайновци, общ. Трявна, обл. Габрово</t>
  </si>
  <si>
    <t>68638 с. Стайчин дол, общ. Мадан, обл. Смолян</t>
  </si>
  <si>
    <t>68641 с. Стайчовци, общ. Трън, обл. Перник</t>
  </si>
  <si>
    <t>68655 с. Стакевци, общ. Белоградчик, обл. Видин</t>
  </si>
  <si>
    <t>68669 с. Сталево, общ. Димитровград, обл. Хасково</t>
  </si>
  <si>
    <t>68672 с. Сталийска махала, общ. Лом, обл. Монтана</t>
  </si>
  <si>
    <t>68692 с. Стамболийски, общ. Хасково, обл. Хасково</t>
  </si>
  <si>
    <t>68708 с. Стамболово, общ. Павликени, обл. Велико Търново</t>
  </si>
  <si>
    <t>68713 с. Стамболово, общ. Сливо поле, обл. Русе</t>
  </si>
  <si>
    <t>68727 с. Стамболово, общ. Стамболово, обл. Хасково</t>
  </si>
  <si>
    <t>68730 с. Хан Аспарухово, общ. Стара Загора, обл. Стара Загора</t>
  </si>
  <si>
    <t>68744 с. Стан, общ. Нови пазар, обл. Шумен</t>
  </si>
  <si>
    <t>68758 с. Станево, общ. Лом, обл. Монтана</t>
  </si>
  <si>
    <t>68761 с. Станец, общ. Омуртаг, обл. Търговище</t>
  </si>
  <si>
    <t>68775 с. Станинци, общ. Годеч, обл. София (област)</t>
  </si>
  <si>
    <t>68789 гр. Дупница, общ. Дупница, обл. Кюстендил</t>
  </si>
  <si>
    <t>68792 с. Логодаж, общ. Благоевград, обл. Благоевград</t>
  </si>
  <si>
    <t>68802 с. Становец, общ. Хитрино, обл. Шумен</t>
  </si>
  <si>
    <t>68816 с. Станча, общ. Дряново, обл. Габрово</t>
  </si>
  <si>
    <t>68823 с. Станчов хан, общ. Трявна, обл. Габрово</t>
  </si>
  <si>
    <t>68833 с. Станьовци, общ. Брезник, обл. Перник</t>
  </si>
  <si>
    <t>68847 с. Станянци, общ. Върбица, обл. Шумен</t>
  </si>
  <si>
    <t>68850 гр. Стара Загора, общ. Стара Загора, обл. Стара Загора</t>
  </si>
  <si>
    <t>68864 с. Стара река, общ. Сливен, обл. Сливен</t>
  </si>
  <si>
    <t>68878 с. Стара река, общ. Тунджа, обл. Ямбол</t>
  </si>
  <si>
    <t>68881 с. Стара речка, общ. Антоново, обл. Търговище</t>
  </si>
  <si>
    <t>68895 с. Старейшино, общ. Кирково, обл. Кърджали</t>
  </si>
  <si>
    <t>68919 с. Старилковци, общ. Габрово, обл. Габрово</t>
  </si>
  <si>
    <t>68936 с. Стари чал, общ. Крумовград, обл. Кърджали</t>
  </si>
  <si>
    <t>68953 с. Старово, общ. Кирково, обл. Кърджали</t>
  </si>
  <si>
    <t>68967 с. Старо Железаре, общ. Хисаря, обл. Пловдив</t>
  </si>
  <si>
    <t>68970 с. Старозагорски бани, общ. Стара Загора, обл. Стара Загора</t>
  </si>
  <si>
    <t>68984 с. Старо място, общ. Кърджали, обл. Кърджали</t>
  </si>
  <si>
    <t>68998 с. Старо Оряхово, общ. Долни чифлик, обл. Варна</t>
  </si>
  <si>
    <t>69002 с. Старопатица, общ. Кула, обл. Видин</t>
  </si>
  <si>
    <t>69016 с. Старосел, общ. Хисаря, обл. Пловдив</t>
  </si>
  <si>
    <t>69020 с. Староселец, общ. Провадия, обл. Варна</t>
  </si>
  <si>
    <t>69047 с. Старо селище, общ. Исперих, обл. Разград</t>
  </si>
  <si>
    <t>69050 с. Старо село, общ. Мездра, обл. Враца</t>
  </si>
  <si>
    <t>69064 с. Старо село, общ. Радомир, обл. Перник</t>
  </si>
  <si>
    <t>69078 с. Старо село, общ. Тутракан, обл. Силистра</t>
  </si>
  <si>
    <t>69081 с. Старо село, общ. Сливен, обл. Сливен</t>
  </si>
  <si>
    <t>69095 с. Староселци, общ. Искър, обл. Плевен</t>
  </si>
  <si>
    <t>69105 с. Старцево, общ. Златоград, обл. Смолян</t>
  </si>
  <si>
    <t>69119 с. Старчево, общ. Петрич, обл. Благоевград</t>
  </si>
  <si>
    <t>69122 с. Стар читак, общ. Ардино, обл. Кърджали</t>
  </si>
  <si>
    <t>69136 с. Старчище, общ. Антоново, обл. Търговище</t>
  </si>
  <si>
    <t>69146 с. Стеврек, общ. Антоново, обл. Търговище</t>
  </si>
  <si>
    <t>69153 с. Стежерово, общ. Левски, обл. Плевен</t>
  </si>
  <si>
    <t>69167 с. Стенско, общ. Кюстендил, обл. Кюстендил</t>
  </si>
  <si>
    <t>69170 с. Стефан Караджа, общ. Вълчи дол, обл. Варна</t>
  </si>
  <si>
    <t>69184 с. Стефан Караджа, общ. Главиница, обл. Силистра</t>
  </si>
  <si>
    <t>69198 с. Стефан Караджа, общ. Добрич-селска, обл. Добрич</t>
  </si>
  <si>
    <t>69208 с. Стефан Караджово, общ. Болярово, обл. Ямбол</t>
  </si>
  <si>
    <t>69211 с. Стефаново, общ. Габрово, обл. Габрово</t>
  </si>
  <si>
    <t>69225 с. Стефаново, общ. Ловеч, обл. Ловеч</t>
  </si>
  <si>
    <t>69239 с. Стефаново, общ. Радомир, обл. Перник</t>
  </si>
  <si>
    <t>69242 с. Стефаново, общ. Добрич-селска, обл. Добрич</t>
  </si>
  <si>
    <t>69256 с. Стикъл, общ. Смолян, обл. Смолян</t>
  </si>
  <si>
    <t>69261 с. Стоб, общ. Кочериново, обл. Кюстендил</t>
  </si>
  <si>
    <t>69273 с. Стоево, общ. Асеновград, обл. Пловдив</t>
  </si>
  <si>
    <t>69287 с. Стоевци, общ. Габрово, обл. Габрово</t>
  </si>
  <si>
    <t>69290 с. Стожа, общ. Сандански, обл. Благоевград</t>
  </si>
  <si>
    <t>69300 с. Стожер, общ. Добрич-селска, обл. Добрич</t>
  </si>
  <si>
    <t>69314 с. Стоил войвода, общ. Нова Загора, обл. Сливен</t>
  </si>
  <si>
    <t>69328 с. Стоилово, общ. Малко Търново, обл. Бургас</t>
  </si>
  <si>
    <t>69345 с. Стойките, общ. Смолян, обл. Смолян</t>
  </si>
  <si>
    <t>69359 с. Стойково, общ. Хасково, обл. Хасково</t>
  </si>
  <si>
    <t>69376 с. Стойново, общ. Антоново, обл. Търговище</t>
  </si>
  <si>
    <t>69387 с. Стойновското, общ. Троян, обл. Ловеч</t>
  </si>
  <si>
    <t>69393 с. Стойчевци, общ. Елена, обл. Велико Търново</t>
  </si>
  <si>
    <t>69403 с. Стойчовци, общ. Габрово, обл. Габрово</t>
  </si>
  <si>
    <t>69417 с. Стоките, общ. Севлиево, обл. Габрово</t>
  </si>
  <si>
    <t>69420 с. Столетово, общ. Карлово, обл. Пловдив</t>
  </si>
  <si>
    <t>69434 с. Столетово, общ. Опан, обл. Стара Загора</t>
  </si>
  <si>
    <t>69448 с. Столник, общ. Елин Пелин, обл. София (област)</t>
  </si>
  <si>
    <t>69451 с. Столът, общ. Севлиево, обл. Габрово</t>
  </si>
  <si>
    <t>69465 с. Стоманево, общ. Девин, обл. Смолян</t>
  </si>
  <si>
    <t>69479 с. Стоманеците, общ. Габрово, обл. Габрово</t>
  </si>
  <si>
    <t>69482 с. Стоманци, общ. Кирково, обл. Кърджали</t>
  </si>
  <si>
    <t>69496 с. Стоян-Заимово, общ. Чирпан, обл. Стара Загора</t>
  </si>
  <si>
    <t>69506 с. Стоян Михайловски, общ. Нови пазар, обл. Шумен</t>
  </si>
  <si>
    <t>69518 с. Стояново, общ. Ардино, обл. Кърджали</t>
  </si>
  <si>
    <t>69523 с. Радювене, общ. Ловеч, обл. Ловеч</t>
  </si>
  <si>
    <t>69537 с. Стояново, общ. Вършец, обл. Монтана</t>
  </si>
  <si>
    <t>69540 с. Стояновци, общ. Елена, обл. Велико Търново</t>
  </si>
  <si>
    <t>69554 с. Стояновци, общ. Роман, обл. Враца</t>
  </si>
  <si>
    <t>69571 с. Страдалово, общ. Невестино, обл. Кюстендил</t>
  </si>
  <si>
    <t>69585 с. Стража, общ. Смолян, обл. Смолян</t>
  </si>
  <si>
    <t>69599 с. Стража, общ. Търговище, обл. Търговище</t>
  </si>
  <si>
    <t>69609 с. Стражата, общ. Трявна, обл. Габрово</t>
  </si>
  <si>
    <t>69612 с. Стражевци, общ. Кърджали, обл. Кърджали</t>
  </si>
  <si>
    <t>69633 гр. Стражица, общ. Стражица, обл. Велико Търново</t>
  </si>
  <si>
    <t>69643 с. Стражица, общ. Балчик, обл. Добрич</t>
  </si>
  <si>
    <t>69657 с. Стражница, общ. Черноочене, обл. Кърджали</t>
  </si>
  <si>
    <t>69660 гр. Стралджа, общ. Стралджа, обл. Ямбол</t>
  </si>
  <si>
    <t>69674 с. Странджа, общ. Болярово, обл. Ямбол</t>
  </si>
  <si>
    <t>69688 с. Странджево, общ. Крумовград, обл. Кърджали</t>
  </si>
  <si>
    <t>69691 с. Странско, общ. Димитровград, обл. Хасково</t>
  </si>
  <si>
    <t>69701 с. Страхил, общ. Вълчи дол, обл. Варна</t>
  </si>
  <si>
    <t>69715 с. Страхил войвода, общ. Кърджали, обл. Кърджали</t>
  </si>
  <si>
    <t>69729 с. Страхилица, общ. Венец, обл. Шумен</t>
  </si>
  <si>
    <t>69732 с. Страхилово, общ. Полски Тръмбеш, обл. Велико Търново</t>
  </si>
  <si>
    <t>69746 с. Страцин, общ. Поморие, обл. Бургас</t>
  </si>
  <si>
    <t>69759 с. Страшимир, общ. Златоград, обл. Смолян</t>
  </si>
  <si>
    <t>69763 с. Страшимирово, общ. Белослав, обл. Варна</t>
  </si>
  <si>
    <t>69777 с. Стрезимировци, общ. Трън, обл. Перник</t>
  </si>
  <si>
    <t>69780 с. Стрелец, общ. Горна Оряховица, обл. Велико Търново</t>
  </si>
  <si>
    <t>69794 с. Стрелец, общ. Стара Загора, обл. Стара Загора</t>
  </si>
  <si>
    <t>69804 с. Стрелково, общ. Кайнарджа, обл. Силистра</t>
  </si>
  <si>
    <t>69818 с. Стрелци, общ. Брезово, обл. Пловдив</t>
  </si>
  <si>
    <t>69821 с. Стрелци, общ. Котел, обл. Сливен</t>
  </si>
  <si>
    <t>69835 гр. Стрелча, общ. Стрелча, обл. Пазарджик</t>
  </si>
  <si>
    <t>69849 с. Стремово, общ. Кърджали, обл. Кърджали</t>
  </si>
  <si>
    <t>69852 с. Стремци, общ. Кърджали, обл. Кърджали</t>
  </si>
  <si>
    <t>69866 с. Стрижба, общ. Кирково, обл. Кърджали</t>
  </si>
  <si>
    <t>69874 с. Строево, общ. Марица, обл. Пловдив</t>
  </si>
  <si>
    <t>69883 с. Стройно, общ. Елхово, обл. Ямбол</t>
  </si>
  <si>
    <t>69897 с. Стройновци, общ. Антоново, обл. Търговище</t>
  </si>
  <si>
    <t>69907 с. Стругът, общ. Троян, обл. Ловеч</t>
  </si>
  <si>
    <t>69910 с. Струиндол, общ. Белоградчик, обл. Видин</t>
  </si>
  <si>
    <t>69924 с. Струино, общ. Шумен, обл. Шумен</t>
  </si>
  <si>
    <t>69938 с. Струма, общ. Сандански, обл. Благоевград</t>
  </si>
  <si>
    <t>69941 с. Струмешница, общ. Петрич, обл. Благоевград</t>
  </si>
  <si>
    <t>69969 с. Струмяни, общ. Струмяни, обл. Благоевград</t>
  </si>
  <si>
    <t>69972 с. Струпец, общ. Роман, обл. Враца</t>
  </si>
  <si>
    <t>69986 с. Струпец, общ. Сливен, обл. Сливен</t>
  </si>
  <si>
    <t>69990 с. Струя, общ. Руен, обл. Бургас</t>
  </si>
  <si>
    <t>70007 с. Стръмци, общ. Трявна, обл. Габрово</t>
  </si>
  <si>
    <t>70010 с. Стряма, общ. Раковски, обл. Пловдив</t>
  </si>
  <si>
    <t>70024 с. Стубел, общ. Монтана, обл. Монтана</t>
  </si>
  <si>
    <t>70038 с. Студена, общ. Перник, обл. Перник</t>
  </si>
  <si>
    <t>70041 с. Студена, общ. Мадан, обл. Смолян</t>
  </si>
  <si>
    <t>70055 с. Студена, общ. Свиленград, обл. Хасково</t>
  </si>
  <si>
    <t>70069 с. Студенец, общ. Лозница, обл. Разград</t>
  </si>
  <si>
    <t>70072 с. Студенец, общ. Чепеларе, обл. Смолян</t>
  </si>
  <si>
    <t>70086 с. Студен извор, общ. Трън, обл. Перник</t>
  </si>
  <si>
    <t>70099 с. Студеница, общ. Хитрино, обл. Шумен</t>
  </si>
  <si>
    <t>70104 с. Студен кладенец, общ. Крумовград, обл. Кърджали</t>
  </si>
  <si>
    <t>70113 с. Студено буче, общ. Монтана, обл. Монтана</t>
  </si>
  <si>
    <t>70127 с. Стъргел, общ. Горна Малина, обл. София (област)</t>
  </si>
  <si>
    <t>70130 с. Стърмен, общ. Бяла, обл. Русе</t>
  </si>
  <si>
    <t>70158 с. Стърница, общ. Баните, обл. Смолян</t>
  </si>
  <si>
    <t>70175 гр. Суворово, общ. Суворово, обл. Варна</t>
  </si>
  <si>
    <t>70189 с. Сугарево, общ. Сандански, обл. Благоевград</t>
  </si>
  <si>
    <t>70202 с. Сулица, общ. Стара Загора, обл. Стара Загора</t>
  </si>
  <si>
    <t>70216 с. Султани, общ. Елена, обл. Велико Търново</t>
  </si>
  <si>
    <t>70220 с. Царевци, общ. Аврен, обл. Варна</t>
  </si>
  <si>
    <t>70233 с. Сумер, общ. Монтана, обл. Монтана</t>
  </si>
  <si>
    <t>70247 гр. Сунгурларе, общ. Сунгурларе, обл. Бургас</t>
  </si>
  <si>
    <t>70250 с. Сусам, общ. Минерални бани, обл. Хасково</t>
  </si>
  <si>
    <t>70264 с. Суха река, общ. Велико Търново, обл. Велико Търново</t>
  </si>
  <si>
    <t>70278 с. Суха река, общ. Велики Преслав, обл. Шумен</t>
  </si>
  <si>
    <t>70281 с. Сухаче, общ. Червен бряг, обл. Плевен</t>
  </si>
  <si>
    <t>70295 гр. Сухиндол, общ. Сухиндол, обл. Велико Търново</t>
  </si>
  <si>
    <t>70319 с. Сухово, общ. Ардино, обл. Кърджали</t>
  </si>
  <si>
    <t>70322 с. Суходол, общ. Средец, обл. Бургас</t>
  </si>
  <si>
    <t>70336 с. Суходол, общ. Главиница, обл. Силистра</t>
  </si>
  <si>
    <t>70353 с. Сухозем, общ. Калояново, обл. Пловдив</t>
  </si>
  <si>
    <t>70367 с. Сухолоевци, общ. Дряново, обл. Габрово</t>
  </si>
  <si>
    <t>70370 с. Сухострел, общ. Симитли, обл. Благоевград</t>
  </si>
  <si>
    <t>70384 с. Сушево, общ. Завет, обл. Разград</t>
  </si>
  <si>
    <t>70398 с. Сушина, общ. Върбица, обл. Шумен</t>
  </si>
  <si>
    <t>70408 с. Сушица, общ. Стражица, обл. Велико Търново</t>
  </si>
  <si>
    <t>70411 с. Сушица, общ. Трекляно, обл. Кюстендил</t>
  </si>
  <si>
    <t>70439 с. Събковци, общ. Елена, обл. Велико Търново</t>
  </si>
  <si>
    <t>70442 с. Съботковци, общ. Габрово, обл. Габрово</t>
  </si>
  <si>
    <t>70456 с. Събрано, общ. Нова Загора, обл. Сливен</t>
  </si>
  <si>
    <t>70473 с. Съдиево, общ. Айтос, обл. Бургас</t>
  </si>
  <si>
    <t>70487 с. Съдиево, общ. Нова Загора, обл. Сливен</t>
  </si>
  <si>
    <t>70490 с. Съдийско поле, общ. Нова Загора, обл. Сливен</t>
  </si>
  <si>
    <t>70500 с. Старо село, общ. Троян, обл. Ловеч</t>
  </si>
  <si>
    <t>70514 с. Съединение, общ. Сунгурларе, обл. Бургас</t>
  </si>
  <si>
    <t>70528 гр. Съединение, общ. Съединение, обл. Пловдив</t>
  </si>
  <si>
    <t>70531 с. Съединение, общ. Братя Даскалови, обл. Стара Загора</t>
  </si>
  <si>
    <t>70545 с. Съединение, общ. Търговище, обл. Търговище</t>
  </si>
  <si>
    <t>70559 с. Сърнак, общ. Крумовград, обл. Кърджали</t>
  </si>
  <si>
    <t>70562 с. Сърневец, общ. Братя Даскалови, обл. Стара Загора</t>
  </si>
  <si>
    <t>70576 с. Сърнево, общ. Карнобат, обл. Бургас</t>
  </si>
  <si>
    <t>70586 с. Сърнево, общ. Раднево, обл. Стара Загора</t>
  </si>
  <si>
    <t>70593 с. Сърнегор, общ. Брезово, обл. Пловдив</t>
  </si>
  <si>
    <t>70603 с. Сърненци, общ. Велико Търново, обл. Велико Търново</t>
  </si>
  <si>
    <t>70617 с. Сърнец, общ. Тервел, обл. Добрич</t>
  </si>
  <si>
    <t>70620 с. Сърнино, общ. Смолян, обл. Смолян</t>
  </si>
  <si>
    <t>70634 с. Сърнино, общ. Генерал Тошево, обл. Добрич</t>
  </si>
  <si>
    <t>70648 гр. Сърница, общ. Велинград, обл. Пазарджик</t>
  </si>
  <si>
    <t>70651 с. Сърница, общ. Минерални бани, обл. Хасково</t>
  </si>
  <si>
    <t>70665 с. Сърпово, общ. Силистра, обл. Силистра</t>
  </si>
  <si>
    <t>70679 с. Сърцево, общ. Твърдица, обл. Сливен</t>
  </si>
  <si>
    <t>70682 с. Сяново, общ. Тутракан, обл. Силистра</t>
  </si>
  <si>
    <t>70696 с. Сяровци, общ. Дряново, обл. Габрово</t>
  </si>
  <si>
    <t>70706 с. Сярци, общ. Момчилград, обл. Кърджали</t>
  </si>
  <si>
    <t>70723 с. Селановци, общ. Оряхово, обл. Враца</t>
  </si>
  <si>
    <t>70737 с. Сини връх, общ. Асеновград, обл. Пловдив</t>
  </si>
  <si>
    <t>70768 с. Стойковци, общ. Габрово, обл. Габрово</t>
  </si>
  <si>
    <t>70771 с. Седларци, общ. Ардино, обл. Кърджали</t>
  </si>
  <si>
    <t>70785 с. Сенце, общ. Момчилград, обл. Кърджали</t>
  </si>
  <si>
    <t>70799 с. Селище, общ. Севлиево, обл. Габрово</t>
  </si>
  <si>
    <t>70809 с. Сипец, общ. Джебел, обл. Кърджали</t>
  </si>
  <si>
    <t>70812 с. Сливенци, общ. Добрич-селска, обл. Добрич</t>
  </si>
  <si>
    <t>70860 с. Стражец, общ. Разград, обл. Разград</t>
  </si>
  <si>
    <t>72014 с. Табан, общ. Драгоман, обл. София (област)</t>
  </si>
  <si>
    <t>72028 с. Табачка, общ. Иваново, обл. Русе</t>
  </si>
  <si>
    <t>72031 с. Табашка, общ. Севлиево, обл. Габрово</t>
  </si>
  <si>
    <t>72045 с. Таваличево, общ. Кюстендил, обл. Кюстендил</t>
  </si>
  <si>
    <t>72059 с. Вълчаново, общ. Средец, обл. Бургас</t>
  </si>
  <si>
    <t>72062 с. Таймище, общ. Антоново, обл. Търговище</t>
  </si>
  <si>
    <t>72076 с. Тамарино, общ. Стралджа, обл. Ямбол</t>
  </si>
  <si>
    <t>72080 с. Смолник, общ. Карнобат, обл. Бургас</t>
  </si>
  <si>
    <t>72093 с. Татарево, общ. Първомай, обл. Пловдив</t>
  </si>
  <si>
    <t>72103 с. Татарево, общ. Минерални бани, обл. Хасково</t>
  </si>
  <si>
    <t>72117 с. Татари, общ. Белене, обл. Плевен</t>
  </si>
  <si>
    <t>72120 с. Татково, общ. Кърджали, обл. Кърджали</t>
  </si>
  <si>
    <t>72134 с. Татул, общ. Момчилград, обл. Кърджали</t>
  </si>
  <si>
    <t>72148 с. Твърдинци, общ. Търговище, обл. Търговище</t>
  </si>
  <si>
    <t>72151 с. Твърдица, общ. Бургас, обл. Бургас</t>
  </si>
  <si>
    <t>72165 гр. Твърдица, общ. Твърдица, обл. Сливен</t>
  </si>
  <si>
    <t>72179 с. Твърдица, общ. Шабла, обл. Добрич</t>
  </si>
  <si>
    <t>72182 с. Текето, общ. Хасково, обл. Хасково</t>
  </si>
  <si>
    <t>72196 с. Телериг, общ. Крушари, обл. Добрич</t>
  </si>
  <si>
    <t>72206 с. Телиш, общ. Червен бряг, обл. Плевен</t>
  </si>
  <si>
    <t>72211 с. Телчарка, общ. Джебел, обл. Кърджали</t>
  </si>
  <si>
    <t>72223 гр. Батановци, общ. Перник, обл. Перник</t>
  </si>
  <si>
    <t>72237 с. Теменуга, общ. Стражица, обл. Велико Търново</t>
  </si>
  <si>
    <t>72240 с. Тенево, общ. Тунджа, обл. Ямбол</t>
  </si>
  <si>
    <t>72254 с. Тепава, общ. Ловеч, обл. Ловеч</t>
  </si>
  <si>
    <t>72268 с. Теплен, общ. Хаджидимово, обл. Благоевград</t>
  </si>
  <si>
    <t>72271 гр. Тервел, общ. Тервел, обл. Добрич</t>
  </si>
  <si>
    <t>72285 с. Тервел, общ. Хитрино, обл. Шумен</t>
  </si>
  <si>
    <t>72299 с. Терзийско, общ. Сунгурларе, обл. Бургас</t>
  </si>
  <si>
    <t>72309 с. Терзийско, общ. Троян, обл. Ловеч</t>
  </si>
  <si>
    <t>72312 с. Терзиите, общ. Велико Търново, обл. Велико Търново</t>
  </si>
  <si>
    <t>72337 с. Тертер, общ. Кубрат, обл. Разград</t>
  </si>
  <si>
    <t>72343 гр. Тетевен, общ. Тетевен, обл. Ловеч</t>
  </si>
  <si>
    <t>72357 с. Тетово, общ. Русе, обл. Русе</t>
  </si>
  <si>
    <t>72360 с. Тешел, общ. Девин, обл. Смолян</t>
  </si>
  <si>
    <t>72374 с. Тешово, общ. Хаджидимово, обл. Благоевград</t>
  </si>
  <si>
    <t>72391 с. Тикале, общ. Смолян, обл. Смолян</t>
  </si>
  <si>
    <t>72401 с. Тимарево, общ. Хитрино, обл. Шумен</t>
  </si>
  <si>
    <t>72429 с. Тинтява, общ. Крумовград, обл. Кърджали</t>
  </si>
  <si>
    <t>72432 с. Типченица, общ. Мездра, обл. Враца</t>
  </si>
  <si>
    <t>72446 с. Титевци, общ. Елена, обл. Велико Търново</t>
  </si>
  <si>
    <t>72452 с. Тиховец, общ. Антоново, обл. Търговище</t>
  </si>
  <si>
    <t>72463 с. Тихомир, общ. Кирково, обл. Кърджали</t>
  </si>
  <si>
    <t>72477 с. Тихомирово, общ. Раднево, обл. Стара Загора</t>
  </si>
  <si>
    <t>72480 с. Тича, общ. Котел, обл. Сливен</t>
  </si>
  <si>
    <t>72494 с. Тишаново, общ. Невестино, обл. Кюстендил</t>
  </si>
  <si>
    <t>72504 с. Тишевица, общ. Враца, обл. Враца</t>
  </si>
  <si>
    <t>72518 с. Тияновци, общ. Брегово, обл. Видин</t>
  </si>
  <si>
    <t>72521 с. Тлачене, общ. Бяла Слатина, обл. Враца</t>
  </si>
  <si>
    <t>72535 с. Тодореците, общ. Трявна, обл. Габрово</t>
  </si>
  <si>
    <t>72549 с. Тодор Икономово, общ. Каолиново, обл. Шумен</t>
  </si>
  <si>
    <t>72552 с. Тодоричене, общ. Луковит, обл. Ловеч</t>
  </si>
  <si>
    <t>72566 с. Тодорово, общ. Плевен, обл. Плевен</t>
  </si>
  <si>
    <t>72578 с. Тодорово, общ. Исперих, обл. Разград</t>
  </si>
  <si>
    <t>72583 с. Тодоровци, общ. Велико Търново, обл. Велико Търново</t>
  </si>
  <si>
    <t>72597 с. Тодоровци, общ. Габрово, обл. Габрово</t>
  </si>
  <si>
    <t>72607 с. Тодювци, общ. Елена, обл. Велико Търново</t>
  </si>
  <si>
    <t>72610 с. Токачка, общ. Крумовград, обл. Кърджали</t>
  </si>
  <si>
    <t>72624 гр. Добрич, общ. Добрич, обл. Добрич</t>
  </si>
  <si>
    <t>72638 с. Толовица, общ. Макреш, обл. Видин</t>
  </si>
  <si>
    <t>72641 с. Томбето, общ. Елена, обл. Велико Търново</t>
  </si>
  <si>
    <t>72655 с. Томпсън, общ. Своге, обл. София (област)</t>
  </si>
  <si>
    <t>72669 с. Томчевци, общ. Трявна, обл. Габрово</t>
  </si>
  <si>
    <t>72672 с. Тонско дабе, общ. Петрич, обл. Благоевград</t>
  </si>
  <si>
    <t>72686 с. Топилища, общ. Тетевен, обл. Ловеч</t>
  </si>
  <si>
    <t>72693 с. Топола, общ. Каварна, обл. Добрич</t>
  </si>
  <si>
    <t>72709 с. Тополи, общ. Варна, обл. Варна</t>
  </si>
  <si>
    <t>72713 с. Тополи дол, общ. Пазарджик, обл. Пазарджик</t>
  </si>
  <si>
    <t>72727 с. Тополица, общ. Айтос, обл. Бургас</t>
  </si>
  <si>
    <t>72730 с. Тополка, общ. Крумовград, обл. Кърджали</t>
  </si>
  <si>
    <t>72744 с. Тополница, общ. Петрич, обл. Благоевград</t>
  </si>
  <si>
    <t>72758 с. Тополница, общ. Дупница, обл. Кюстендил</t>
  </si>
  <si>
    <t>72761 гр. Тополовград, общ. Тополовград, обл. Хасково</t>
  </si>
  <si>
    <t>72775 с. Тополовец, общ. Кула, обл. Видин</t>
  </si>
  <si>
    <t>72789 с. Тополово, общ. Асеновград, обл. Пловдив</t>
  </si>
  <si>
    <t>72792 с. Тополово, общ. Маджарово, обл. Хасково</t>
  </si>
  <si>
    <t>72802 с. Тополчане, общ. Кърджали, обл. Кърджали</t>
  </si>
  <si>
    <t>72816 с. Тополчане, общ. Сливен, обл. Сливен</t>
  </si>
  <si>
    <t>72824 с. Тополяне, общ. Раднево, обл. Стара Загора</t>
  </si>
  <si>
    <t>72833 с. Топузево, общ. Котел, обл. Сливен</t>
  </si>
  <si>
    <t>72847 с. Топузи, общ. Елена, обл. Велико Търново</t>
  </si>
  <si>
    <t>72850 с. Топчии, общ. Разград, обл. Разград</t>
  </si>
  <si>
    <t>72864 с. Топчийско, общ. Руен, обл. Бургас</t>
  </si>
  <si>
    <t>72878 с. Торбалъжите, общ. Габрово, обл. Габрово</t>
  </si>
  <si>
    <t>72881 с. Тотлебен, общ. Пордим, обл. Плевен</t>
  </si>
  <si>
    <t>72895 с. Точилари, общ. Кубрат, обл. Разград</t>
  </si>
  <si>
    <t>72919 с. Тошевци, общ. Грамада, обл. Видин</t>
  </si>
  <si>
    <t>72922 с. Траве, общ. Баните, обл. Смолян</t>
  </si>
  <si>
    <t>72936 с. Травник, общ. Каварна, обл. Добрич</t>
  </si>
  <si>
    <t>72940 с. Трайково, общ. Лом, обл. Монтана</t>
  </si>
  <si>
    <t>72953 с. Тракиец, общ. Хасково, обл. Хасково</t>
  </si>
  <si>
    <t>72967 с. Тракийци, общ. Средец, обл. Бургас</t>
  </si>
  <si>
    <t>72970 с. Тракия, общ. Опан, обл. Стара Загора</t>
  </si>
  <si>
    <t>72998 с. Трапесковци, общ. Габрово, обл. Габрово</t>
  </si>
  <si>
    <t>73002 с. Трапище, общ. Лозница, обл. Разград</t>
  </si>
  <si>
    <t>73016 с. Трапоклово, общ. Сливен, обл. Сливен</t>
  </si>
  <si>
    <t>73033 с. Требище, общ. Смолян, обл. Смолян</t>
  </si>
  <si>
    <t>73047 с. Трекляно, общ. Трекляно, обл. Кюстендил</t>
  </si>
  <si>
    <t>73050 с. Трем, общ. Хитрино, обл. Шумен</t>
  </si>
  <si>
    <t>73078 с. Трескавец, общ. Антоново, обл. Търговище</t>
  </si>
  <si>
    <t>73081 с. Триводици, общ. Стамболийски, обл. Пловдив</t>
  </si>
  <si>
    <t>73095 с. Тригорци, общ. Балчик, обл. Добрич</t>
  </si>
  <si>
    <t>73105 с. Триград, общ. Девин, обл. Смолян</t>
  </si>
  <si>
    <t>73119 с. Три кладенци, общ. Враца, обл. Враца</t>
  </si>
  <si>
    <t>73122 с. Трилистник, общ. Марица, обл. Пловдив</t>
  </si>
  <si>
    <t>73136 с. Три могили, общ. Кърджали, обл. Кърджали</t>
  </si>
  <si>
    <t>73147 с. Три могили, общ. Асеновград, обл. Пловдив</t>
  </si>
  <si>
    <t>73167 с. Трифоново, общ. Монтана, обл. Монтана</t>
  </si>
  <si>
    <t>73170 с. Троица, общ. Велики Преслав, обл. Шумен</t>
  </si>
  <si>
    <t>73184 с. Тросково, общ. Симитли, обл. Благоевград</t>
  </si>
  <si>
    <t>73198 гр. Троян, общ. Троян, обл. Ловеч</t>
  </si>
  <si>
    <t>73208 с. Троян, общ. Симеоновград, обл. Хасково</t>
  </si>
  <si>
    <t>73211 с. Трояново, общ. Камено, обл. Бургас</t>
  </si>
  <si>
    <t>73225 с. Трояново, общ. Раднево, обл. Стара Загора</t>
  </si>
  <si>
    <t>73242 с. Труд, общ. Марица, обл. Пловдив</t>
  </si>
  <si>
    <t>73256 с. Трудовец, общ. Ботевград, обл. София (област)</t>
  </si>
  <si>
    <t>73262 с. Тръбач, общ. Лозница, обл. Разград</t>
  </si>
  <si>
    <t>73273 гр. Трън, общ. Трън, обл. Перник</t>
  </si>
  <si>
    <t>73287 с. Трънак, общ. Руен, обл. Бургас</t>
  </si>
  <si>
    <t>73290 с. Трънито, общ. Габрово, обл. Габрово</t>
  </si>
  <si>
    <t>73300 с. Тръница, общ. Нови пазар, обл. Шумен</t>
  </si>
  <si>
    <t>73314 с. Трънково, общ. Раднево, обл. Стара Загора</t>
  </si>
  <si>
    <t>73328 с. Трънково, общ. Елхово, обл. Ямбол</t>
  </si>
  <si>
    <t>73331 с. Трънковци, общ. Елена, обл. Велико Търново</t>
  </si>
  <si>
    <t>73345 с. Трънчовица, общ. Левски, обл. Плевен</t>
  </si>
  <si>
    <t>73359 гр. Тръстеник, общ. Долна Митрополия, обл. Плевен</t>
  </si>
  <si>
    <t>73362 с. Тръстеник, общ. Иваново, обл. Русе</t>
  </si>
  <si>
    <t>73376 с. Тръстика, общ. Попово, обл. Търговище</t>
  </si>
  <si>
    <t>73388 с. Тръстиково, общ. Камено, обл. Бургас</t>
  </si>
  <si>
    <t>73393 с. Тръстиково, общ. Аврен, обл. Варна</t>
  </si>
  <si>
    <t>73403 гр. Трявна, общ. Трявна, обл. Габрово</t>
  </si>
  <si>
    <t>73417 с. Туден, общ. Годеч, обл. София (област)</t>
  </si>
  <si>
    <t>73420 с. Тулово, общ. Мъглиж, обл. Стара Загора</t>
  </si>
  <si>
    <t>73434 с. Тумбалово, общ. Севлиево, обл. Габрово</t>
  </si>
  <si>
    <t>73448 с. Тумбевци, общ. Елена, обл. Велико Търново</t>
  </si>
  <si>
    <t>73451 с. Турия, общ. Павел баня, обл. Стара Загора</t>
  </si>
  <si>
    <t>73465 с. Туркинча, общ. Дряново, обл. Габрово</t>
  </si>
  <si>
    <t>73479 с. Туроковци, общ. Трън, обл. Перник</t>
  </si>
  <si>
    <t>73482 с. Турян, общ. Смолян, обл. Смолян</t>
  </si>
  <si>
    <t>73496 гр. Тутракан, общ. Тутракан, обл. Силистра</t>
  </si>
  <si>
    <t>73506 с. Тутраканци, общ. Провадия, обл. Варна</t>
  </si>
  <si>
    <t>73519 с. Туховища, общ. Сатовча, обл. Благоевград</t>
  </si>
  <si>
    <t>73523 с. Тученица, общ. Плевен, обл. Плевен</t>
  </si>
  <si>
    <t>73537 с. Тушовица, общ. Върбица, обл. Шумен</t>
  </si>
  <si>
    <t>73540 с. Тъжа, общ. Павел баня, обл. Стара Загора</t>
  </si>
  <si>
    <t>73554 с. Тъкач, общ. Каолиново, обл. Шумен</t>
  </si>
  <si>
    <t>73568 с. Тънки рът, общ. Елена, обл. Велико Търново</t>
  </si>
  <si>
    <t>73571 с. Тънково, общ. Несебър, обл. Бургас</t>
  </si>
  <si>
    <t>73585 с. Тънково, общ. Стамболово, обл. Хасково</t>
  </si>
  <si>
    <t>73599 с. Тънкото, общ. Мадан, обл. Смолян</t>
  </si>
  <si>
    <t>73609 с. Тъпчилещово, общ. Омуртаг, обл. Търговище</t>
  </si>
  <si>
    <t>73612 с. Търговище, общ. Чупрене, обл. Видин</t>
  </si>
  <si>
    <t>73626 гр. Търговище, общ. Търговище, обл. Търговище</t>
  </si>
  <si>
    <t>73634 с. Търкашени, общ. Елена, обл. Велико Търново</t>
  </si>
  <si>
    <t>73643 с. Търнава, общ. Бяла Слатина, обл. Враца</t>
  </si>
  <si>
    <t>73657 с. Търнава, общ. Тунджа, обл. Ямбол</t>
  </si>
  <si>
    <t>73660 с. Търнак, общ. Бяла Слатина, обл. Враца</t>
  </si>
  <si>
    <t>73674 с. Търнене, общ. Плевен, обл. Плевен</t>
  </si>
  <si>
    <t>73688 с. Търничени, общ. Павел баня, обл. Стара Загора</t>
  </si>
  <si>
    <t>73691 с. Търновлаг, общ. Кюстендил, обл. Кюстендил</t>
  </si>
  <si>
    <t>73701 с. Търновца, общ. Търговище, обл. Търговище</t>
  </si>
  <si>
    <t>73715 с. Търновци, общ. Джебел, обл. Кърджали</t>
  </si>
  <si>
    <t>73729 с. Търновци, общ. Тутракан, обл. Силистра</t>
  </si>
  <si>
    <t>73732 с. Търносливка, общ. Ардино, обл. Кърджали</t>
  </si>
  <si>
    <t>73746 с. Търняне, общ. Видин, обл. Видин</t>
  </si>
  <si>
    <t>73750 с. Търсино, общ. Кюстендил, обл. Кюстендил</t>
  </si>
  <si>
    <t>73763 с. Търхово, общ. Севлиево, обл. Габрово</t>
  </si>
  <si>
    <t>73777 с. Търън, общ. Смолян, обл. Смолян</t>
  </si>
  <si>
    <t>73780 с. Тюленово, общ. Шабла, обл. Добрич</t>
  </si>
  <si>
    <t>73794 с. Тюркмен, общ. Брезово, обл. Пловдив</t>
  </si>
  <si>
    <t>73804 с. Тютюнче, общ. Джебел, обл. Кърджали</t>
  </si>
  <si>
    <t>73818 с. Тянево, общ. Добрич-селска, обл. Добрич</t>
  </si>
  <si>
    <t>73821 с. Тянево, общ. Симеоновград, обл. Хасково</t>
  </si>
  <si>
    <t>73866 с. ЗАПАДЕН, общ. Пловдив, обл. Пловдив</t>
  </si>
  <si>
    <t>73883 с. Тънка бара, общ. Неделино, обл. Смолян</t>
  </si>
  <si>
    <t>73897 с. Търна, общ. Ардино, обл. Кърджали</t>
  </si>
  <si>
    <t>73924 с. Тополовец, общ. Ружинци, обл. Видин</t>
  </si>
  <si>
    <t>75013 с. Угледно, общ. Омуртаг, обл. Търговище</t>
  </si>
  <si>
    <t>75023 с. Углярци, общ. Радомир, обл. Перник</t>
  </si>
  <si>
    <t>75037 с. Угорелец, общ. Севлиево, обл. Габрово</t>
  </si>
  <si>
    <t>75040 с. Угорялковци, общ. Елена, обл. Велико Търново</t>
  </si>
  <si>
    <t>75054 гр. Угърчин, общ. Угърчин, обл. Ловеч</t>
  </si>
  <si>
    <t>75068 с. Узово, общ. Генерал Тошево, обл. Добрич</t>
  </si>
  <si>
    <t>75085 с. Узунджово, общ. Хасково, обл. Хасково</t>
  </si>
  <si>
    <t>75099 с. Узуните, общ. Габрово, обл. Габрово</t>
  </si>
  <si>
    <t>75112 с. Умаревци, общ. Ловеч, обл. Ловеч</t>
  </si>
  <si>
    <t>75139 с. Урвата, общ. Трявна, обл. Габрово</t>
  </si>
  <si>
    <t>75143 с. Уровене, общ. Криводол, обл. Враца</t>
  </si>
  <si>
    <t>75157 с. Уручевци, общ. Мадан, обл. Смолян</t>
  </si>
  <si>
    <t>75174 с. Усойка, общ. Бобошево, обл. Кюстендил</t>
  </si>
  <si>
    <t>75188 с. Устина, общ. Родопи, обл. Пловдив</t>
  </si>
  <si>
    <t>75191 с. Устрем, общ. Тополовград, обл. Хасково</t>
  </si>
  <si>
    <t>75201 с. Устрен, общ. Джебел, обл. Кърджали</t>
  </si>
  <si>
    <t>75215 с. Ухловица, общ. Смолян, обл. Смолян</t>
  </si>
  <si>
    <t>75229 с. Ушeвци, общ. Велико Търново, обл. Велико Търново</t>
  </si>
  <si>
    <t>75232 с. Уши, общ. Трекляно, обл. Кюстендил</t>
  </si>
  <si>
    <t>75246 с. Ушинци, общ. Разград, обл. Разград</t>
  </si>
  <si>
    <t>75254 с. Узуново, общ. Асеновград, обл. Пловдив</t>
  </si>
  <si>
    <t>76011 с. Фабрика, общ. Златоград, обл. Смолян</t>
  </si>
  <si>
    <t>76025 с. Фазаново, общ. Царево, обл. Бургас</t>
  </si>
  <si>
    <t>76039 с. Факия, общ. Средец, обл. Бургас</t>
  </si>
  <si>
    <t>76042 с. Фатово, общ. Смолян, обл. Смолян</t>
  </si>
  <si>
    <t>76056 с. Велислав, общ. Сунгурларе, обл. Бургас</t>
  </si>
  <si>
    <t>76064 с. Фелдфебел Денково, общ. Добрич-селска, обл. Добрич</t>
  </si>
  <si>
    <t>76073 с. Филаретово, общ. Котел, обл. Сливен</t>
  </si>
  <si>
    <t>76087 с. Върбица, общ. Димитровград, обл. Хасково</t>
  </si>
  <si>
    <t>76090 с. Филипово, общ. Банско, обл. Благоевград</t>
  </si>
  <si>
    <t>76100 с. Филипово, общ. Тополовград, обл. Хасково</t>
  </si>
  <si>
    <t>76114 с. Филиповци, общ. Трън, обл. Перник</t>
  </si>
  <si>
    <t>76145 с. Флорентин, общ. Ново село, обл. Видин</t>
  </si>
  <si>
    <t>76159 с. Фотиново, общ. Кирково, обл. Кърджали</t>
  </si>
  <si>
    <t>76162 с. Фотиново, общ. Батак, обл. Пазарджик</t>
  </si>
  <si>
    <t>76180 с. Фролош, общ. Кочериново, обл. Кюстендил</t>
  </si>
  <si>
    <t>76193 с. Фурен, общ. Криводол, обл. Враца</t>
  </si>
  <si>
    <t>76203 с. Фъргово, общ. Сатовча, обл. Благоевград</t>
  </si>
  <si>
    <t>76217 с. Фърговци, общ. Габрово, обл. Габрово</t>
  </si>
  <si>
    <t>76220 с. Фъревци, общ. Трявна, обл. Габрово</t>
  </si>
  <si>
    <t>76234 с. Фъртуни, общ. Трявна, обл. Габрово</t>
  </si>
  <si>
    <t>77013 с. Хаджидимитрово, общ. Свищов, обл. Велико Търново</t>
  </si>
  <si>
    <t>77027 с. Хаджидимитрово, общ. Казанлък, обл. Стара Загора</t>
  </si>
  <si>
    <t>77030 с. Хаджидимитрово, общ. Тунджа, обл. Ямбол</t>
  </si>
  <si>
    <t>77044 с. Хаджи Димитър, общ. Каварна, обл. Добрич</t>
  </si>
  <si>
    <t>77058 гр. Хаджидимово, общ. Хаджидимово, обл. Благоевград</t>
  </si>
  <si>
    <t>77061 с. Хаджиево, общ. Пазарджик, обл. Пазарджик</t>
  </si>
  <si>
    <t>77089 с. Хаджиите, общ. Карнобат, обл. Бургас</t>
  </si>
  <si>
    <t>77092 с. Хаджийско, общ. Кирково, обл. Кърджали</t>
  </si>
  <si>
    <t>77102 с. Хайредин, общ. Хайредин, обл. Враца</t>
  </si>
  <si>
    <t>77116 с. Брезен, общ. Ардино, обл. Кърджали</t>
  </si>
  <si>
    <t>77120 с. Халваджийско, общ. Антоново, обл. Търговище</t>
  </si>
  <si>
    <t>77133 с. Халовски колиби, общ. Бойница, обл. Видин</t>
  </si>
  <si>
    <t>77150 с. Ханово, общ. Тунджа, обл. Ямбол</t>
  </si>
  <si>
    <t>77164 с. Харачерите, общ. Габрово, обл. Габрово</t>
  </si>
  <si>
    <t>77178 с. Харваловци, общ. Елена, обл. Велико Търново</t>
  </si>
  <si>
    <t>77181 гр. Харманли, общ. Харманли, обл. Хасково</t>
  </si>
  <si>
    <t>77195 гр. Хасково, общ. Хасково, обл. Хасково</t>
  </si>
  <si>
    <t>77205 с. Хасовица, общ. Смолян, обл. Смолян</t>
  </si>
  <si>
    <t>77219 с. Хвойна, общ. Чепеларе, обл. Смолян</t>
  </si>
  <si>
    <t>77222 с. Хвостяне, общ. Гърмен, обл. Благоевград</t>
  </si>
  <si>
    <t>77236 с. Хвърчил, общ. Мирково, обл. София (област)</t>
  </si>
  <si>
    <t>77246 с. Хераково, общ. Божурище, обл. София (област)</t>
  </si>
  <si>
    <t>77253 с. Хирево, общ. Севлиево, обл. Габрово</t>
  </si>
  <si>
    <t>77267 с. Хисар, общ. Крумовград, обл. Кърджали</t>
  </si>
  <si>
    <t>77270 гр. Хисаря, общ. Хисаря, обл. Пловдив</t>
  </si>
  <si>
    <t>77284 с. Хитово, общ. Добрич-селска, обл. Добрич</t>
  </si>
  <si>
    <t>77308 гр. Цар Калоян, общ. Цар Калоян, обл. Разград</t>
  </si>
  <si>
    <t>77311 с. Хлевене, общ. Ловеч, обл. Ловеч</t>
  </si>
  <si>
    <t>77325 с. Хлябово, общ. Тополовград, обл. Хасково</t>
  </si>
  <si>
    <t>77339 с. Ходжовци, общ. Кърджали, обл. Кърджали</t>
  </si>
  <si>
    <t>77342 с. Хотанца, общ. Русе, обл. Русе</t>
  </si>
  <si>
    <t>77356 с. Хотница, общ. Велико Търново, обл. Велико Търново</t>
  </si>
  <si>
    <t>77361 с. Хотово, общ. Сандански, обл. Благоевград</t>
  </si>
  <si>
    <t>77373 с. Храбрино, общ. Родопи, обл. Пловдив</t>
  </si>
  <si>
    <t>77387 с. Храброво, общ. Провадия, обл. Варна</t>
  </si>
  <si>
    <t>77390 с. Храброво, общ. Балчик, обл. Добрич</t>
  </si>
  <si>
    <t>77400 с. Храбърско, общ. Божурище, обл. София (област)</t>
  </si>
  <si>
    <t>77414 с. Храсна, общ. Сандански, обл. Благоевград</t>
  </si>
  <si>
    <t>77428 с. Храстово, общ. Крумовград, обл. Кърджали</t>
  </si>
  <si>
    <t>77431 с. Християново, общ. Стара Загора, обл. Стара Загора</t>
  </si>
  <si>
    <t>77445 с. Христовци, общ. Елена, обл. Велико Търново</t>
  </si>
  <si>
    <t>77459 с. Христовци, общ. Трявна, обл. Габрово</t>
  </si>
  <si>
    <t>77462 с. Христо Даново, общ. Карлово, обл. Пловдив</t>
  </si>
  <si>
    <t>77476 с. Хрищени, общ. Стара Загора, обл. Стара Загора</t>
  </si>
  <si>
    <t>77487 с. Хромица, общ. Ардино, обл. Кърджали</t>
  </si>
  <si>
    <t>77493 с. Хубавене, общ. Роман, обл. Враца</t>
  </si>
  <si>
    <t>77517 с. Хума, общ. Самуил, обл. Разград</t>
  </si>
  <si>
    <t>77520 с. Хухла, общ. Ивайловград, обл. Хасково</t>
  </si>
  <si>
    <t>77534 с. Хъневци, общ. Елена, обл. Велико Търново</t>
  </si>
  <si>
    <t>77548 с. Хърлец, общ. Козлодуй, обл. Враца</t>
  </si>
  <si>
    <t>77565 с. Хърсово, общ. Сандански, обл. Благоевград</t>
  </si>
  <si>
    <t>77579 с. Хърсово, общ. Самуил, обл. Разград</t>
  </si>
  <si>
    <t>77582 с. Хърсово, общ. Никола Козлево, обл. Шумен</t>
  </si>
  <si>
    <t>77596 с. Горно Краище, общ. Белица, обл. Благоевград</t>
  </si>
  <si>
    <t>78015 с. Цаконица, общ. Мездра, обл. Враца</t>
  </si>
  <si>
    <t>78029 с. Цалапица, общ. Родопи, обл. Пловдив</t>
  </si>
  <si>
    <t>78032 с. Цани Гинчево, общ. Никола Козлево, обл. Шумен</t>
  </si>
  <si>
    <t>78046 с. Цапарево, общ. Струмяни, обл. Благоевград</t>
  </si>
  <si>
    <t>78056 с. Цар Асен, общ. Пазарджик, обл. Пазарджик</t>
  </si>
  <si>
    <t>78063 с. Цар Асен, общ. Алфатар, обл. Силистра</t>
  </si>
  <si>
    <t>78077 с. Цар Асен, общ. Попово, обл. Търговище</t>
  </si>
  <si>
    <t>78080 с. Царацово, общ. Марица, обл. Пловдив</t>
  </si>
  <si>
    <t>78094 с. Царева поляна, общ. Стамболово, обл. Хасково</t>
  </si>
  <si>
    <t>78104 с. Царев брод, общ. Шумен, обл. Шумен</t>
  </si>
  <si>
    <t>78118 с. Царев дол, общ. Тутракан, обл. Силистра</t>
  </si>
  <si>
    <t>78121 с. Царевец, общ. Свищов, обл. Велико Търново</t>
  </si>
  <si>
    <t>78135 с. Царевец, общ. Мездра, обл. Враца</t>
  </si>
  <si>
    <t>78149 с. Царевец, общ. Кърджали, обл. Кърджали</t>
  </si>
  <si>
    <t>78152 с. Царевец, общ. Добрич-селска, обл. Добрич</t>
  </si>
  <si>
    <t>78166 с. Царевци, общ. Омуртаг, обл. Търговище</t>
  </si>
  <si>
    <t>78171 с. Царимир, общ. Съединение, обл. Пловдив</t>
  </si>
  <si>
    <t>78183 с. Царино, общ. Кирково, обл. Кърджали</t>
  </si>
  <si>
    <t>78197 с. Царичина, общ. Костинброд, обл. София (област)</t>
  </si>
  <si>
    <t>78207 с. Цар Калоян, общ. Куклен, обл. Пловдив</t>
  </si>
  <si>
    <t>78210 с. Хан Крум, общ. Велики Преслав, обл. Шумен</t>
  </si>
  <si>
    <t>78224 с. Цар-Петрово, общ. Кула, обл. Видин</t>
  </si>
  <si>
    <t>78238 с. Цар Самуил, общ. Тутракан, обл. Силистра</t>
  </si>
  <si>
    <t>78241 с. Цацаровци, общ. Златоград, обл. Смолян</t>
  </si>
  <si>
    <t>78255 с. Цацаровци, общ. Драгоман, обл. София (област)</t>
  </si>
  <si>
    <t>78269 с. Цвеклювци, общ. Елена, обл. Велико Търново</t>
  </si>
  <si>
    <t>78272 с. Цветино, общ. Велинград, обл. Пазарджик</t>
  </si>
  <si>
    <t>78286 с. Цветкова бара, общ. Берковица, обл. Монтана</t>
  </si>
  <si>
    <t>78297 с. Цветница, общ. Търговище, обл. Търговище</t>
  </si>
  <si>
    <t>78302 с. Цвятковци, общ. Габрово, обл. Габрово</t>
  </si>
  <si>
    <t>78313 с. Цвятово, общ. Джебел, обл. Кърджали</t>
  </si>
  <si>
    <t>78327 с. Цегриловци, общ. Трън, обл. Перник</t>
  </si>
  <si>
    <t>78330 с. Целина, общ. Чирпан, обл. Стара Загора</t>
  </si>
  <si>
    <t>78344 с. Ценино, общ. Нова Загора, обл. Сливен</t>
  </si>
  <si>
    <t>78358 с. Ценович, общ. Силистра, обл. Силистра</t>
  </si>
  <si>
    <t>78361 с. Ценово, общ. Ценово, обл. Русе</t>
  </si>
  <si>
    <t>78375 с. Ценово, общ. Чирпан, обл. Стара Загора</t>
  </si>
  <si>
    <t>78389 с. Цепераните, общ. Велико Търново, обл. Велико Търново</t>
  </si>
  <si>
    <t>78392 с. Церетелево, общ. Съединение, обл. Пловдив</t>
  </si>
  <si>
    <t>78402 с. Церецел, общ. Своге, обл. София (област)</t>
  </si>
  <si>
    <t>78416 с. Церковски, общ. Карнобат, обл. Бургас</t>
  </si>
  <si>
    <t>78428 с. Церова кория, общ. Велико Търново, обл. Велико Търново</t>
  </si>
  <si>
    <t>78433 с. Церовец, общ. Иваново, обл. Русе</t>
  </si>
  <si>
    <t>78447 с. Церовица, общ. Кюстендил, обл. Кюстендил</t>
  </si>
  <si>
    <t>78450 с. Церовище, общ. Омуртаг, обл. Търговище</t>
  </si>
  <si>
    <t>78464 с. Церово, общ. Благоевград, обл. Благоевград</t>
  </si>
  <si>
    <t>78478 с. Церово, общ. Лесичово, обл. Пазарджик</t>
  </si>
  <si>
    <t>78481 с. Церово, общ. Своге, обл. София (област)</t>
  </si>
  <si>
    <t>78495 с. Циклово, общ. Бобошево, обл. Кюстендил</t>
  </si>
  <si>
    <t>78505 с. Цирка, общ. Мадан, обл. Смолян</t>
  </si>
  <si>
    <t>78519 с. Цонево, общ. Дългопол, обл. Варна</t>
  </si>
  <si>
    <t>78536 с. Цонковци, общ. Велико Търново, обл. Велико Търново</t>
  </si>
  <si>
    <t>78543 с. Црешново, общ. Кюстендил, обл. Кюстендил</t>
  </si>
  <si>
    <t>78553 с. Цръклевци, общ. Драгоман, обл. София (област)</t>
  </si>
  <si>
    <t>78567 с. Црънча, общ. Доспат, обл. Смолян</t>
  </si>
  <si>
    <t>78570 с. Црънча, общ. Пазарджик, обл. Пазарджик</t>
  </si>
  <si>
    <t>78584 с. Църварица, общ. Невестино, обл. Кюстендил</t>
  </si>
  <si>
    <t>78598 с. Цървена ябълка, общ. Кюстендил, обл. Кюстендил</t>
  </si>
  <si>
    <t>78608 с. Цървендол, общ. Кюстендил, обл. Кюстендил</t>
  </si>
  <si>
    <t>78611 с. Цървеняно, общ. Кюстендил, обл. Кюстендил</t>
  </si>
  <si>
    <t>78625 с. Цървище, общ. Кочериново, обл. Кюстендил</t>
  </si>
  <si>
    <t>78639 с. Църква, общ. Балчик, обл. Добрич</t>
  </si>
  <si>
    <t>78642 с. Църквица, общ. Джебел, обл. Кърджали</t>
  </si>
  <si>
    <t>78656 с. Църквица, общ. Никола Козлево, обл. Шумен</t>
  </si>
  <si>
    <t>78669 с. Църквище, общ. Златица, обл. София (област)</t>
  </si>
  <si>
    <t>80011 с. Чавдар, общ. Чавдар, обл. София (област)</t>
  </si>
  <si>
    <t>80025 с. Чавдар, общ. Доспат, обл. Смолян</t>
  </si>
  <si>
    <t>80039 с. Чавдарци, общ. Ловеч, обл. Ловеч</t>
  </si>
  <si>
    <t>80042 с. Чавдарци, общ. Елена, обл. Велико Търново</t>
  </si>
  <si>
    <t>80056 с. Чавеи, общ. Габрово, обл. Габрово</t>
  </si>
  <si>
    <t>80065 с. Чавка, общ. Кирково, обл. Кърджали</t>
  </si>
  <si>
    <t>80073 с. Чайка, общ. Провадия, обл. Варна</t>
  </si>
  <si>
    <t>80087 с. Чайка, общ. Момчилград, обл. Кърджали</t>
  </si>
  <si>
    <t>80090 с. Чакаларово, общ. Кирково, обл. Кърджали</t>
  </si>
  <si>
    <t>80100 с. Чакали, общ. Елена, обл. Велико Търново</t>
  </si>
  <si>
    <t>80114 с. Чакалите, общ. Трявна, обл. Габрово</t>
  </si>
  <si>
    <t>80128 с. Чакалци, общ. Джебел, обл. Кърджали</t>
  </si>
  <si>
    <t>80131 с. Кременец, общ. Момчилград, обл. Кърджали</t>
  </si>
  <si>
    <t>80145 с. Чал, общ. Крумовград, обл. Кърджали</t>
  </si>
  <si>
    <t>80159 с. Чала, общ. Борино, обл. Смолян</t>
  </si>
  <si>
    <t>80162 с. Чалъкови, общ. Раковски, обл. Пловдив</t>
  </si>
  <si>
    <t>80176 с. Боровица, общ. Ардино, обл. Кърджали</t>
  </si>
  <si>
    <t>80193 с. Чамла, общ. Смолян, обл. Смолян</t>
  </si>
  <si>
    <t>80203 с. Царски извор, общ. Стражица, обл. Велико Търново</t>
  </si>
  <si>
    <t>80217 с. Чарган, общ. Тунджа, обл. Ямбол</t>
  </si>
  <si>
    <t>80220 с. Чарда, общ. Стралджа, обл. Ямбол</t>
  </si>
  <si>
    <t>80248 с. Чеганци, общ. Кърджали, обл. Кърджали</t>
  </si>
  <si>
    <t>80251 с. Чеканец, общ. Невестино, обл. Кюстендил</t>
  </si>
  <si>
    <t>80265 с. Чеканец, общ. Драгоман, обл. София (област)</t>
  </si>
  <si>
    <t>80279 с. Чеканци, общ. Антоново, обл. Търговище</t>
  </si>
  <si>
    <t>80282 с. Чеканчево, общ. Горна Малина, обл. София (област)</t>
  </si>
  <si>
    <t>80296 с. Сини рид, общ. Руен, обл. Бургас</t>
  </si>
  <si>
    <t>80306 с. Челник, общ. Тунджа, обл. Ямбол</t>
  </si>
  <si>
    <t>80311 с. Челопек, общ. Враца, обл. Враца</t>
  </si>
  <si>
    <t>80323 с. Челопеч, общ. Челопеч, обл. София (област)</t>
  </si>
  <si>
    <t>80340 с. Челопечене, общ. Каварна, обл. Добрич</t>
  </si>
  <si>
    <t>80354 с. Челюстница, общ. Чипровци, обл. Монтана</t>
  </si>
  <si>
    <t>80368 с. Чемиш, общ. Георги Дамяново, обл. Монтана</t>
  </si>
  <si>
    <t>80371 гр. Чепеларе, общ. Чепеларе, обл. Смолян</t>
  </si>
  <si>
    <t>80385 с. Чепино, общ. Ковачевци, обл. Перник</t>
  </si>
  <si>
    <t>80399 с. Чепинци, общ. Рудозем, обл. Смолян</t>
  </si>
  <si>
    <t>80409 с. Чепинци, общ. Столична, обл. София (столица)</t>
  </si>
  <si>
    <t>80412 с. Чеплетен, общ. Смолян, обл. Смолян</t>
  </si>
  <si>
    <t>80426 с. Чепърлинци, общ. Драгоман, обл. София (област)</t>
  </si>
  <si>
    <t>80437 с. Червен, общ. Асеновград, обл. Пловдив</t>
  </si>
  <si>
    <t>80443 с. Червен, общ. Иваново, обл. Русе</t>
  </si>
  <si>
    <t>80457 с. Червена, общ. Свищов, обл. Велико Търново</t>
  </si>
  <si>
    <t>80460 с. Червена вода, общ. Русе, обл. Русе</t>
  </si>
  <si>
    <t>80474 с. Червенаково, общ. Твърдица, обл. Сливен</t>
  </si>
  <si>
    <t>80488 с. Червена могила, общ. Радомир, обл. Перник</t>
  </si>
  <si>
    <t>80491 с. Червен брег, общ. Дупница, обл. Кюстендил</t>
  </si>
  <si>
    <t>80501 гр. Червен бряг, общ. Червен бряг, обл. Плевен</t>
  </si>
  <si>
    <t>80515 с. Червенковци, общ. Елена, обл. Велико Търново</t>
  </si>
  <si>
    <t>80529 с. Червенци, общ. Вълчи дол, обл. Варна</t>
  </si>
  <si>
    <t>80532 с. Черганово, общ. Казанлък, обл. Стара Загора</t>
  </si>
  <si>
    <t>80546 с. Черенча, общ. Шумен, обл. Шумен</t>
  </si>
  <si>
    <t>80552 с. Черепово, общ. Харманли, обл. Хасково</t>
  </si>
  <si>
    <t>80563 с. Череша, общ. Руен, обл. Бургас</t>
  </si>
  <si>
    <t>80594 с. Черешица, общ. Кърджали, обл. Кърджали</t>
  </si>
  <si>
    <t>80604 с. Черешките, общ. Смолян, обл. Смолян</t>
  </si>
  <si>
    <t>80618 с. Черешница, общ. Сандански, обл. Благоевград</t>
  </si>
  <si>
    <t>80635 с. Черешовица, общ. Берковица, обл. Монтана</t>
  </si>
  <si>
    <t>80649 с. Черешово, общ. Белица, обл. Благоевград</t>
  </si>
  <si>
    <t>80652 с. Черешово, общ. Сливо поле, обл. Русе</t>
  </si>
  <si>
    <t>80666 с. Черешово, общ. Смолян, обл. Смолян</t>
  </si>
  <si>
    <t>80678 с. Черешовска река, общ. Смолян, обл. Смолян</t>
  </si>
  <si>
    <t>80683 с. Черкаски, общ. Вършец, обл. Монтана</t>
  </si>
  <si>
    <t>80697 с. Черковица, общ. Никопол, обл. Плевен</t>
  </si>
  <si>
    <t>80707 с. Черковище, общ. Мирково, обл. София (област)</t>
  </si>
  <si>
    <t>80710 с. Черковна, общ. Провадия, обл. Варна</t>
  </si>
  <si>
    <t>80724 с. Черковна, общ. Разград, обл. Разград</t>
  </si>
  <si>
    <t>80738 с. Черковна, общ. Дулово, обл. Силистра</t>
  </si>
  <si>
    <t>80741 с. Черковна, общ. Търговище, обл. Търговище</t>
  </si>
  <si>
    <t>80755 с. Черково, общ. Карнобат, обл. Бургас</t>
  </si>
  <si>
    <t>80769 с. Черна, общ. Добрич-селска, обл. Добрич</t>
  </si>
  <si>
    <t>80772 с. Черна, общ. Хитрино, обл. Шумен</t>
  </si>
  <si>
    <t>80786 с. Черна вода, общ. Антоново, обл. Търговище</t>
  </si>
  <si>
    <t>80793 с. Черна гора, общ. Братя Даскалови, обл. Стара Загора</t>
  </si>
  <si>
    <t>80813 с. Черна могила, общ. Айтос, обл. Бургас</t>
  </si>
  <si>
    <t>80827 с. Черна могила, общ. Харманли, обл. Хасково</t>
  </si>
  <si>
    <t>80830 с. Черна нива, общ. Черноочене, обл. Кърджали</t>
  </si>
  <si>
    <t>80844 с. Черна скала, общ. Кърджали, обл. Кърджали</t>
  </si>
  <si>
    <t>80861 с. Чернево, общ. Суворово, обл. Варна</t>
  </si>
  <si>
    <t>80875 с. Черневото, общ. Априлци, обл. Ловеч</t>
  </si>
  <si>
    <t>80889 с. Черневци, общ. Габрово, обл. Габрово</t>
  </si>
  <si>
    <t>80892 с. Черни бряг, общ. Антоново, обл. Търговище</t>
  </si>
  <si>
    <t>80902 с. Черни Вит, общ. Тетевен, обл. Ловеч</t>
  </si>
  <si>
    <t>80916 с. Черни връх, общ. Камено, обл. Бургас</t>
  </si>
  <si>
    <t>80933 с. Черни връх, общ. Вълчедръм, обл. Монтана</t>
  </si>
  <si>
    <t>80950 с. Черни връх, общ. Смядово, обл. Шумен</t>
  </si>
  <si>
    <t>80964 с. Чернигово, общ. Ардино, обл. Кърджали</t>
  </si>
  <si>
    <t>80978 с. Черни дял, общ. Елена, обл. Велико Търново</t>
  </si>
  <si>
    <t>80981 с. Черни Осъм, общ. Троян, обл. Ловеч</t>
  </si>
  <si>
    <t>80995 с. Черни рид, общ. Ивайловград, обл. Хасково</t>
  </si>
  <si>
    <t>81006 с. Черница, общ. Сунгурларе, обл. Бургас</t>
  </si>
  <si>
    <t>81013 с. Черниче, общ. Симитли, обл. Благоевград</t>
  </si>
  <si>
    <t>81027 с. Черничево, общ. Крумовград, обл. Кърджали</t>
  </si>
  <si>
    <t>81030 с. Черничево, общ. Хисаря, обл. Пловдив</t>
  </si>
  <si>
    <t>81044 с. Черничино, общ. Ивайловград, обл. Хасково</t>
  </si>
  <si>
    <t>81058 с. Черновръх, общ. Трявна, обл. Габрово</t>
  </si>
  <si>
    <t>81061 с. Черноглавци, общ. Венец, обл. Шумен</t>
  </si>
  <si>
    <t>81075 с. Черногор, общ. Главиница, обл. Силистра</t>
  </si>
  <si>
    <t>81089 с. Черногорово, общ. Пазарджик, обл. Пазарджик</t>
  </si>
  <si>
    <t>81092 с. Черногорово, общ. Димитровград, обл. Хасково</t>
  </si>
  <si>
    <t>81102 с. Черноград, общ. Айтос, обл. Бургас</t>
  </si>
  <si>
    <t>81116 с. Чернодъб, общ. Свиленград, обл. Хасково</t>
  </si>
  <si>
    <t>81121 с. Чернозем, общ. Елхово, обл. Ямбол</t>
  </si>
  <si>
    <t>81133 с. Черноземен, общ. Калояново, обл. Пловдив</t>
  </si>
  <si>
    <t>81147 с. Чернокапци, общ. Омуртаг, обл. Търговище</t>
  </si>
  <si>
    <t>81150 с. Чернолик, общ. Дулово, обл. Силистра</t>
  </si>
  <si>
    <t>81164 с. Черно море, общ. Бургас, обл. Бургас</t>
  </si>
  <si>
    <t>81178 гр. Черноморец, общ. Созопол, обл. Бургас</t>
  </si>
  <si>
    <t>81181 с. Черноморци, общ. Шабла, обл. Добрич</t>
  </si>
  <si>
    <t>81195 с. Черноок, общ. Провадия, обл. Варна</t>
  </si>
  <si>
    <t>81205 с. Чернооки, общ. Крумовград, обл. Кърджали</t>
  </si>
  <si>
    <t>81219 с. Чернооково, общ. Генерал Тошево, обл. Добрич</t>
  </si>
  <si>
    <t>81222 с. Чернооково, общ. Върбица, обл. Шумен</t>
  </si>
  <si>
    <t>81236 с. Черноочене, общ. Черноочене, обл. Кърджали</t>
  </si>
  <si>
    <t>81247 с. Черно поле, общ. Ружинци, обл. Видин</t>
  </si>
  <si>
    <t>81253 с. Черньово, общ. Ихтиман, обл. София (област)</t>
  </si>
  <si>
    <t>81267 с. Черньовци, общ. Кърджали, обл. Кърджали</t>
  </si>
  <si>
    <t>81270 с. Честименско, общ. Тервел, обл. Добрич</t>
  </si>
  <si>
    <t>81284 с. Четирци, общ. Невестино, обл. Кюстендил</t>
  </si>
  <si>
    <t>81298 с. Четрока, общ. Лъки, обл. Пловдив</t>
  </si>
  <si>
    <t>81308 с. Чехларе, общ. Брезово, обл. Пловдив</t>
  </si>
  <si>
    <t>81325 с. Чешлянци, общ. Трекляно, обл. Кюстендил</t>
  </si>
  <si>
    <t>81339 с. Чешма, общ. Златарица, обл. Велико Търново</t>
  </si>
  <si>
    <t>81342 с. Чешнегирово, общ. Садово, обл. Пловдив</t>
  </si>
  <si>
    <t>81356 с. Чибаовци, общ. Костинброд, обл. София (област)</t>
  </si>
  <si>
    <t>81362 с. Чилик, общ. Кърджали, обл. Кърджали</t>
  </si>
  <si>
    <t>81373 с. Чилнов, общ. Две могили, обл. Русе</t>
  </si>
  <si>
    <t>81387 с. Чинтулово, общ. Сливен, обл. Сливен</t>
  </si>
  <si>
    <t>81390 гр. Чипровци, общ. Чипровци, обл. Монтана</t>
  </si>
  <si>
    <t>81400 с. Чирен, общ. Враца, обл. Враца</t>
  </si>
  <si>
    <t>81414 гр. Чирпан, общ. Чирпан, обл. Стара Загора</t>
  </si>
  <si>
    <t>81428 с. Чистово, общ. Златарица, обл. Велико Търново</t>
  </si>
  <si>
    <t>81431 с. Читаковци, общ. Габрово, обл. Габрово</t>
  </si>
  <si>
    <t>81459 с. Чифлик, общ. Белоградчик, обл. Видин</t>
  </si>
  <si>
    <t>81462 с. Чифлик, общ. Кърджали, обл. Кърджали</t>
  </si>
  <si>
    <t>81476 с. Чифлик, общ. Троян, обл. Ловеч</t>
  </si>
  <si>
    <t>81493 с. Чичево, общ. Кирково, обл. Кърджали</t>
  </si>
  <si>
    <t>81503 с. Чичил, общ. Кула, обл. Видин</t>
  </si>
  <si>
    <t>81517 с. Чобанка, общ. Момчилград, обл. Кърджали</t>
  </si>
  <si>
    <t>81520 с. Чокманово, общ. Смолян, обл. Смолян</t>
  </si>
  <si>
    <t>81534 с. Чокоба, общ. Сливен, обл. Сливен</t>
  </si>
  <si>
    <t>81548 с. Чомаково, общ. Момчилград, обл. Кърджали</t>
  </si>
  <si>
    <t>81551 с. Чомаковци, общ. Червен бряг, обл. Плевен</t>
  </si>
  <si>
    <t>81565 с. Чорбаджийско, общ. Кирково, обл. Кърджали</t>
  </si>
  <si>
    <t>81579 с. Чорул, общ. Драгоман, обл. София (област)</t>
  </si>
  <si>
    <t>81582 с. Чубра, общ. Сунгурларе, обл. Бургас</t>
  </si>
  <si>
    <t>81596 с. Чубрика, общ. Ардино, обл. Кърджали</t>
  </si>
  <si>
    <t>81606 с. Чудинци, общ. Кюстендил, обл. Кюстендил</t>
  </si>
  <si>
    <t>81619 с. Чудомир, общ. Лозница, обл. Разград</t>
  </si>
  <si>
    <t>81623 с. Чуйпетлово, общ. Перник, обл. Перник</t>
  </si>
  <si>
    <t>81637 с. Тодорчета, общ. Габрово, обл. Габрово</t>
  </si>
  <si>
    <t>81640 с. Чукарка, общ. Айтос, обл. Бургас</t>
  </si>
  <si>
    <t>81654 с. Чукарово, общ. Тополовград, обл. Хасково</t>
  </si>
  <si>
    <t>81668 с. Чуката, общ. Златарица, обл. Велико Търново</t>
  </si>
  <si>
    <t>81671 с. Чуката, общ. Лъки, обл. Пловдив</t>
  </si>
  <si>
    <t>81685 с. Чукилите, общ. Габрово, обл. Габрово</t>
  </si>
  <si>
    <t>81699 с. Чуковезер, общ. Драгоман, обл. София (област)</t>
  </si>
  <si>
    <t>81709 с. Чуковец, общ. Радомир, обл. Перник</t>
  </si>
  <si>
    <t>81712 с. Чуковец, общ. Алфатар, обл. Силистра</t>
  </si>
  <si>
    <t>81726 с. Чуково, общ. Дряново, обл. Габрово</t>
  </si>
  <si>
    <t>81734 с. Чуково, общ. Момчилград, обл. Кърджали</t>
  </si>
  <si>
    <t>81743 с. Стражец, общ. Крумовград, обл. Кърджали</t>
  </si>
  <si>
    <t>81757 с. Чупрене, общ. Чупрене, обл. Видин</t>
  </si>
  <si>
    <t>81760 с. Чурек, общ. Елин Пелин, обл. София (област)</t>
  </si>
  <si>
    <t>81774 с. Чурен, общ. Родопи, обл. Пловдив</t>
  </si>
  <si>
    <t>81788 с. Чурилово, общ. Петрич, обл. Благоевград</t>
  </si>
  <si>
    <t>81791 с. Чуричени, общ. Петрич, обл. Благоевград</t>
  </si>
  <si>
    <t>81801 с. Чурка, общ. Мадан, обл. Смолян</t>
  </si>
  <si>
    <t>81815 с. Чуруково, общ. Девин, обл. Смолян</t>
  </si>
  <si>
    <t>81829 с. Чучулига, общ. Ивайловград, обл. Хасково</t>
  </si>
  <si>
    <t>81832 с. Чучулигово, общ. Петрич, обл. Благоевград</t>
  </si>
  <si>
    <t>81850 с. Черна Места, общ. Якоруда, обл. Благоевград</t>
  </si>
  <si>
    <t>81863 с. Чолакова, общ. Велинград, обл. Пазарджик</t>
  </si>
  <si>
    <t>81880 с. СЕВЕРЕН, общ. Пловдив, обл. Пловдив</t>
  </si>
  <si>
    <t>81904 с. Чарково, общ. Габрово, обл. Габрово</t>
  </si>
  <si>
    <t>81918 с. Червена локва, общ. Габрово, обл. Габрово</t>
  </si>
  <si>
    <t>81921 с. Червена скала, общ. Ардино, обл. Кърджали</t>
  </si>
  <si>
    <t>81935 с. Черешка, общ. Джебел, обл. Кърджали</t>
  </si>
  <si>
    <t>81952 с. Черна гора, общ. Перник, обл. Перник</t>
  </si>
  <si>
    <t>81966 с. Черник, общ. Дулово, обл. Силистра</t>
  </si>
  <si>
    <t>81975 с. Чоба, общ. Брезово, обл. Пловдив</t>
  </si>
  <si>
    <t>83017 гр. Шабла, общ. Шабла, обл. Добрич</t>
  </si>
  <si>
    <t>83020 с. Шаново, общ. Мъглиж, обл. Стара Загора</t>
  </si>
  <si>
    <t>83034 с. Шарани, общ. Габрово, обл. Габрово</t>
  </si>
  <si>
    <t>83048 с. Шаренска, общ. Мадан, обл. Смолян</t>
  </si>
  <si>
    <t>83051 с. Шарково, общ. Болярово, обл. Ямбол</t>
  </si>
  <si>
    <t>83082 с. Шатрово, общ. Бобов дол, обл. Кюстендил</t>
  </si>
  <si>
    <t>83106 с. Шейново, общ. Казанлък, обл. Стара Загора</t>
  </si>
  <si>
    <t>83123 с. Шереметя, общ. Велико Търново, обл. Велико Търново</t>
  </si>
  <si>
    <t>83137 с. Дъбовица, общ. Сунгурларе, обл. Бургас</t>
  </si>
  <si>
    <t>83154 с. Шиварово, общ. Руен, обл. Бургас</t>
  </si>
  <si>
    <t>83168 с. Шиливери, общ. Елена, обл. Велико Търново</t>
  </si>
  <si>
    <t>83171 с. Шилковци, общ. Елена, обл. Велико Търново</t>
  </si>
  <si>
    <t>83185 с. Шипикова махала, общ. Бойница, обл. Видин</t>
  </si>
  <si>
    <t>83199 гр. Шипка, общ. Казанлък, обл. Стара Загора</t>
  </si>
  <si>
    <t>83209 с. Шипковица, общ. Трън, обл. Перник</t>
  </si>
  <si>
    <t>83212 с. Шипково, общ. Троян, обл. Ловеч</t>
  </si>
  <si>
    <t>83226 с. Шипок, общ. Кирково, обл. Кърджали</t>
  </si>
  <si>
    <t>83239 с. Шипот, общ. Димово, обл. Видин</t>
  </si>
  <si>
    <t>83243 с. Шипочане, общ. Самоков, обл. София (област)</t>
  </si>
  <si>
    <t>83257 с. Шипочано, общ. Кюстендил, обл. Кюстендил</t>
  </si>
  <si>
    <t>83260 с. Шипчените, общ. Габрово, обл. Габрово</t>
  </si>
  <si>
    <t>83274 с. Широка лъка, общ. Смолян, обл. Смолян</t>
  </si>
  <si>
    <t>83288 с. Широка поляна, общ. Хасково, обл. Хасково</t>
  </si>
  <si>
    <t>83291 с. Широки дол, общ. Самоков, обл. София (област)</t>
  </si>
  <si>
    <t>83301 с. Широково, общ. Две могили, обл. Русе</t>
  </si>
  <si>
    <t>83315 с. Широко поле, общ. Кърджали, обл. Кърджали</t>
  </si>
  <si>
    <t>83329 с. Шишенци, общ. Бойница, обл. Видин</t>
  </si>
  <si>
    <t>83332 с. Шишковица, общ. Антоново, обл. Търговище</t>
  </si>
  <si>
    <t>83354 с. Шишковци, общ. Кюстендил, обл. Кюстендил</t>
  </si>
  <si>
    <t>83363 с. Цар Шишманово, общ. Макреш, обл. Видин</t>
  </si>
  <si>
    <t>83377 с. Шишманово, общ. Харманли, обл. Хасково</t>
  </si>
  <si>
    <t>83380 с. Шишманци, общ. Раковски, обл. Пловдив</t>
  </si>
  <si>
    <t>83394 с. Шияково, общ. Гулянци, обл. Плевен</t>
  </si>
  <si>
    <t>83404 с. Шкорпиловци, общ. Долни чифлик, обл. Варна</t>
  </si>
  <si>
    <t>83418 с. Шодековци, общ. Велико Търново, обл. Велико Търново</t>
  </si>
  <si>
    <t>83421 с. Алендарова, общ. Велинград, обл. Пазарджик</t>
  </si>
  <si>
    <t>83435 с. Шопите, общ. Севлиево, обл. Габрово</t>
  </si>
  <si>
    <t>83449 с. Шопци, общ. Кирково, обл. Кърджали</t>
  </si>
  <si>
    <t>83452 с. Шубеци, общ. Елена, обл. Велико Търново</t>
  </si>
  <si>
    <t>83466 с. Шума, общ. Годеч, обл. София (област)</t>
  </si>
  <si>
    <t>83497 с. Шумата, общ. Севлиево, обл. Габрово</t>
  </si>
  <si>
    <t>83510 гр. Шумен, общ. Шумен, обл. Шумен</t>
  </si>
  <si>
    <t>83524 с. Шуменци, общ. Тутракан, обл. Силистра</t>
  </si>
  <si>
    <t>83538 с. Шумнатица, общ. Кирково, обл. Кърджали</t>
  </si>
  <si>
    <t>83555 с. Шушня, общ. Дряново, обл. Габрово</t>
  </si>
  <si>
    <t>83572 с. ТРАКИЯ, общ. Пловдив, обл. Пловдив</t>
  </si>
  <si>
    <t>83586 с. Шемшево, общ. Велико Търново, обл. Велико Търново</t>
  </si>
  <si>
    <t>84019 с. Щерна, общ. Джебел, обл. Кърджали</t>
  </si>
  <si>
    <t>84022 с. Щипско, общ. Вълчи дол, обл. Варна</t>
  </si>
  <si>
    <t>84036 с. Щит, общ. Свиленград, обл. Хасково</t>
  </si>
  <si>
    <t>84049 с. Щръклево, общ. Иваново, обл. Русе</t>
  </si>
  <si>
    <t>84067 с. Щърково, общ. Лесичово, обл. Пазарджик</t>
  </si>
  <si>
    <t>85010 с. Ъглен, общ. Луковит, обл. Ловеч</t>
  </si>
  <si>
    <t>86012 с. Югово, общ. Лъки, обл. Пловдив</t>
  </si>
  <si>
    <t>86026 с. Юделник, общ. Сливо поле, обл. Русе</t>
  </si>
  <si>
    <t>86030 с. Върхари, общ. Момчилград, обл. Кърджали</t>
  </si>
  <si>
    <t>86043 с. Юлиево, общ. Мъглиж, обл. Стара Загора</t>
  </si>
  <si>
    <t>86057 с. Юнак, общ. Аврен, обл. Варна</t>
  </si>
  <si>
    <t>86060 с. Юнаци, общ. Момчилград, обл. Кърджали</t>
  </si>
  <si>
    <t>86074 с. Юнаците, общ. Пазарджик, обл. Пазарджик</t>
  </si>
  <si>
    <t>86088 с. Юнец, общ. Долни чифлик, обл. Варна</t>
  </si>
  <si>
    <t>86091 с. Юпер, общ. Кубрат, обл. Разград</t>
  </si>
  <si>
    <t>86101 с. Юруково, общ. Якоруда, обл. Благоевград</t>
  </si>
  <si>
    <t>86115 с. Юндола, общ. Велинград, обл. Пазарджик</t>
  </si>
  <si>
    <t>87014 гр. Ябланица, общ. Ябланица, обл. Ловеч</t>
  </si>
  <si>
    <t>87028 с. Ябланица, общ. Своге, обл. София (област)</t>
  </si>
  <si>
    <t>87031 с. Ябланово, общ. Котел, обл. Сливен</t>
  </si>
  <si>
    <t>87059 с. Ябълковец, общ. Ардино, обл. Кърджали</t>
  </si>
  <si>
    <t>87062 с. Ябълково, общ. Кюстендил, обл. Кюстендил</t>
  </si>
  <si>
    <t>87076 с. Ябълково, общ. Димитровград, обл. Хасково</t>
  </si>
  <si>
    <t>87081 с. Ябълковци, общ. Трявна, обл. Габрово</t>
  </si>
  <si>
    <t>87093 с. Ябълчево, общ. Руен, обл. Бургас</t>
  </si>
  <si>
    <t>87103 с. Ябълчени, общ. Черноочене, обл. Кърджали</t>
  </si>
  <si>
    <t>87117 с. Явор, общ. Трявна, обл. Габрово</t>
  </si>
  <si>
    <t>87120 с. Яворец, общ. Габрово, обл. Габрово</t>
  </si>
  <si>
    <t>87134 с. Яворница, общ. Петрич, обл. Благоевград</t>
  </si>
  <si>
    <t>87148 с. Яворовец, общ. Мъглиж, обл. Стара Загора</t>
  </si>
  <si>
    <t>87165 с. Яворово, общ. Черноочене, обл. Кърджали</t>
  </si>
  <si>
    <t>87179 с. Яврово, общ. Куклен, обл. Пловдив</t>
  </si>
  <si>
    <t>87182 с. Яворово, общ. Чирпан, обл. Стара Загора</t>
  </si>
  <si>
    <t>87206 с. Ягнило, общ. Ветрино, обл. Варна</t>
  </si>
  <si>
    <t>87212 с. Ягода, общ. Мъглиж, обл. Стара Загора</t>
  </si>
  <si>
    <t>87223 с. Ягодина, общ. Борино, обл. Смолян</t>
  </si>
  <si>
    <t>87237 с. Ягодово, общ. Берковица, обл. Монтана</t>
  </si>
  <si>
    <t>87240 с. Ягодово, общ. Родопи, обл. Пловдив</t>
  </si>
  <si>
    <t>87254 с. Яздач, общ. Чирпан, обл. Стара Загора</t>
  </si>
  <si>
    <t>87271 с. Язовец, общ. Антоново, обл. Търговище</t>
  </si>
  <si>
    <t>87285 с. Яким Груево, общ. Исперих, обл. Разград</t>
  </si>
  <si>
    <t>87299 с. Якимово, общ. Якимово, обл. Монтана</t>
  </si>
  <si>
    <t>87309 с. Яковица, общ. Кирково, обл. Кърджали</t>
  </si>
  <si>
    <t>87312 с. Яково, общ. Петрич, обл. Благоевград</t>
  </si>
  <si>
    <t>87326 с. Яковци, общ. Елена, обл. Велико Търново</t>
  </si>
  <si>
    <t>87338 гр. Якоруда, общ. Якоруда, обл. Благоевград</t>
  </si>
  <si>
    <t>87343 с. Ялботина, общ. Драгоман, обл. София (област)</t>
  </si>
  <si>
    <t>87360 с. Ялово, общ. Велико Търново, обл. Велико Търново</t>
  </si>
  <si>
    <t>87374 гр. Ямбол, общ. Ямбол, обл. Ямбол</t>
  </si>
  <si>
    <t>87388 с. Ямино, общ. Джебел, обл. Кърджали</t>
  </si>
  <si>
    <t>87391 с. Ямна, общ. Етрополе, обл. София (област)</t>
  </si>
  <si>
    <t>87401 с. Яна, общ. Столична, обл. София (столица)</t>
  </si>
  <si>
    <t>87415 с. Янино, общ. Кирково, обл. Кърджали</t>
  </si>
  <si>
    <t>87429 с. Янково, общ. Смядово, обл. Шумен</t>
  </si>
  <si>
    <t>87432 с. Янковци, общ. Габрово, обл. Габрово</t>
  </si>
  <si>
    <t>87446 с. Яново, общ. Сандански, обл. Благоевград</t>
  </si>
  <si>
    <t>87453 с. Янтра, общ. Горна Оряховица, обл. Велико Търново</t>
  </si>
  <si>
    <t>87463 с. Янтра, общ. Дряново, обл. Габрово</t>
  </si>
  <si>
    <t>87477 с. Яньовец, общ. Димово, обл. Видин</t>
  </si>
  <si>
    <t>87480 с. Ярджиловци, общ. Перник, обл. Перник</t>
  </si>
  <si>
    <t>87494 с. Яребица, общ. Кърджали, обл. Кърджали</t>
  </si>
  <si>
    <t>87504 с. Яребица, общ. Дулово, обл. Силистра</t>
  </si>
  <si>
    <t>87518 с. Яребична, общ. Аксаково, обл. Варна</t>
  </si>
  <si>
    <t>87521 с. Яребично, общ. Антоново, обл. Търговище</t>
  </si>
  <si>
    <t>87535 с. Яребковица, общ. Самоков, обл. София (област)</t>
  </si>
  <si>
    <t>87549 с. Ярловица, общ. Димово, обл. Видин</t>
  </si>
  <si>
    <t>87552 с. Ярлово, общ. Самоков, обл. София (област)</t>
  </si>
  <si>
    <t>87566 с. Ярловци, общ. Трън, обл. Перник</t>
  </si>
  <si>
    <t>87579 с. Ярославци, общ. Брезник, обл. Перник</t>
  </si>
  <si>
    <t>87583 с. Ясен, общ. Ново село, обл. Видин</t>
  </si>
  <si>
    <t>87597 с. Ясен, общ. Плевен, обл. Плевен</t>
  </si>
  <si>
    <t>87607 с. Ясените, общ. Габрово, обл. Габрово</t>
  </si>
  <si>
    <t>87610 с. Ясенково, общ. Венец, обл. Шумен</t>
  </si>
  <si>
    <t>87624 с. Ясеновец, общ. Разград, обл. Разград</t>
  </si>
  <si>
    <t>87638 с. Ясеново, общ. Руен, обл. Бургас</t>
  </si>
  <si>
    <t>87641 с. Ясеново, общ. Казанлък, обл. Стара Загора</t>
  </si>
  <si>
    <t>87655 с. Ясна поляна, общ. Приморско, обл. Бургас</t>
  </si>
  <si>
    <t>87669 с. Ясно поле, общ. Марица, обл. Пловдив</t>
  </si>
  <si>
    <t>87672 с. Ястреб, общ. Кърджали, обл. Кърджали</t>
  </si>
  <si>
    <t>87686 с. Ястребино, общ. Антоново, обл. Търговище</t>
  </si>
  <si>
    <t>87694 с. Ястребна, общ. Ситово, обл. Силистра</t>
  </si>
  <si>
    <t>87700 с. Ястребово, общ. Русе, обл. Русе</t>
  </si>
  <si>
    <t>87713 с. Ястребово, общ. Опан, обл. Стара Загора</t>
  </si>
  <si>
    <t>87727 с. Яхиново, общ. Дупница, обл. Кюстендил</t>
  </si>
  <si>
    <t>87802 с. Попови ливади, общ. Гоце Делчев, обл. Благоевград</t>
  </si>
  <si>
    <t>87816 с. Свети Спас, общ. Долна баня, обл. София (област)</t>
  </si>
  <si>
    <t>87825 с. Свети Константин, общ. Пещера, обл. Пазарджик</t>
  </si>
  <si>
    <t>99001 гр. ДЪРЖАНОВО, общ. Сандански, обл. Благоевград</t>
  </si>
  <si>
    <t>99002 гр. ЛЯЛЕВО, общ. Хаджидимово, обл. Благоевград</t>
  </si>
  <si>
    <t>99003 гр. ПЕРИЦА, общ. Хаджидимово, обл. Благоевград</t>
  </si>
  <si>
    <t>99013 с. ГОРНО ЕЗЕРОВО, общ. Бургас, обл. Бургас</t>
  </si>
  <si>
    <t>99014 с. ДОЛНО ЕЗЕРОВО, общ. Бургас, обл. Бургас</t>
  </si>
  <si>
    <t>99015 с. КРАЙМОРИЕ, общ. Бургас, обл. Бургас</t>
  </si>
  <si>
    <t>99016 с. ЛОЗОВО, общ. Бургас, обл. Бургас</t>
  </si>
  <si>
    <t>99017 с. МЕДЕН РУДНИК, общ. Бургас, обл. Бургас</t>
  </si>
  <si>
    <t>99018 с. САРАФОВО, общ. Бургас, обл. Бургас</t>
  </si>
  <si>
    <t>99019 с. АСПАРУХОВО, общ. Варна, обл. Варна</t>
  </si>
  <si>
    <t>99020 с. ВЛАДИСЛАВОВО, общ. Варна, обл. Варна</t>
  </si>
  <si>
    <t>99021 с. ГАЛАТА, общ. Варна, обл. Варна</t>
  </si>
  <si>
    <t>99022 с. ВИНИЦА, общ. Варна, обл. Варна</t>
  </si>
  <si>
    <t>99023 гр. ГОЛЯМО ДЕЛЧЕВО, общ. Дългопол, обл. Варна</t>
  </si>
  <si>
    <t>99024 гр. ДЕБЕЛЕЦ, общ. Дългопол, обл. Варна</t>
  </si>
  <si>
    <t>99025 гр. ЯВОРОВО, общ. Дългопол, обл. Варна</t>
  </si>
  <si>
    <t>99028 с. КУЛАТА И БИСТРЕЦ, общ. Враца, обл. Враца</t>
  </si>
  <si>
    <t>99029 с. АПРИЛОВО, общ. Габрово, обл. Габрово</t>
  </si>
  <si>
    <t>99030 с. ЕТЪРА, общ. Габрово, обл. Габрово</t>
  </si>
  <si>
    <t>99031 с. ПАЛАУЗОВО, общ. Габрово, обл. Габрово</t>
  </si>
  <si>
    <t>99032 с. СМИРНЕНСКИ, общ. Габрово, обл. Габрово</t>
  </si>
  <si>
    <t>99033 с. ТОПЛЕШ, общ. Габрово, обл. Габрово</t>
  </si>
  <si>
    <t>99034 с. ГАЧЕВЦИ, общ. Габрово, обл. Габрово</t>
  </si>
  <si>
    <t>99037 гр. ПЕЕВСКО, общ. Кирково, обл. Кърджали</t>
  </si>
  <si>
    <t>99038 гр. ВЕСЕЛЕЦ, общ. Кирково, обл. Кърджали</t>
  </si>
  <si>
    <t>99039 гр. МЪЖЕНЦИ, общ. Кирково, обл. Кърджали</t>
  </si>
  <si>
    <t>99040 гр. ПЕНКОВЦИ, общ. Кирково, обл. Кърджали</t>
  </si>
  <si>
    <t>99041 гр. ТРЕПЕТЛИКА, общ. Кирково, обл. Кърджали</t>
  </si>
  <si>
    <t>99042 гр. СЪДИЕВО, общ. Крумовград, обл. Кърджали</t>
  </si>
  <si>
    <t>99043 с. ГОРНА ГЛЕДКА, общ. Кърджали, обл. Кърджали</t>
  </si>
  <si>
    <t>99057 гр. БАТКОВЦИ, общ. Момчилград, обл. Кърджали</t>
  </si>
  <si>
    <t>99058 гр. ПОЛЯНА, общ. Момчилград, обл. Кърджали</t>
  </si>
  <si>
    <t>99059 гр. ЗВЕЗДИЦА, общ. Момчилград, обл. Кърджали</t>
  </si>
  <si>
    <t>99060 гр. КЛЕТНИЦИ, общ. Момчилград, обл. Кърджали</t>
  </si>
  <si>
    <t>99061 гр. СЪРНЕЦ, общ. Момчилград, обл. Кърджали</t>
  </si>
  <si>
    <t>99075 с. ВИДИМА, общ. Априлци, обл. Ловеч</t>
  </si>
  <si>
    <t>99076 с. ЗЛА РЕКА, общ. Априлци, обл. Ловеч</t>
  </si>
  <si>
    <t>99077 с. ОСТРЕЦ, общ. Априлци, обл. Ловеч</t>
  </si>
  <si>
    <t>99078 с. МЛАДЕНОВО, общ. Лом, обл. Монтана</t>
  </si>
  <si>
    <t>99079 с. КАЛКАС, общ. Перник, обл. Перник</t>
  </si>
  <si>
    <t>99080 с. БЯЛА ВОДА, общ. Перник, обл. Перник</t>
  </si>
  <si>
    <t>99081 с. ЦЪРКВА, общ. Перник, обл. Перник</t>
  </si>
  <si>
    <t>99082 с. ПЕРНИК-ИЗТОК, общ. Перник, обл. Перник</t>
  </si>
  <si>
    <t>99083 гр. ВИТОШКО, общ. Перник, обл. Перник</t>
  </si>
  <si>
    <t>99084 гр. КРАПЕЦ, общ. Перник, обл. Перник</t>
  </si>
  <si>
    <t>99087 с. ГОРНИ ВОДЕН, общ. Асеновград, обл. Пловдив</t>
  </si>
  <si>
    <t>99088 с. ДОЛНИ ВОДЕН, общ. Асеновград, обл. Пловдив</t>
  </si>
  <si>
    <t>99089 с. АНЕВО, общ. Сопот, обл. Пловдив</t>
  </si>
  <si>
    <t>99090 с. СУШИЦА, общ. Карлово, обл. Пловдив</t>
  </si>
  <si>
    <t>99101 с. ДЕБЪР, общ. Първомай, обл. Пловдив</t>
  </si>
  <si>
    <t>99102 с. ЛЮБЕНОВО, общ. Първомай, обл. Пловдив</t>
  </si>
  <si>
    <t>99103 с. ГЕНЕРАЛ НИКОЛАЕВО, общ. Раковски, обл. Пловдив</t>
  </si>
  <si>
    <t>99104 с. ПАРЧЕВИЧ, общ. Раковски, обл. Пловдив</t>
  </si>
  <si>
    <t>99105 с. СЕКИРОВО, общ. Раковски, обл. Пловдив</t>
  </si>
  <si>
    <t>99106 с. ЕЛЕШНИЦА, общ. Хисаря, обл. Пловдив</t>
  </si>
  <si>
    <t>99107 гр. ВОДЕН/водно стоп./, общ. Завет, обл. Разград</t>
  </si>
  <si>
    <t>99108 с. ДРЯНОВО, общ. Кубрат, обл. Разград</t>
  </si>
  <si>
    <t>99109 с. ДОЛАПИТЕ, общ. Русе, обл. Русе</t>
  </si>
  <si>
    <t>99110 с. СРЕДНА КУЛА, общ. Русе, обл. Русе</t>
  </si>
  <si>
    <t>99112 с. РЕЧИЦА, общ. Сливен, обл. Сливен</t>
  </si>
  <si>
    <t>99116 с. БЕНКОВСКИ, общ. Столична, обл. София (столица)</t>
  </si>
  <si>
    <t>99117 с. МАЛАШЕВЦИ, общ. Столична, обл. София (столица)</t>
  </si>
  <si>
    <t>99118 с. ОРЛАНДОВЦИ, общ. Столична, обл. София (столица)</t>
  </si>
  <si>
    <t>99120 с. СЛАТИНА, общ. Столична, обл. София (столица)</t>
  </si>
  <si>
    <t>99121 с. ИЛИЕНЦИ, общ. Столична, обл. София (столица)</t>
  </si>
  <si>
    <t>99122 с. ГОРУБЛЯНЕ, общ. Столична, обл. София (столица)</t>
  </si>
  <si>
    <t>99124 с. СИМЕОНОВО, общ. Столична, обл. София (столица)</t>
  </si>
  <si>
    <t>99125 с. ДРАГАЛЕВЦИ, общ. Столична, обл. София (столица)</t>
  </si>
  <si>
    <t>99126 с. ГОРНА БАНЯ, общ. Столична, обл. София (столица)</t>
  </si>
  <si>
    <t>99127 с. СУХОДОЛ, общ. Столична, обл. София (столица)</t>
  </si>
  <si>
    <t>99128 с. ФИЛИПОВЦИ, общ. Столична, обл. София (столица)</t>
  </si>
  <si>
    <t>99129 с. ОБЕЛЯ, общ. Столична, обл. София (столица)</t>
  </si>
  <si>
    <t>99130 с. ГНИЛЯНЕ, общ. Столична, обл. София (столица)</t>
  </si>
  <si>
    <t>99131 с. КУМАРИЦА, общ. Столична, обл. София (столица)</t>
  </si>
  <si>
    <t>99132 с. КУРИЛО, общ. Столична, обл. София (столица)</t>
  </si>
  <si>
    <t>99133 с. СЛАВОВЦИ, общ. Столична, обл. София (столица)</t>
  </si>
  <si>
    <t>99134 с. ТРЕБИЧ, общ. Столична, обл. София (столица)</t>
  </si>
  <si>
    <t>99135 с. БОТУНЕЦ, общ. Столична, обл. София (столица)</t>
  </si>
  <si>
    <t>99136 с. ВРАЖДЕБНА, общ. Столична, обл. София (столица)</t>
  </si>
  <si>
    <t>99137 с. ЧЕЛОПЕЧЕНЕ, общ. Столична, обл. София (столица)</t>
  </si>
  <si>
    <t>99138 с. КРЕМИКОВЦИ, общ. Столична, обл. София (столица)</t>
  </si>
  <si>
    <t>99139 с. СЕСЛАВЦИ, общ. Столична, обл. София (столица)</t>
  </si>
  <si>
    <t>99140 с. ВЕРДИКАЛ, общ. Столична, обл. София (столица)</t>
  </si>
  <si>
    <t>99141 с. ГРАДОМАН, общ. Столична, обл. София (столица)</t>
  </si>
  <si>
    <t>99142 с. МИХАЙЛОВО, общ. Столична, обл. София (столица)</t>
  </si>
  <si>
    <t>99143 гр. БАТКОВЦИ, общ. Костинброд, обл. София (област)</t>
  </si>
  <si>
    <t>99144 с. МАСЛОВО, общ. Костинброд, обл. София (област)</t>
  </si>
  <si>
    <t>99145 с. ШИЯКОВЦИ, общ. Костинброд, обл. София (област)</t>
  </si>
  <si>
    <t>99146 гр. МЕЧА ПОЛЯНА, общ. Своге, обл. София (област)</t>
  </si>
  <si>
    <t>99147 гр. ПЕРЕКЕНДЕТО, общ. Своге, обл. София (област)</t>
  </si>
  <si>
    <t>99148 с. ГИПСОВО, общ. Раднево, обл. Стара Загора</t>
  </si>
  <si>
    <t>99149 гр. ГОЛЯМА ДЕТЕЛИНА, общ. Раднево, обл. Стара Загора</t>
  </si>
  <si>
    <t>99150 гр. МАЛКА ДЕТЕЛИНА, общ. Раднево, обл. Стара Загора</t>
  </si>
  <si>
    <t>99151 гр. СТАРОСЕЛЕЦ, общ. Раднево, обл. Стара Загора</t>
  </si>
  <si>
    <t>99152 гр. ТЪРГОВИЩЕ, общ. Раднево, обл. Стара Загора</t>
  </si>
  <si>
    <t>99153 с. БОЖИЦА, общ. Антоново, обл. Търговище</t>
  </si>
  <si>
    <t>99154 с. ЕРЕВИШ, общ. Антоново, обл. Търговище</t>
  </si>
  <si>
    <t>99155 гр. СЕМЕРЦИ, общ. Антоново, обл. Търговище</t>
  </si>
  <si>
    <t>99156 с. НЕВСКИ, общ. Попово, обл. Търговище</t>
  </si>
  <si>
    <t>99157 с. СЕЯЧИ, общ. Попово, обл. Търговище</t>
  </si>
  <si>
    <t>99158 с. БРЯГ, общ. Търговище, обл. Търговище</t>
  </si>
  <si>
    <t>99159 с. ВЪБЕЛ, общ. Търговище, обл. Търговище</t>
  </si>
  <si>
    <t>99163 с. БОЛЯРОВО, общ. Хасково, обл. Хасково</t>
  </si>
  <si>
    <t>99164 гр. ВИНИЦА, общ. Върбица, обл. Шумен</t>
  </si>
  <si>
    <t>99165 гр. СТАРОСЕЛКА, общ. Върбица, обл. Шумен</t>
  </si>
  <si>
    <t>99166 с. КАОЛИНОВО кв.БОЙМИР, общ. Каолиново, обл. Шумен</t>
  </si>
  <si>
    <t>99167 с. КАОЛИНОВО кв.КУС, общ. Каолиново, обл. Шумен</t>
  </si>
  <si>
    <t>99168 гр. КАЛУГЕРИЦА, общ. Каспичан, обл. Шумен</t>
  </si>
  <si>
    <t>99169 с. МЪТНИЦА, общ. Шумен, обл. Шумен</t>
  </si>
  <si>
    <t>99170 с. МАКАК, общ. Шумен, обл. Шумен</t>
  </si>
  <si>
    <t>99171 гр. КУНЕВО, общ. Тунджа, обл. Ямбол</t>
  </si>
  <si>
    <t>99173 с. КНЯЖЕВО, общ. Столична, обл. София (столица)</t>
  </si>
  <si>
    <t>99174 с. КОШАРНИК, общ. Монтана, обл. Монтана</t>
  </si>
  <si>
    <t>99175 с. ЖИВОВЦИ, общ. Монтана, обл. Монтана</t>
  </si>
  <si>
    <t>99176 с. МАЛА КУТЛОВИЦА, общ. Монтана, обл. Монтана</t>
  </si>
  <si>
    <t>99177 гр. МАЛО БЕЛЕЕВО, общ. Драгоман, обл. София (област)</t>
  </si>
  <si>
    <t>99178 с. ДИВДЯДОВО, общ. Шумен, обл. Шумен</t>
  </si>
  <si>
    <t>99179 с. ПРЕСЛАВ-КИРКОВО, общ. Велики Преслав, обл. Шумен</t>
  </si>
  <si>
    <t>99182 с. ЛОМ кв.МОМИН БРОД, общ. Лом, обл. Монтана</t>
  </si>
  <si>
    <t>99184 с. БОЯНА, общ. Столична, обл. София (столица)</t>
  </si>
  <si>
    <t>99185 гр. ПАНЧАРЕВО -ЯЗ.ИСКЪР, общ. Столична, обл. София (столица)</t>
  </si>
  <si>
    <t>99186 с. ВРЪБНИЦА, общ. Столична, обл. София (столица)</t>
  </si>
  <si>
    <t>99189 гр. ДОЛНИ ЛОЗЕН, общ. Столична, обл. София (столица)</t>
  </si>
  <si>
    <t>99190 гр. ГОРНИ ЛОЗЕН, общ. Столична, обл. София (столица)</t>
  </si>
  <si>
    <t>99201 с. Наречен, общ. Асеновград, обл. Пловдив</t>
  </si>
  <si>
    <t>99202 гр. Малка мера, общ. Шумен, обл. Шумен</t>
  </si>
  <si>
    <t>99203 гр. Мадара - ГФ, общ. Шумен, обл. Шумен</t>
  </si>
  <si>
    <t>99204 гр. Фотиново-център, общ. Кирково, обл. Кърджали</t>
  </si>
  <si>
    <t>99205 гр. Загоричане, общ. Кирково, обл. Кърджали</t>
  </si>
  <si>
    <t>99206 с. ДЗС Образцов чифлик, общ. Русе, обл. Русе</t>
  </si>
  <si>
    <t>99207 с. ДЗС, общ. Русе, обл. Русе</t>
  </si>
  <si>
    <t>Място на изпълнение на дейността (населено място)</t>
  </si>
  <si>
    <t>СПИСЪК ОБУЧЕНИ ЛИЦА</t>
  </si>
  <si>
    <t>Брой одобрени лица съгласно договора</t>
  </si>
  <si>
    <t>Размер на одобрения бюджет съгласно договора</t>
  </si>
  <si>
    <t>/посочва се темата на обучението съгласно административния договор/</t>
  </si>
  <si>
    <t>№ на удостоверението:</t>
  </si>
  <si>
    <t>№ на сертификата:</t>
  </si>
  <si>
    <r>
      <t>Действително извършен Разход, съгласно изпълнените елементи в съответствие с Раздел 12. Допустими разходи от Условията за кандидатстване и Приложение №8 от УК /</t>
    </r>
    <r>
      <rPr>
        <i/>
        <u/>
        <sz val="12"/>
        <rFont val="Times New Roman"/>
        <family val="1"/>
        <charset val="204"/>
      </rPr>
      <t>елементите, които не са изпълнени или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</si>
  <si>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r>
      <rPr>
        <b/>
        <sz val="12"/>
        <rFont val="Times New Roman"/>
        <family val="1"/>
        <charset val="204"/>
      </rPr>
      <t>Посещение на база/и за практическо обучение</t>
    </r>
    <r>
      <rPr>
        <sz val="12"/>
        <rFont val="Times New Roman"/>
        <family val="1"/>
        <charset val="204"/>
      </rPr>
      <t xml:space="preserve">
/Отговор "Да" се отбелязва в случай че има посещение на база и елемента е изпълнен. За онлайн обучение се отбелязва "Неприложимо"/</t>
    </r>
  </si>
  <si>
    <r>
      <rPr>
        <b/>
        <sz val="12"/>
        <rFont val="Times New Roman"/>
        <family val="1"/>
        <charset val="204"/>
      </rPr>
      <t>Пътни разходи</t>
    </r>
    <r>
      <rPr>
        <sz val="12"/>
        <rFont val="Times New Roman"/>
        <family val="1"/>
        <charset val="204"/>
      </rPr>
      <t xml:space="preserve">
Да/Не/Неприложимо
/Отговор "Да" се отбелязва в случай че са направени пътни разходи и елемента е изпълнен. За онлайн обучение се отбелязва "Неприложимо"/
</t>
    </r>
  </si>
  <si>
    <r>
      <t xml:space="preserve">Разход, </t>
    </r>
    <r>
      <rPr>
        <b/>
        <sz val="12"/>
        <rFont val="Times New Roman"/>
        <family val="1"/>
        <charset val="204"/>
      </rPr>
      <t xml:space="preserve">съгласно изпълнените елементи </t>
    </r>
    <r>
      <rPr>
        <sz val="12"/>
        <rFont val="Times New Roman"/>
        <family val="1"/>
        <charset val="204"/>
      </rPr>
      <t>в съответствие с Раздел 12. Допустими разходи от Условията за кандидатстване /</t>
    </r>
    <r>
      <rPr>
        <i/>
        <u/>
        <sz val="12"/>
        <rFont val="Times New Roman"/>
        <family val="1"/>
        <charset val="204"/>
      </rPr>
      <t>елементите, които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</si>
  <si>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t>/ПОПЪЛВАТ СЕ ВСИЧКИ ЛИЦА, ОБУЧЕНИ ПО КОНКРЕТНАТА ТЕМА, КАТО 
ЗА ВСЯКА ТЕМА СЕ ПОПЪЛВА ОТДЕЛЕН СПИСЪК/</t>
  </si>
  <si>
    <t>/ПОПЪЛВАТ СЕ ВСИЧКИ ЛИЦА, ОБУЧЕНИ ПО КОНКРЕТНАТА ТЕМА, КАТО
ЗА ВСЯКА ТЕМА СЕ ПОПЪЛВА ОТДЕЛЕН СПИСЪК/</t>
  </si>
  <si>
    <r>
      <t xml:space="preserve">Разход, съгласно изпълнените елементи в съответствие с Раздел 12. Допустими разходи от Условията за кандидатстване </t>
    </r>
    <r>
      <rPr>
        <sz val="12"/>
        <rFont val="Times New Roman"/>
        <family val="1"/>
        <charset val="204"/>
      </rPr>
      <t>/</t>
    </r>
    <r>
      <rPr>
        <i/>
        <u/>
        <sz val="12"/>
        <rFont val="Times New Roman"/>
        <family val="1"/>
        <charset val="204"/>
      </rPr>
      <t>елементите, които са изпълнени в по-малки количества не следва да се включват в разхода</t>
    </r>
    <r>
      <rPr>
        <sz val="12"/>
        <rFont val="Times New Roman"/>
        <family val="1"/>
        <charset val="204"/>
      </rPr>
      <t>/</t>
    </r>
  </si>
  <si>
    <r>
      <t xml:space="preserve">Настоящ адрес
(Област ) 
</t>
    </r>
    <r>
      <rPr>
        <b/>
        <sz val="12"/>
        <color indexed="10"/>
        <rFont val="Times New Roman"/>
        <family val="1"/>
        <charset val="204"/>
      </rPr>
      <t>Данните в полето се генерат след попълване на колона Настоящ адрес</t>
    </r>
  </si>
  <si>
    <r>
      <t xml:space="preserve">Място на изпълнение на дейността 
(Област ) 
</t>
    </r>
    <r>
      <rPr>
        <b/>
        <sz val="12"/>
        <color indexed="10"/>
        <rFont val="Times New Roman"/>
        <family val="1"/>
        <charset val="204"/>
      </rPr>
      <t>Данните в полето се генерат след попълване на колона Място на изпълнение на дейността /населено място/</t>
    </r>
  </si>
  <si>
    <t>Целева група</t>
  </si>
  <si>
    <t>земеделски стопанин</t>
  </si>
  <si>
    <t xml:space="preserve">собственик на гори </t>
  </si>
  <si>
    <t xml:space="preserve">ползвател на гори </t>
  </si>
  <si>
    <t>нает в земеделско стопанство</t>
  </si>
  <si>
    <t>нает в горско стопанство</t>
  </si>
  <si>
    <r>
      <t>№ на удостоверението</t>
    </r>
    <r>
      <rPr>
        <b/>
        <sz val="12"/>
        <rFont val="Times New Roman"/>
        <family val="1"/>
        <charset val="204"/>
      </rPr>
      <t>:</t>
    </r>
  </si>
  <si>
    <r>
      <t xml:space="preserve">Пътуване и транспорт  
Да/Не/Неприложимо
</t>
    </r>
    <r>
      <rPr>
        <i/>
        <sz val="12"/>
        <rFont val="Times New Roman"/>
        <family val="1"/>
        <charset val="204"/>
      </rPr>
      <t>Отговор "Да" се отбелязва в случай че в Декларациите от обучените лица са отбелязани като направени едновременно пътни и транспортни разходи и елемента е изпълнен съгласно Приложение №8 към Условията за кандидатстване</t>
    </r>
  </si>
  <si>
    <r>
      <t xml:space="preserve">Пътуване и транспорт  
Да/Не/Неприложимо
</t>
    </r>
    <r>
      <rPr>
        <sz val="12"/>
        <color rgb="FF000000"/>
        <rFont val="Times New Roman"/>
        <family val="1"/>
        <charset val="204"/>
      </rPr>
      <t>Отговор "Да" се отбелязва в случай че в Декларациите от обучените лица са отбелязани като направени едновременно пътни и транспортни разходи и елемента е изпълнен съгласно Приложение №8 към Условията за кандидатстване</t>
    </r>
  </si>
  <si>
    <t xml:space="preserve">   за получено обучение по Твк и Тпс</t>
  </si>
  <si>
    <t>Осигуряване на изхранване - 8 уч</t>
  </si>
  <si>
    <t>Приложение № 3 от Условията за изпълнение, изменено със Заповед № РД09-461/23.04.2026 г.</t>
  </si>
  <si>
    <t>Приложение №3 от Условията за изпълнение, изменено със Заповед № РД09-461/23.04.2026 г.</t>
  </si>
  <si>
    <t>При необходимост от добавяне на още редове следва да се коригират формулите!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</si>
</sst>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3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9"/>
      <color theme="1"/>
      <name val="Calibri"/>
      <family val="2"/>
      <charset val="204"/>
      <scheme val="minor"/>
    </font>
    <font>
      <b/>
      <i/>
      <sz val="9"/>
      <color rgb="FF000000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b/>
      <strike/>
      <sz val="12"/>
      <color rgb="FF000000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trike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trike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0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4" fillId="0" borderId="0" xfId="0" applyFont="1" applyBorder="1" applyAlignment="1">
      <alignment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" fillId="0" borderId="3" xfId="0" applyFont="1" applyBorder="1" applyAlignment="1">
      <alignment horizontal="justify" vertical="center"/>
    </xf>
    <xf numFmtId="0" fontId="0" fillId="0" borderId="4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justify" vertical="center"/>
    </xf>
    <xf numFmtId="3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13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justify" vertic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3" fontId="0" fillId="0" borderId="15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1" xfId="0" applyFont="1" applyBorder="1"/>
    <xf numFmtId="0" fontId="1" fillId="0" borderId="1" xfId="0" applyFont="1" applyBorder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4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vertical="top" wrapText="1"/>
    </xf>
    <xf numFmtId="0" fontId="0" fillId="4" borderId="0" xfId="0" applyFill="1"/>
    <xf numFmtId="0" fontId="4" fillId="4" borderId="1" xfId="0" applyFont="1" applyFill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10" fillId="0" borderId="0" xfId="0" applyFont="1" applyBorder="1" applyAlignment="1">
      <alignment vertical="top"/>
    </xf>
    <xf numFmtId="0" fontId="0" fillId="5" borderId="0" xfId="0" applyFill="1"/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0" fillId="0" borderId="1" xfId="0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6" borderId="0" xfId="0" applyFill="1" applyProtection="1">
      <protection locked="0"/>
    </xf>
    <xf numFmtId="0" fontId="0" fillId="6" borderId="0" xfId="0" applyFill="1" applyAlignment="1" applyProtection="1">
      <alignment wrapText="1"/>
      <protection locked="0"/>
    </xf>
    <xf numFmtId="0" fontId="20" fillId="0" borderId="0" xfId="0" applyFont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1" fillId="0" borderId="0" xfId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23" fillId="0" borderId="0" xfId="0" applyFont="1"/>
    <xf numFmtId="0" fontId="23" fillId="0" borderId="0" xfId="0" applyFont="1" applyProtection="1">
      <protection locked="0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>
      <alignment wrapText="1"/>
    </xf>
    <xf numFmtId="0" fontId="23" fillId="0" borderId="0" xfId="0" applyFont="1" applyFill="1" applyBorder="1"/>
    <xf numFmtId="0" fontId="23" fillId="6" borderId="0" xfId="0" applyFont="1" applyFill="1" applyProtection="1">
      <protection locked="0"/>
    </xf>
    <xf numFmtId="0" fontId="23" fillId="6" borderId="0" xfId="0" applyFont="1" applyFill="1" applyAlignment="1" applyProtection="1">
      <alignment wrapText="1"/>
      <protection locked="0"/>
    </xf>
    <xf numFmtId="0" fontId="24" fillId="0" borderId="0" xfId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 applyProtection="1">
      <alignment wrapText="1"/>
      <protection locked="0"/>
    </xf>
    <xf numFmtId="0" fontId="23" fillId="0" borderId="0" xfId="0" applyFont="1" applyFill="1" applyBorder="1" applyAlignment="1" applyProtection="1">
      <alignment wrapText="1"/>
      <protection locked="0"/>
    </xf>
    <xf numFmtId="0" fontId="23" fillId="0" borderId="0" xfId="0" applyFont="1" applyBorder="1"/>
    <xf numFmtId="0" fontId="23" fillId="0" borderId="1" xfId="0" applyFont="1" applyBorder="1"/>
    <xf numFmtId="0" fontId="13" fillId="0" borderId="1" xfId="0" applyFont="1" applyBorder="1" applyAlignment="1">
      <alignment horizontal="right" vertical="top"/>
    </xf>
    <xf numFmtId="0" fontId="27" fillId="0" borderId="1" xfId="0" applyFont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3" fillId="0" borderId="1" xfId="0" applyFont="1" applyBorder="1"/>
    <xf numFmtId="0" fontId="23" fillId="3" borderId="1" xfId="0" applyFont="1" applyFill="1" applyBorder="1" applyAlignment="1">
      <alignment horizontal="center"/>
    </xf>
    <xf numFmtId="0" fontId="23" fillId="0" borderId="1" xfId="0" applyFont="1" applyBorder="1" applyAlignment="1" applyProtection="1">
      <alignment wrapText="1"/>
      <protection locked="0"/>
    </xf>
    <xf numFmtId="0" fontId="23" fillId="3" borderId="1" xfId="0" applyFont="1" applyFill="1" applyBorder="1"/>
    <xf numFmtId="0" fontId="1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right"/>
    </xf>
    <xf numFmtId="0" fontId="13" fillId="0" borderId="0" xfId="0" applyFont="1"/>
    <xf numFmtId="0" fontId="13" fillId="0" borderId="0" xfId="0" applyFont="1" applyFill="1" applyBorder="1"/>
    <xf numFmtId="0" fontId="27" fillId="0" borderId="1" xfId="0" applyFont="1" applyFill="1" applyBorder="1" applyAlignment="1">
      <alignment horizontal="center" vertical="center"/>
    </xf>
    <xf numFmtId="0" fontId="26" fillId="0" borderId="0" xfId="0" applyFont="1" applyProtection="1">
      <protection locked="0"/>
    </xf>
    <xf numFmtId="0" fontId="13" fillId="0" borderId="22" xfId="0" applyFont="1" applyBorder="1"/>
    <xf numFmtId="0" fontId="8" fillId="3" borderId="1" xfId="1" applyFont="1" applyFill="1" applyBorder="1" applyAlignment="1" applyProtection="1">
      <alignment vertical="center" wrapText="1"/>
      <protection locked="0"/>
    </xf>
    <xf numFmtId="0" fontId="8" fillId="0" borderId="1" xfId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8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Protection="1">
      <protection locked="0"/>
    </xf>
    <xf numFmtId="0" fontId="13" fillId="0" borderId="19" xfId="0" applyFont="1" applyBorder="1" applyAlignment="1">
      <alignment vertical="center" wrapText="1"/>
    </xf>
    <xf numFmtId="164" fontId="23" fillId="3" borderId="1" xfId="0" applyNumberFormat="1" applyFont="1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13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2" fillId="0" borderId="1" xfId="0" applyFont="1" applyBorder="1" applyAlignment="1" applyProtection="1">
      <alignment vertical="center" wrapText="1"/>
      <protection locked="0"/>
    </xf>
    <xf numFmtId="0" fontId="23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 applyProtection="1">
      <alignment vertical="center" wrapText="1"/>
      <protection locked="0"/>
    </xf>
    <xf numFmtId="0" fontId="23" fillId="3" borderId="1" xfId="0" applyFont="1" applyFill="1" applyBorder="1" applyAlignment="1">
      <alignment vertical="center"/>
    </xf>
    <xf numFmtId="14" fontId="4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4" fontId="23" fillId="3" borderId="1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0" fontId="4" fillId="0" borderId="0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wrapText="1"/>
    </xf>
    <xf numFmtId="0" fontId="21" fillId="0" borderId="0" xfId="1" applyFont="1" applyFill="1" applyBorder="1" applyAlignment="1" applyProtection="1">
      <alignment horizontal="center" vertical="center" wrapText="1"/>
      <protection locked="0"/>
    </xf>
    <xf numFmtId="0" fontId="22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alignment horizontal="center" vertical="center" wrapText="1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0" fillId="0" borderId="2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39"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273843</xdr:colOff>
      <xdr:row>4</xdr:row>
      <xdr:rowOff>111284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4" y="95250"/>
          <a:ext cx="6786562" cy="7423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116681</xdr:colOff>
      <xdr:row>4</xdr:row>
      <xdr:rowOff>120809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58A901-BEC7-4795-AC47-524C6CCF17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2256" cy="7399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6</xdr:col>
      <xdr:colOff>116681</xdr:colOff>
      <xdr:row>4</xdr:row>
      <xdr:rowOff>111284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22B91E-09BF-4BCC-8D61-D0C080D7F88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2256" cy="7399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1123950</xdr:colOff>
      <xdr:row>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9400" cy="7423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1123950</xdr:colOff>
      <xdr:row>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F2DBC9-9CEF-4F14-A25C-98745FF14E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9400" cy="7423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1304925</xdr:colOff>
      <xdr:row>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6629400" cy="742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BC690"/>
  <sheetViews>
    <sheetView tabSelected="1" zoomScale="80" zoomScaleNormal="80" workbookViewId="0">
      <selection activeCell="D222" sqref="D222"/>
    </sheetView>
  </sheetViews>
  <sheetFormatPr defaultRowHeight="15" x14ac:dyDescent="0.25"/>
  <cols>
    <col min="1" max="1" width="2.7109375" customWidth="1"/>
    <col min="2" max="2" width="4.5703125" customWidth="1"/>
    <col min="3" max="3" width="5.140625" customWidth="1"/>
    <col min="4" max="4" width="43.85546875" customWidth="1"/>
    <col min="5" max="6" width="22" customWidth="1"/>
    <col min="7" max="7" width="22.28515625" style="115" customWidth="1"/>
    <col min="8" max="8" width="21.85546875" style="116" customWidth="1"/>
    <col min="9" max="9" width="30.85546875" style="115" customWidth="1"/>
    <col min="10" max="11" width="20.42578125" style="116" customWidth="1"/>
    <col min="12" max="12" width="24.85546875" customWidth="1"/>
    <col min="13" max="13" width="14.5703125" customWidth="1"/>
    <col min="14" max="14" width="16.5703125" customWidth="1"/>
    <col min="15" max="15" width="21.28515625" style="56" customWidth="1"/>
    <col min="16" max="16" width="21.140625" customWidth="1"/>
    <col min="17" max="17" width="18" customWidth="1"/>
    <col min="18" max="18" width="20.42578125" customWidth="1"/>
    <col min="19" max="19" width="24.140625" customWidth="1"/>
    <col min="20" max="20" width="19.140625" customWidth="1"/>
    <col min="21" max="21" width="21.85546875" customWidth="1"/>
    <col min="22" max="22" width="30" customWidth="1"/>
    <col min="23" max="23" width="36.85546875" customWidth="1"/>
    <col min="24" max="24" width="16.7109375" customWidth="1"/>
    <col min="25" max="25" width="17.42578125" customWidth="1"/>
    <col min="27" max="27" width="0" hidden="1" customWidth="1"/>
    <col min="41" max="42" width="9.140625" style="86"/>
    <col min="43" max="43" width="17.7109375" style="86" customWidth="1"/>
    <col min="55" max="55" width="9.140625" style="115"/>
  </cols>
  <sheetData>
    <row r="1" spans="3:43" ht="7.5" customHeight="1" x14ac:dyDescent="0.25"/>
    <row r="2" spans="3:43" x14ac:dyDescent="0.25">
      <c r="G2" s="117"/>
      <c r="H2" s="118"/>
      <c r="I2" s="117"/>
      <c r="J2" s="118"/>
      <c r="K2" s="118"/>
    </row>
    <row r="3" spans="3:43" ht="18.75" x14ac:dyDescent="0.3">
      <c r="G3" s="119"/>
      <c r="H3" s="119"/>
      <c r="I3" s="119"/>
      <c r="J3" s="119"/>
      <c r="K3" s="119"/>
    </row>
    <row r="4" spans="3:43" ht="15.75" x14ac:dyDescent="0.25">
      <c r="G4" s="205"/>
      <c r="H4" s="205"/>
      <c r="I4" s="205"/>
      <c r="J4" s="205"/>
      <c r="K4" s="127"/>
      <c r="L4" s="86"/>
      <c r="AO4" s="197"/>
      <c r="AP4" s="197"/>
      <c r="AQ4" s="83"/>
    </row>
    <row r="5" spans="3:43" ht="45" customHeight="1" x14ac:dyDescent="0.25">
      <c r="G5" s="205"/>
      <c r="H5" s="206"/>
      <c r="I5" s="205"/>
      <c r="J5" s="205"/>
      <c r="K5" s="127"/>
      <c r="L5" s="86"/>
      <c r="AO5" s="197"/>
      <c r="AP5" s="197"/>
      <c r="AQ5" s="82"/>
    </row>
    <row r="6" spans="3:43" ht="50.25" customHeight="1" x14ac:dyDescent="0.25">
      <c r="D6" s="21" t="s">
        <v>5644</v>
      </c>
      <c r="G6" s="121"/>
      <c r="H6" s="124"/>
      <c r="I6" s="86"/>
      <c r="J6" s="86"/>
      <c r="K6" s="86"/>
      <c r="L6" s="86"/>
      <c r="M6" s="86"/>
      <c r="N6" s="86"/>
      <c r="O6" s="86"/>
      <c r="P6" s="21"/>
      <c r="Q6" s="21"/>
      <c r="R6" s="21"/>
      <c r="S6" s="21"/>
      <c r="T6" s="21"/>
      <c r="U6" s="21"/>
      <c r="W6" s="21"/>
      <c r="AO6" s="197"/>
      <c r="AP6" s="197"/>
      <c r="AQ6" s="87"/>
    </row>
    <row r="7" spans="3:43" ht="12.75" customHeight="1" x14ac:dyDescent="0.25">
      <c r="G7" s="121" t="str">
        <f>IFERROR(INDEX(#REF!,MATCH(#REF!,#REF!,0),2),"")</f>
        <v/>
      </c>
      <c r="H7" s="122"/>
      <c r="I7" s="86"/>
      <c r="J7" s="122"/>
      <c r="K7" s="122"/>
      <c r="AO7" s="197"/>
      <c r="AP7" s="197"/>
      <c r="AQ7" s="88"/>
    </row>
    <row r="8" spans="3:43" ht="22.5" customHeight="1" x14ac:dyDescent="0.25">
      <c r="D8" s="20"/>
      <c r="E8" s="199" t="s">
        <v>5618</v>
      </c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41"/>
      <c r="Q8" s="20"/>
      <c r="R8" s="20"/>
      <c r="S8" s="20"/>
      <c r="T8" s="20"/>
      <c r="U8" s="20"/>
      <c r="W8" s="20"/>
      <c r="AO8" s="197"/>
      <c r="AP8" s="197"/>
      <c r="AQ8" s="88"/>
    </row>
    <row r="9" spans="3:43" ht="23.25" customHeight="1" x14ac:dyDescent="0.25">
      <c r="D9" s="20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62"/>
      <c r="Q9" s="41"/>
      <c r="R9" s="20"/>
      <c r="S9" s="20"/>
      <c r="T9" s="20"/>
      <c r="U9" s="20"/>
      <c r="W9" s="20"/>
      <c r="AO9" s="197"/>
      <c r="AP9" s="197"/>
      <c r="AQ9" s="88"/>
    </row>
    <row r="10" spans="3:43" ht="34.5" customHeight="1" x14ac:dyDescent="0.25">
      <c r="D10" s="45"/>
      <c r="E10" s="200" t="s">
        <v>5629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44"/>
      <c r="Q10" s="45"/>
      <c r="R10" s="45"/>
      <c r="S10" s="45"/>
      <c r="T10" s="45"/>
      <c r="U10" s="45"/>
      <c r="W10" s="45"/>
      <c r="AO10" s="197"/>
      <c r="AP10" s="197"/>
      <c r="AQ10" s="88"/>
    </row>
    <row r="11" spans="3:43" ht="31.5" customHeight="1" x14ac:dyDescent="0.25">
      <c r="D11" s="45"/>
      <c r="E11" s="46"/>
      <c r="F11" s="168"/>
      <c r="G11" s="121" t="str">
        <f>IFERROR(INDEX(#REF!,MATCH(#REF!,#REF!,0),2),"")</f>
        <v/>
      </c>
      <c r="H11" s="122"/>
      <c r="I11" s="86"/>
      <c r="J11" s="86"/>
      <c r="K11" s="86"/>
      <c r="L11" s="86"/>
      <c r="M11" s="61"/>
      <c r="N11" s="61"/>
      <c r="O11" s="54"/>
      <c r="P11" s="44"/>
      <c r="Q11" s="45"/>
      <c r="R11" s="45"/>
      <c r="S11" s="45"/>
      <c r="T11" s="45"/>
      <c r="U11" s="62"/>
      <c r="V11" s="37"/>
      <c r="W11" s="45"/>
      <c r="AO11" s="197"/>
      <c r="AP11" s="197"/>
      <c r="AQ11" s="88"/>
    </row>
    <row r="12" spans="3:43" ht="36" customHeight="1" x14ac:dyDescent="0.25">
      <c r="C12" s="201" t="s">
        <v>66</v>
      </c>
      <c r="D12" s="201"/>
      <c r="E12" s="43">
        <v>150</v>
      </c>
      <c r="F12" s="82"/>
      <c r="G12" s="121" t="str">
        <f>IFERROR(INDEX(#REF!,MATCH(#REF!,#REF!,0),2),"")</f>
        <v/>
      </c>
      <c r="H12" s="86"/>
      <c r="I12" s="86"/>
      <c r="J12" s="86"/>
      <c r="K12" s="86"/>
      <c r="L12" s="86"/>
      <c r="M12" s="14"/>
      <c r="N12" s="14"/>
      <c r="O12" s="83"/>
      <c r="P12" s="55"/>
      <c r="Q12" s="14"/>
      <c r="R12" s="14"/>
      <c r="S12" s="82"/>
      <c r="T12" s="55"/>
      <c r="U12" s="14"/>
      <c r="V12" s="14"/>
      <c r="W12" s="14"/>
    </row>
    <row r="13" spans="3:43" ht="22.5" customHeight="1" x14ac:dyDescent="0.25">
      <c r="C13" s="201" t="s">
        <v>5619</v>
      </c>
      <c r="D13" s="201"/>
      <c r="E13" s="128"/>
      <c r="F13" s="172"/>
      <c r="G13" s="121" t="str">
        <f>IFERROR(INDEX(#REF!,MATCH(#REF!,#REF!,0),2),"")</f>
        <v/>
      </c>
      <c r="H13" s="86"/>
      <c r="I13" s="86"/>
      <c r="J13" s="86"/>
      <c r="K13" s="86"/>
      <c r="L13" s="86"/>
      <c r="M13" s="91"/>
      <c r="N13" s="91"/>
      <c r="O13" s="92"/>
      <c r="P13" s="92"/>
      <c r="Q13" s="92"/>
      <c r="R13" s="102"/>
      <c r="V13" s="92"/>
      <c r="AO13"/>
      <c r="AP13"/>
      <c r="AQ13"/>
    </row>
    <row r="14" spans="3:43" ht="36.75" customHeight="1" x14ac:dyDescent="0.25">
      <c r="C14" s="201" t="s">
        <v>5620</v>
      </c>
      <c r="D14" s="201"/>
      <c r="E14" s="128"/>
      <c r="F14" s="172"/>
      <c r="G14" s="121"/>
      <c r="H14" s="86"/>
      <c r="I14" s="86"/>
      <c r="J14" s="86"/>
      <c r="K14" s="86"/>
      <c r="L14" s="86"/>
      <c r="M14" s="91"/>
      <c r="N14" s="91"/>
      <c r="O14" s="92"/>
      <c r="P14" s="92"/>
      <c r="Q14" s="92"/>
      <c r="R14" s="102"/>
      <c r="V14" s="92"/>
      <c r="AO14"/>
      <c r="AP14"/>
      <c r="AQ14"/>
    </row>
    <row r="15" spans="3:43" ht="36.75" customHeight="1" x14ac:dyDescent="0.25">
      <c r="C15" s="202" t="s">
        <v>63</v>
      </c>
      <c r="D15" s="202"/>
      <c r="E15" s="202"/>
      <c r="F15" s="169"/>
      <c r="G15" s="121" t="str">
        <f>IFERROR(INDEX(#REF!,MATCH(#REF!,#REF!,0),2),"")</f>
        <v/>
      </c>
      <c r="H15" s="86"/>
      <c r="I15" s="86"/>
      <c r="J15" s="86"/>
      <c r="K15" s="86"/>
      <c r="L15" s="86"/>
      <c r="M15" s="59"/>
      <c r="N15" s="59"/>
      <c r="O15" s="14"/>
      <c r="P15" s="14"/>
      <c r="Q15" s="14"/>
      <c r="R15" s="58"/>
      <c r="S15" s="10"/>
      <c r="T15" s="10"/>
      <c r="U15" s="2"/>
      <c r="W15" s="14"/>
    </row>
    <row r="16" spans="3:43" ht="19.5" customHeight="1" x14ac:dyDescent="0.25">
      <c r="C16" s="203" t="s">
        <v>5621</v>
      </c>
      <c r="D16" s="203"/>
      <c r="E16" s="203"/>
      <c r="F16" s="170"/>
      <c r="G16" s="121" t="str">
        <f>IFERROR(INDEX(#REF!,MATCH(#REF!,#REF!,0),2),"")</f>
        <v/>
      </c>
      <c r="H16" s="86"/>
      <c r="I16" s="86"/>
      <c r="J16" s="86"/>
      <c r="K16" s="86"/>
      <c r="L16" s="86"/>
      <c r="M16" s="60"/>
      <c r="N16" s="60"/>
      <c r="O16" s="19"/>
      <c r="P16" s="19"/>
      <c r="Q16" s="19"/>
      <c r="R16" s="103"/>
      <c r="S16" s="19"/>
      <c r="T16" s="19"/>
      <c r="U16" s="19"/>
      <c r="W16" s="19"/>
    </row>
    <row r="17" spans="3:55" ht="109.5" customHeight="1" x14ac:dyDescent="0.25">
      <c r="C17" s="121"/>
      <c r="D17" s="121"/>
      <c r="E17" s="121"/>
      <c r="F17" s="121"/>
      <c r="G17" s="121"/>
      <c r="H17" s="121"/>
      <c r="I17" s="86"/>
      <c r="J17" s="86"/>
      <c r="K17" s="86"/>
      <c r="L17" s="86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7"/>
    </row>
    <row r="18" spans="3:55" ht="25.5" customHeight="1" x14ac:dyDescent="0.25">
      <c r="C18" s="204" t="s">
        <v>78</v>
      </c>
      <c r="D18" s="204"/>
      <c r="E18" s="204"/>
      <c r="F18" s="171"/>
      <c r="G18" s="121" t="str">
        <f>IFERROR(INDEX(#REF!,MATCH(#REF!,#REF!,0),2),"")</f>
        <v/>
      </c>
      <c r="H18" s="86"/>
      <c r="I18" s="86" t="str">
        <f>IFERROR(INDEX(#REF!,MATCH(#REF!,#REF!,0),2),"")</f>
        <v/>
      </c>
      <c r="J18" s="123"/>
      <c r="K18" s="123"/>
      <c r="L18" s="63"/>
      <c r="M18" s="63"/>
      <c r="N18" s="63"/>
      <c r="O18" s="14"/>
      <c r="P18" s="14"/>
      <c r="Q18" s="14"/>
      <c r="R18" s="198" t="s">
        <v>92</v>
      </c>
      <c r="S18" s="198"/>
      <c r="T18" s="198"/>
      <c r="U18" s="198"/>
      <c r="V18" s="198"/>
      <c r="W18" s="14"/>
    </row>
    <row r="19" spans="3:55" ht="198.75" customHeight="1" x14ac:dyDescent="0.25">
      <c r="C19" s="129" t="s">
        <v>1</v>
      </c>
      <c r="D19" s="22" t="s">
        <v>0</v>
      </c>
      <c r="E19" s="7" t="s">
        <v>2</v>
      </c>
      <c r="F19" s="174" t="s">
        <v>5633</v>
      </c>
      <c r="G19" s="165" t="s">
        <v>5631</v>
      </c>
      <c r="H19" s="166" t="s">
        <v>106</v>
      </c>
      <c r="I19" s="165" t="s">
        <v>5632</v>
      </c>
      <c r="J19" s="166" t="s">
        <v>5617</v>
      </c>
      <c r="K19" s="166" t="s">
        <v>5639</v>
      </c>
      <c r="L19" s="105" t="s">
        <v>82</v>
      </c>
      <c r="M19" s="105" t="s">
        <v>94</v>
      </c>
      <c r="N19" s="105" t="s">
        <v>93</v>
      </c>
      <c r="O19" s="7" t="s">
        <v>6</v>
      </c>
      <c r="P19" s="8" t="s">
        <v>7</v>
      </c>
      <c r="Q19" s="15" t="s">
        <v>15</v>
      </c>
      <c r="R19" s="7" t="s">
        <v>5</v>
      </c>
      <c r="S19" s="7" t="s">
        <v>90</v>
      </c>
      <c r="T19" s="7" t="s">
        <v>88</v>
      </c>
      <c r="U19" s="7" t="s">
        <v>14</v>
      </c>
      <c r="V19" s="7" t="s">
        <v>5640</v>
      </c>
      <c r="W19" s="108" t="s">
        <v>105</v>
      </c>
      <c r="X19" s="109" t="s">
        <v>79</v>
      </c>
    </row>
    <row r="20" spans="3:55" s="51" customFormat="1" ht="16.5" customHeight="1" x14ac:dyDescent="0.25">
      <c r="C20" s="49">
        <v>1</v>
      </c>
      <c r="D20" s="50">
        <v>2</v>
      </c>
      <c r="E20" s="50">
        <v>3</v>
      </c>
      <c r="F20" s="50">
        <v>4</v>
      </c>
      <c r="G20" s="53">
        <v>5</v>
      </c>
      <c r="H20" s="50">
        <v>6</v>
      </c>
      <c r="I20" s="52">
        <v>7</v>
      </c>
      <c r="J20" s="49">
        <v>8</v>
      </c>
      <c r="K20" s="50">
        <v>9</v>
      </c>
      <c r="L20" s="50">
        <v>10</v>
      </c>
      <c r="M20" s="49">
        <v>11</v>
      </c>
      <c r="N20" s="50">
        <v>12</v>
      </c>
      <c r="O20" s="50">
        <v>13</v>
      </c>
      <c r="P20" s="49">
        <v>14</v>
      </c>
      <c r="Q20" s="52">
        <v>15</v>
      </c>
      <c r="R20" s="50">
        <v>16</v>
      </c>
      <c r="S20" s="49">
        <v>17</v>
      </c>
      <c r="T20" s="50">
        <v>18</v>
      </c>
      <c r="U20" s="50">
        <v>19</v>
      </c>
      <c r="V20" s="49">
        <v>20</v>
      </c>
      <c r="W20" s="49">
        <v>21</v>
      </c>
      <c r="X20" s="52">
        <v>22</v>
      </c>
      <c r="AO20" s="89"/>
      <c r="AP20" s="89"/>
      <c r="AQ20" s="89"/>
      <c r="BC20" s="115"/>
    </row>
    <row r="21" spans="3:55" ht="90" customHeight="1" x14ac:dyDescent="0.25">
      <c r="C21" s="6">
        <v>1</v>
      </c>
      <c r="D21" s="3"/>
      <c r="E21" s="4"/>
      <c r="F21" s="173" t="s">
        <v>5634</v>
      </c>
      <c r="G21" s="126" t="str">
        <f>IFERROR(INDEX('падащи менюта'!A:B,MATCH('Приложение 3 за курсове 150 '!H21,'падащи менюта'!A:A,0),2),"")</f>
        <v>Ловеч</v>
      </c>
      <c r="H21" s="120" t="s">
        <v>108</v>
      </c>
      <c r="I21" s="125" t="str">
        <f>IFERROR(INDEX('падащи менюта'!A:B,MATCH('Приложение 3 за курсове 150 '!J21,'падащи менюта'!A:A,0),2),"")</f>
        <v>Ловеч</v>
      </c>
      <c r="J21" s="120" t="s">
        <v>108</v>
      </c>
      <c r="K21" s="120"/>
      <c r="L21" s="4"/>
      <c r="M21" s="4"/>
      <c r="N21" s="4" t="s">
        <v>16</v>
      </c>
      <c r="O21" s="9"/>
      <c r="P21" s="4"/>
      <c r="Q21" s="16">
        <f>P21/$E$12*100</f>
        <v>0</v>
      </c>
      <c r="R21" s="24"/>
      <c r="S21" s="24"/>
      <c r="T21" s="24"/>
      <c r="U21" s="24"/>
      <c r="V21" s="107" t="s">
        <v>64</v>
      </c>
      <c r="W21" s="40" t="s">
        <v>32</v>
      </c>
      <c r="X21" s="179">
        <f>INDEX('Списъци разходи'!H:I,MATCH('Приложение 3 за курсове 150 '!W:W,'Списъци разходи'!H:H,0),2)</f>
        <v>1876.95</v>
      </c>
      <c r="AA21" t="s">
        <v>16</v>
      </c>
    </row>
    <row r="22" spans="3:55" ht="26.25" customHeight="1" x14ac:dyDescent="0.25">
      <c r="C22" s="6">
        <v>2</v>
      </c>
      <c r="D22" s="3"/>
      <c r="E22" s="4"/>
      <c r="F22" s="173"/>
      <c r="G22" s="126" t="str">
        <f>IFERROR(INDEX('падащи менюта'!A:B,MATCH('Приложение 3 за курсове 150 '!H22,'падащи менюта'!A:A,0),2),"")</f>
        <v/>
      </c>
      <c r="H22" s="120"/>
      <c r="I22" s="125" t="str">
        <f>IFERROR(INDEX('падащи менюта'!A:B,MATCH('Приложение 3 за курсове 150 '!J22,'падащи менюта'!A:A,0),2),"")</f>
        <v/>
      </c>
      <c r="J22" s="120"/>
      <c r="K22" s="120"/>
      <c r="L22" s="4"/>
      <c r="M22" s="4"/>
      <c r="N22" s="4"/>
      <c r="O22" s="4"/>
      <c r="P22" s="4"/>
      <c r="Q22" s="16">
        <f>P22/$E$12*100</f>
        <v>0</v>
      </c>
      <c r="R22" s="24"/>
      <c r="S22" s="24"/>
      <c r="T22" s="24"/>
      <c r="U22" s="24"/>
      <c r="V22" s="107"/>
      <c r="W22" s="40"/>
      <c r="X22" s="179" t="e">
        <f>INDEX('Списъци разходи'!H:I,MATCH('Приложение 3 за курсове 150 '!W:W,'Списъци разходи'!H:H,0),2)</f>
        <v>#N/A</v>
      </c>
      <c r="AA22" t="s">
        <v>17</v>
      </c>
    </row>
    <row r="23" spans="3:55" ht="23.25" customHeight="1" x14ac:dyDescent="0.25">
      <c r="C23" s="6">
        <v>3</v>
      </c>
      <c r="D23" s="3"/>
      <c r="E23" s="4"/>
      <c r="F23" s="173"/>
      <c r="G23" s="126" t="str">
        <f>IFERROR(INDEX('падащи менюта'!A:B,MATCH('Приложение 3 за курсове 150 '!H23,'падащи менюта'!A:A,0),2),"")</f>
        <v/>
      </c>
      <c r="H23" s="120"/>
      <c r="I23" s="125" t="str">
        <f>IFERROR(INDEX('падащи менюта'!A:B,MATCH('Приложение 3 за курсове 150 '!J23,'падащи менюта'!A:A,0),2),"")</f>
        <v/>
      </c>
      <c r="J23" s="120"/>
      <c r="K23" s="120"/>
      <c r="L23" s="4"/>
      <c r="M23" s="4"/>
      <c r="N23" s="4"/>
      <c r="O23" s="4"/>
      <c r="P23" s="4"/>
      <c r="Q23" s="16">
        <f t="shared" ref="Q23:Q50" si="0">P23/$E$12*100</f>
        <v>0</v>
      </c>
      <c r="R23" s="24"/>
      <c r="S23" s="24"/>
      <c r="T23" s="24"/>
      <c r="U23" s="24"/>
      <c r="V23" s="107"/>
      <c r="W23" s="40"/>
      <c r="X23" s="179" t="e">
        <f>INDEX('Списъци разходи'!H:I,MATCH('Приложение 3 за курсове 150 '!W:W,'Списъци разходи'!H:H,0),2)</f>
        <v>#N/A</v>
      </c>
    </row>
    <row r="24" spans="3:55" ht="23.25" customHeight="1" x14ac:dyDescent="0.25">
      <c r="C24" s="6">
        <v>4</v>
      </c>
      <c r="D24" s="3"/>
      <c r="E24" s="4"/>
      <c r="F24" s="173"/>
      <c r="G24" s="126" t="str">
        <f>IFERROR(INDEX('падащи менюта'!A:B,MATCH('Приложение 3 за курсове 150 '!H24,'падащи менюта'!A:A,0),2),"")</f>
        <v/>
      </c>
      <c r="H24" s="120"/>
      <c r="I24" s="125" t="str">
        <f>IFERROR(INDEX('падащи менюта'!A:B,MATCH('Приложение 3 за курсове 150 '!J24,'падащи менюта'!A:A,0),2),"")</f>
        <v/>
      </c>
      <c r="J24" s="120"/>
      <c r="K24" s="120"/>
      <c r="L24" s="4"/>
      <c r="M24" s="4"/>
      <c r="N24" s="4"/>
      <c r="O24" s="4"/>
      <c r="P24" s="4"/>
      <c r="Q24" s="16">
        <f t="shared" si="0"/>
        <v>0</v>
      </c>
      <c r="R24" s="24"/>
      <c r="S24" s="24"/>
      <c r="T24" s="24"/>
      <c r="U24" s="24"/>
      <c r="V24" s="107"/>
      <c r="W24" s="40"/>
      <c r="X24" s="179" t="e">
        <f>INDEX('Списъци разходи'!H:I,MATCH('Приложение 3 за курсове 150 '!W:W,'Списъци разходи'!H:H,0),2)</f>
        <v>#N/A</v>
      </c>
    </row>
    <row r="25" spans="3:55" ht="23.25" customHeight="1" x14ac:dyDescent="0.25">
      <c r="C25" s="6">
        <v>5</v>
      </c>
      <c r="D25" s="3"/>
      <c r="E25" s="4"/>
      <c r="F25" s="173"/>
      <c r="G25" s="126" t="str">
        <f>IFERROR(INDEX('падащи менюта'!A:B,MATCH('Приложение 3 за курсове 150 '!H25,'падащи менюта'!A:A,0),2),"")</f>
        <v/>
      </c>
      <c r="H25" s="120"/>
      <c r="I25" s="125" t="str">
        <f>IFERROR(INDEX('падащи менюта'!A:B,MATCH('Приложение 3 за курсове 150 '!J25,'падащи менюта'!A:A,0),2),"")</f>
        <v/>
      </c>
      <c r="J25" s="120"/>
      <c r="K25" s="120"/>
      <c r="L25" s="4"/>
      <c r="M25" s="4"/>
      <c r="N25" s="4"/>
      <c r="O25" s="4"/>
      <c r="P25" s="4"/>
      <c r="Q25" s="16">
        <f t="shared" si="0"/>
        <v>0</v>
      </c>
      <c r="R25" s="24"/>
      <c r="S25" s="24"/>
      <c r="T25" s="24"/>
      <c r="U25" s="24"/>
      <c r="V25" s="107"/>
      <c r="W25" s="40"/>
      <c r="X25" s="179" t="e">
        <f>INDEX('Списъци разходи'!H:I,MATCH('Приложение 3 за курсове 150 '!W:W,'Списъци разходи'!H:H,0),2)</f>
        <v>#N/A</v>
      </c>
    </row>
    <row r="26" spans="3:55" ht="23.25" customHeight="1" x14ac:dyDescent="0.25">
      <c r="C26" s="6">
        <v>6</v>
      </c>
      <c r="D26" s="3"/>
      <c r="E26" s="4"/>
      <c r="F26" s="173"/>
      <c r="G26" s="126" t="str">
        <f>IFERROR(INDEX('падащи менюта'!A:B,MATCH('Приложение 3 за курсове 150 '!H26,'падащи менюта'!A:A,0),2),"")</f>
        <v/>
      </c>
      <c r="H26" s="120"/>
      <c r="I26" s="125" t="str">
        <f>IFERROR(INDEX('падащи менюта'!A:B,MATCH('Приложение 3 за курсове 150 '!J26,'падащи менюта'!A:A,0),2),"")</f>
        <v/>
      </c>
      <c r="J26" s="120"/>
      <c r="K26" s="120"/>
      <c r="L26" s="4"/>
      <c r="M26" s="4"/>
      <c r="N26" s="4"/>
      <c r="O26" s="4"/>
      <c r="P26" s="4"/>
      <c r="Q26" s="16">
        <f t="shared" si="0"/>
        <v>0</v>
      </c>
      <c r="R26" s="24"/>
      <c r="S26" s="24"/>
      <c r="T26" s="24"/>
      <c r="U26" s="24"/>
      <c r="V26" s="107"/>
      <c r="W26" s="40"/>
      <c r="X26" s="179" t="e">
        <f>INDEX('Списъци разходи'!H:I,MATCH('Приложение 3 за курсове 150 '!W:W,'Списъци разходи'!H:H,0),2)</f>
        <v>#N/A</v>
      </c>
    </row>
    <row r="27" spans="3:55" ht="23.25" customHeight="1" x14ac:dyDescent="0.25">
      <c r="C27" s="6">
        <v>7</v>
      </c>
      <c r="D27" s="3"/>
      <c r="E27" s="4"/>
      <c r="F27" s="173"/>
      <c r="G27" s="126" t="str">
        <f>IFERROR(INDEX('падащи менюта'!A:B,MATCH('Приложение 3 за курсове 150 '!H27,'падащи менюта'!A:A,0),2),"")</f>
        <v/>
      </c>
      <c r="H27" s="120"/>
      <c r="I27" s="125" t="str">
        <f>IFERROR(INDEX('падащи менюта'!A:B,MATCH('Приложение 3 за курсове 150 '!J27,'падащи менюта'!A:A,0),2),"")</f>
        <v/>
      </c>
      <c r="J27" s="120"/>
      <c r="K27" s="120"/>
      <c r="L27" s="4"/>
      <c r="M27" s="4"/>
      <c r="N27" s="4"/>
      <c r="O27" s="4"/>
      <c r="P27" s="4"/>
      <c r="Q27" s="16">
        <f t="shared" si="0"/>
        <v>0</v>
      </c>
      <c r="R27" s="24"/>
      <c r="S27" s="24"/>
      <c r="T27" s="24"/>
      <c r="U27" s="24"/>
      <c r="V27" s="107"/>
      <c r="W27" s="40"/>
      <c r="X27" s="25" t="e">
        <f>INDEX('Списъци разходи'!H:I,MATCH('Приложение 3 за курсове 150 '!W:W,'Списъци разходи'!H:H,0),2)</f>
        <v>#N/A</v>
      </c>
    </row>
    <row r="28" spans="3:55" ht="23.25" customHeight="1" x14ac:dyDescent="0.25">
      <c r="C28" s="6">
        <v>8</v>
      </c>
      <c r="D28" s="3"/>
      <c r="E28" s="4"/>
      <c r="F28" s="173"/>
      <c r="G28" s="126" t="str">
        <f>IFERROR(INDEX('падащи менюта'!A:B,MATCH('Приложение 3 за курсове 150 '!H28,'падащи менюта'!A:A,0),2),"")</f>
        <v/>
      </c>
      <c r="H28" s="120"/>
      <c r="I28" s="125" t="str">
        <f>IFERROR(INDEX('падащи менюта'!A:B,MATCH('Приложение 3 за курсове 150 '!J28,'падащи менюта'!A:A,0),2),"")</f>
        <v/>
      </c>
      <c r="J28" s="120"/>
      <c r="K28" s="120"/>
      <c r="L28" s="4"/>
      <c r="M28" s="4"/>
      <c r="N28" s="4"/>
      <c r="O28" s="4"/>
      <c r="P28" s="4"/>
      <c r="Q28" s="16">
        <f t="shared" si="0"/>
        <v>0</v>
      </c>
      <c r="R28" s="24"/>
      <c r="S28" s="24"/>
      <c r="T28" s="24"/>
      <c r="U28" s="24"/>
      <c r="V28" s="107"/>
      <c r="W28" s="40"/>
      <c r="X28" s="25" t="e">
        <f>INDEX('Списъци разходи'!H:I,MATCH('Приложение 3 за курсове 150 '!W:W,'Списъци разходи'!H:H,0),2)</f>
        <v>#N/A</v>
      </c>
    </row>
    <row r="29" spans="3:55" ht="23.25" customHeight="1" x14ac:dyDescent="0.25">
      <c r="C29" s="6">
        <v>9</v>
      </c>
      <c r="D29" s="3"/>
      <c r="E29" s="4"/>
      <c r="F29" s="173"/>
      <c r="G29" s="126" t="str">
        <f>IFERROR(INDEX('падащи менюта'!A:B,MATCH('Приложение 3 за курсове 150 '!H29,'падащи менюта'!A:A,0),2),"")</f>
        <v/>
      </c>
      <c r="H29" s="120"/>
      <c r="I29" s="125" t="str">
        <f>IFERROR(INDEX('падащи менюта'!A:B,MATCH('Приложение 3 за курсове 150 '!J29,'падащи менюта'!A:A,0),2),"")</f>
        <v/>
      </c>
      <c r="J29" s="120"/>
      <c r="K29" s="120"/>
      <c r="L29" s="4"/>
      <c r="M29" s="4"/>
      <c r="N29" s="4"/>
      <c r="O29" s="4"/>
      <c r="P29" s="4"/>
      <c r="Q29" s="16">
        <f t="shared" si="0"/>
        <v>0</v>
      </c>
      <c r="R29" s="24"/>
      <c r="S29" s="24"/>
      <c r="T29" s="24"/>
      <c r="U29" s="24"/>
      <c r="V29" s="107"/>
      <c r="W29" s="40"/>
      <c r="X29" s="25" t="e">
        <f>INDEX('Списъци разходи'!H:I,MATCH('Приложение 3 за курсове 150 '!W:W,'Списъци разходи'!H:H,0),2)</f>
        <v>#N/A</v>
      </c>
    </row>
    <row r="30" spans="3:55" ht="23.25" customHeight="1" x14ac:dyDescent="0.25">
      <c r="C30" s="6">
        <v>10</v>
      </c>
      <c r="D30" s="3"/>
      <c r="E30" s="4"/>
      <c r="F30" s="173"/>
      <c r="G30" s="126" t="str">
        <f>IFERROR(INDEX('падащи менюта'!A:B,MATCH('Приложение 3 за курсове 150 '!H30,'падащи менюта'!A:A,0),2),"")</f>
        <v/>
      </c>
      <c r="H30" s="120"/>
      <c r="I30" s="125" t="str">
        <f>IFERROR(INDEX('падащи менюта'!A:B,MATCH('Приложение 3 за курсове 150 '!J30,'падащи менюта'!A:A,0),2),"")</f>
        <v/>
      </c>
      <c r="J30" s="120"/>
      <c r="K30" s="120"/>
      <c r="L30" s="4"/>
      <c r="M30" s="4"/>
      <c r="N30" s="4"/>
      <c r="O30" s="4"/>
      <c r="P30" s="4"/>
      <c r="Q30" s="16">
        <f t="shared" si="0"/>
        <v>0</v>
      </c>
      <c r="R30" s="24"/>
      <c r="S30" s="24"/>
      <c r="T30" s="24"/>
      <c r="U30" s="24"/>
      <c r="V30" s="107"/>
      <c r="W30" s="40"/>
      <c r="X30" s="25" t="e">
        <f>INDEX('Списъци разходи'!H:I,MATCH('Приложение 3 за курсове 150 '!W:W,'Списъци разходи'!H:H,0),2)</f>
        <v>#N/A</v>
      </c>
    </row>
    <row r="31" spans="3:55" ht="23.25" customHeight="1" x14ac:dyDescent="0.25">
      <c r="C31" s="6">
        <v>11</v>
      </c>
      <c r="D31" s="3"/>
      <c r="E31" s="4"/>
      <c r="F31" s="173"/>
      <c r="G31" s="126" t="str">
        <f>IFERROR(INDEX('падащи менюта'!A:B,MATCH('Приложение 3 за курсове 150 '!H31,'падащи менюта'!A:A,0),2),"")</f>
        <v/>
      </c>
      <c r="H31" s="120"/>
      <c r="I31" s="125" t="str">
        <f>IFERROR(INDEX('падащи менюта'!A:B,MATCH('Приложение 3 за курсове 150 '!J31,'падащи менюта'!A:A,0),2),"")</f>
        <v/>
      </c>
      <c r="J31" s="120"/>
      <c r="K31" s="120"/>
      <c r="L31" s="4"/>
      <c r="M31" s="4"/>
      <c r="N31" s="4"/>
      <c r="O31" s="4"/>
      <c r="P31" s="4"/>
      <c r="Q31" s="16">
        <f t="shared" si="0"/>
        <v>0</v>
      </c>
      <c r="R31" s="24"/>
      <c r="S31" s="24"/>
      <c r="T31" s="24"/>
      <c r="U31" s="24"/>
      <c r="V31" s="107"/>
      <c r="W31" s="40"/>
      <c r="X31" s="25" t="e">
        <f>INDEX('Списъци разходи'!H:I,MATCH('Приложение 3 за курсове 150 '!W:W,'Списъци разходи'!H:H,0),2)</f>
        <v>#N/A</v>
      </c>
    </row>
    <row r="32" spans="3:55" ht="23.25" customHeight="1" x14ac:dyDescent="0.25">
      <c r="C32" s="6">
        <v>12</v>
      </c>
      <c r="D32" s="3"/>
      <c r="E32" s="4"/>
      <c r="F32" s="173"/>
      <c r="G32" s="126" t="str">
        <f>IFERROR(INDEX('падащи менюта'!A:B,MATCH('Приложение 3 за курсове 150 '!H32,'падащи менюта'!A:A,0),2),"")</f>
        <v/>
      </c>
      <c r="H32" s="120"/>
      <c r="I32" s="125" t="str">
        <f>IFERROR(INDEX('падащи менюта'!A:B,MATCH('Приложение 3 за курсове 150 '!J32,'падащи менюта'!A:A,0),2),"")</f>
        <v/>
      </c>
      <c r="J32" s="120"/>
      <c r="K32" s="120"/>
      <c r="L32" s="4"/>
      <c r="M32" s="4"/>
      <c r="N32" s="4"/>
      <c r="O32" s="4"/>
      <c r="P32" s="4"/>
      <c r="Q32" s="16">
        <f t="shared" si="0"/>
        <v>0</v>
      </c>
      <c r="R32" s="24"/>
      <c r="S32" s="24"/>
      <c r="T32" s="24"/>
      <c r="U32" s="24"/>
      <c r="V32" s="107"/>
      <c r="W32" s="40"/>
      <c r="X32" s="25" t="e">
        <f>INDEX('Списъци разходи'!H:I,MATCH('Приложение 3 за курсове 150 '!W:W,'Списъци разходи'!H:H,0),2)</f>
        <v>#N/A</v>
      </c>
    </row>
    <row r="33" spans="3:24" ht="23.25" customHeight="1" x14ac:dyDescent="0.25">
      <c r="C33" s="6">
        <v>13</v>
      </c>
      <c r="D33" s="3"/>
      <c r="E33" s="4"/>
      <c r="F33" s="173"/>
      <c r="G33" s="126" t="str">
        <f>IFERROR(INDEX('падащи менюта'!A:B,MATCH('Приложение 3 за курсове 150 '!H33,'падащи менюта'!A:A,0),2),"")</f>
        <v/>
      </c>
      <c r="H33" s="120"/>
      <c r="I33" s="125" t="str">
        <f>IFERROR(INDEX('падащи менюта'!A:B,MATCH('Приложение 3 за курсове 150 '!J33,'падащи менюта'!A:A,0),2),"")</f>
        <v/>
      </c>
      <c r="J33" s="120"/>
      <c r="K33" s="120"/>
      <c r="L33" s="4"/>
      <c r="M33" s="4"/>
      <c r="N33" s="4"/>
      <c r="O33" s="4"/>
      <c r="P33" s="4"/>
      <c r="Q33" s="16">
        <f t="shared" si="0"/>
        <v>0</v>
      </c>
      <c r="R33" s="24"/>
      <c r="S33" s="24"/>
      <c r="T33" s="24"/>
      <c r="U33" s="24"/>
      <c r="V33" s="107"/>
      <c r="W33" s="40"/>
      <c r="X33" s="25" t="e">
        <f>INDEX('Списъци разходи'!H:I,MATCH('Приложение 3 за курсове 150 '!W:W,'Списъци разходи'!H:H,0),2)</f>
        <v>#N/A</v>
      </c>
    </row>
    <row r="34" spans="3:24" ht="23.25" customHeight="1" x14ac:dyDescent="0.25">
      <c r="C34" s="6">
        <v>14</v>
      </c>
      <c r="D34" s="3"/>
      <c r="E34" s="4"/>
      <c r="F34" s="173"/>
      <c r="G34" s="126" t="str">
        <f>IFERROR(INDEX('падащи менюта'!A:B,MATCH('Приложение 3 за курсове 150 '!H34,'падащи менюта'!A:A,0),2),"")</f>
        <v/>
      </c>
      <c r="H34" s="120"/>
      <c r="I34" s="125" t="str">
        <f>IFERROR(INDEX('падащи менюта'!A:B,MATCH('Приложение 3 за курсове 150 '!J34,'падащи менюта'!A:A,0),2),"")</f>
        <v/>
      </c>
      <c r="J34" s="120"/>
      <c r="K34" s="120"/>
      <c r="L34" s="4"/>
      <c r="M34" s="4"/>
      <c r="N34" s="4"/>
      <c r="O34" s="4"/>
      <c r="P34" s="4"/>
      <c r="Q34" s="16">
        <f t="shared" si="0"/>
        <v>0</v>
      </c>
      <c r="R34" s="24"/>
      <c r="S34" s="24"/>
      <c r="T34" s="24"/>
      <c r="U34" s="24"/>
      <c r="V34" s="107"/>
      <c r="W34" s="40"/>
      <c r="X34" s="25" t="e">
        <f>INDEX('Списъци разходи'!H:I,MATCH('Приложение 3 за курсове 150 '!W:W,'Списъци разходи'!H:H,0),2)</f>
        <v>#N/A</v>
      </c>
    </row>
    <row r="35" spans="3:24" ht="23.25" customHeight="1" x14ac:dyDescent="0.25">
      <c r="C35" s="6">
        <v>15</v>
      </c>
      <c r="D35" s="3"/>
      <c r="E35" s="4"/>
      <c r="F35" s="173"/>
      <c r="G35" s="126" t="str">
        <f>IFERROR(INDEX('падащи менюта'!A:B,MATCH('Приложение 3 за курсове 150 '!H35,'падащи менюта'!A:A,0),2),"")</f>
        <v/>
      </c>
      <c r="H35" s="120"/>
      <c r="I35" s="125" t="str">
        <f>IFERROR(INDEX('падащи менюта'!A:B,MATCH('Приложение 3 за курсове 150 '!J35,'падащи менюта'!A:A,0),2),"")</f>
        <v/>
      </c>
      <c r="J35" s="120"/>
      <c r="K35" s="120"/>
      <c r="L35" s="4"/>
      <c r="M35" s="4"/>
      <c r="N35" s="4"/>
      <c r="O35" s="4"/>
      <c r="P35" s="4"/>
      <c r="Q35" s="16">
        <f t="shared" si="0"/>
        <v>0</v>
      </c>
      <c r="R35" s="24"/>
      <c r="S35" s="24"/>
      <c r="T35" s="24"/>
      <c r="U35" s="24"/>
      <c r="V35" s="107"/>
      <c r="W35" s="40"/>
      <c r="X35" s="25" t="e">
        <f>INDEX('Списъци разходи'!H:I,MATCH('Приложение 3 за курсове 150 '!W:W,'Списъци разходи'!H:H,0),2)</f>
        <v>#N/A</v>
      </c>
    </row>
    <row r="36" spans="3:24" ht="23.25" customHeight="1" x14ac:dyDescent="0.25">
      <c r="C36" s="6">
        <v>16</v>
      </c>
      <c r="D36" s="3"/>
      <c r="E36" s="4"/>
      <c r="F36" s="173"/>
      <c r="G36" s="126" t="str">
        <f>IFERROR(INDEX('падащи менюта'!A:B,MATCH('Приложение 3 за курсове 150 '!H36,'падащи менюта'!A:A,0),2),"")</f>
        <v/>
      </c>
      <c r="H36" s="120"/>
      <c r="I36" s="125" t="str">
        <f>IFERROR(INDEX('падащи менюта'!A:B,MATCH('Приложение 3 за курсове 150 '!J36,'падащи менюта'!A:A,0),2),"")</f>
        <v/>
      </c>
      <c r="J36" s="120"/>
      <c r="K36" s="120"/>
      <c r="L36" s="4"/>
      <c r="M36" s="4"/>
      <c r="N36" s="4"/>
      <c r="O36" s="4"/>
      <c r="P36" s="4"/>
      <c r="Q36" s="16">
        <f t="shared" si="0"/>
        <v>0</v>
      </c>
      <c r="R36" s="24"/>
      <c r="S36" s="24"/>
      <c r="T36" s="24"/>
      <c r="U36" s="24"/>
      <c r="V36" s="107"/>
      <c r="W36" s="40"/>
      <c r="X36" s="25" t="e">
        <f>INDEX('Списъци разходи'!H:I,MATCH('Приложение 3 за курсове 150 '!W:W,'Списъци разходи'!H:H,0),2)</f>
        <v>#N/A</v>
      </c>
    </row>
    <row r="37" spans="3:24" ht="23.25" customHeight="1" x14ac:dyDescent="0.25">
      <c r="C37" s="6">
        <v>17</v>
      </c>
      <c r="D37" s="3"/>
      <c r="E37" s="4"/>
      <c r="F37" s="173"/>
      <c r="G37" s="126" t="str">
        <f>IFERROR(INDEX('падащи менюта'!A:B,MATCH('Приложение 3 за курсове 150 '!H37,'падащи менюта'!A:A,0),2),"")</f>
        <v/>
      </c>
      <c r="H37" s="120"/>
      <c r="I37" s="125" t="str">
        <f>IFERROR(INDEX('падащи менюта'!A:B,MATCH('Приложение 3 за курсове 150 '!J37,'падащи менюта'!A:A,0),2),"")</f>
        <v/>
      </c>
      <c r="J37" s="120"/>
      <c r="K37" s="120"/>
      <c r="L37" s="4"/>
      <c r="M37" s="4"/>
      <c r="N37" s="4"/>
      <c r="O37" s="4"/>
      <c r="P37" s="4"/>
      <c r="Q37" s="16">
        <f t="shared" si="0"/>
        <v>0</v>
      </c>
      <c r="R37" s="24"/>
      <c r="S37" s="24"/>
      <c r="T37" s="24"/>
      <c r="U37" s="24"/>
      <c r="V37" s="107"/>
      <c r="W37" s="40"/>
      <c r="X37" s="25" t="e">
        <f>INDEX('Списъци разходи'!H:I,MATCH('Приложение 3 за курсове 150 '!W:W,'Списъци разходи'!H:H,0),2)</f>
        <v>#N/A</v>
      </c>
    </row>
    <row r="38" spans="3:24" ht="23.25" customHeight="1" x14ac:dyDescent="0.25">
      <c r="C38" s="6">
        <v>18</v>
      </c>
      <c r="D38" s="3"/>
      <c r="E38" s="4"/>
      <c r="F38" s="173"/>
      <c r="G38" s="126" t="str">
        <f>IFERROR(INDEX('падащи менюта'!A:B,MATCH('Приложение 3 за курсове 150 '!H38,'падащи менюта'!A:A,0),2),"")</f>
        <v/>
      </c>
      <c r="H38" s="120"/>
      <c r="I38" s="125" t="str">
        <f>IFERROR(INDEX('падащи менюта'!A:B,MATCH('Приложение 3 за курсове 150 '!J38,'падащи менюта'!A:A,0),2),"")</f>
        <v/>
      </c>
      <c r="J38" s="120"/>
      <c r="K38" s="120"/>
      <c r="L38" s="4"/>
      <c r="M38" s="4"/>
      <c r="N38" s="4"/>
      <c r="O38" s="4"/>
      <c r="P38" s="4"/>
      <c r="Q38" s="16">
        <f t="shared" si="0"/>
        <v>0</v>
      </c>
      <c r="R38" s="24"/>
      <c r="S38" s="24"/>
      <c r="T38" s="24"/>
      <c r="U38" s="24"/>
      <c r="V38" s="107"/>
      <c r="W38" s="40"/>
      <c r="X38" s="25" t="e">
        <f>INDEX('Списъци разходи'!H:I,MATCH('Приложение 3 за курсове 150 '!W:W,'Списъци разходи'!H:H,0),2)</f>
        <v>#N/A</v>
      </c>
    </row>
    <row r="39" spans="3:24" ht="23.25" customHeight="1" x14ac:dyDescent="0.25">
      <c r="C39" s="6">
        <v>19</v>
      </c>
      <c r="D39" s="3"/>
      <c r="E39" s="4"/>
      <c r="F39" s="173"/>
      <c r="G39" s="126" t="str">
        <f>IFERROR(INDEX('падащи менюта'!A:B,MATCH('Приложение 3 за курсове 150 '!H39,'падащи менюта'!A:A,0),2),"")</f>
        <v/>
      </c>
      <c r="H39" s="120"/>
      <c r="I39" s="125" t="str">
        <f>IFERROR(INDEX('падащи менюта'!A:B,MATCH('Приложение 3 за курсове 150 '!J39,'падащи менюта'!A:A,0),2),"")</f>
        <v/>
      </c>
      <c r="J39" s="120"/>
      <c r="K39" s="120"/>
      <c r="L39" s="4"/>
      <c r="M39" s="4"/>
      <c r="N39" s="4"/>
      <c r="O39" s="4"/>
      <c r="P39" s="4"/>
      <c r="Q39" s="16">
        <f t="shared" si="0"/>
        <v>0</v>
      </c>
      <c r="R39" s="24"/>
      <c r="S39" s="24"/>
      <c r="T39" s="24"/>
      <c r="U39" s="24"/>
      <c r="V39" s="107"/>
      <c r="W39" s="40"/>
      <c r="X39" s="25" t="e">
        <f>INDEX('Списъци разходи'!H:I,MATCH('Приложение 3 за курсове 150 '!W:W,'Списъци разходи'!H:H,0),2)</f>
        <v>#N/A</v>
      </c>
    </row>
    <row r="40" spans="3:24" ht="23.25" customHeight="1" x14ac:dyDescent="0.25">
      <c r="C40" s="6">
        <v>20</v>
      </c>
      <c r="D40" s="3"/>
      <c r="E40" s="4"/>
      <c r="F40" s="173"/>
      <c r="G40" s="126" t="str">
        <f>IFERROR(INDEX('падащи менюта'!A:B,MATCH('Приложение 3 за курсове 150 '!H40,'падащи менюта'!A:A,0),2),"")</f>
        <v/>
      </c>
      <c r="H40" s="120"/>
      <c r="I40" s="125" t="str">
        <f>IFERROR(INDEX('падащи менюта'!A:B,MATCH('Приложение 3 за курсове 150 '!J40,'падащи менюта'!A:A,0),2),"")</f>
        <v/>
      </c>
      <c r="J40" s="120"/>
      <c r="K40" s="120"/>
      <c r="L40" s="4"/>
      <c r="M40" s="4"/>
      <c r="N40" s="4"/>
      <c r="O40" s="4"/>
      <c r="P40" s="4"/>
      <c r="Q40" s="16">
        <f t="shared" si="0"/>
        <v>0</v>
      </c>
      <c r="R40" s="24"/>
      <c r="S40" s="24"/>
      <c r="T40" s="24"/>
      <c r="U40" s="24"/>
      <c r="V40" s="107"/>
      <c r="W40" s="40"/>
      <c r="X40" s="25" t="e">
        <f>INDEX('Списъци разходи'!H:I,MATCH('Приложение 3 за курсове 150 '!W:W,'Списъци разходи'!H:H,0),2)</f>
        <v>#N/A</v>
      </c>
    </row>
    <row r="41" spans="3:24" ht="23.25" customHeight="1" x14ac:dyDescent="0.25">
      <c r="C41" s="6">
        <v>21</v>
      </c>
      <c r="D41" s="3"/>
      <c r="E41" s="4"/>
      <c r="F41" s="173"/>
      <c r="G41" s="126" t="str">
        <f>IFERROR(INDEX('падащи менюта'!A:B,MATCH('Приложение 3 за курсове 150 '!H41,'падащи менюта'!A:A,0),2),"")</f>
        <v/>
      </c>
      <c r="H41" s="120"/>
      <c r="I41" s="125" t="str">
        <f>IFERROR(INDEX('падащи менюта'!A:B,MATCH('Приложение 3 за курсове 150 '!J41,'падащи менюта'!A:A,0),2),"")</f>
        <v/>
      </c>
      <c r="J41" s="120"/>
      <c r="K41" s="120"/>
      <c r="L41" s="4"/>
      <c r="M41" s="4"/>
      <c r="N41" s="4"/>
      <c r="O41" s="4"/>
      <c r="P41" s="4"/>
      <c r="Q41" s="16">
        <f t="shared" si="0"/>
        <v>0</v>
      </c>
      <c r="R41" s="24"/>
      <c r="S41" s="24"/>
      <c r="T41" s="24"/>
      <c r="U41" s="24"/>
      <c r="V41" s="107"/>
      <c r="W41" s="40"/>
      <c r="X41" s="25" t="e">
        <f>INDEX('Списъци разходи'!H:I,MATCH('Приложение 3 за курсове 150 '!W:W,'Списъци разходи'!H:H,0),2)</f>
        <v>#N/A</v>
      </c>
    </row>
    <row r="42" spans="3:24" ht="23.25" customHeight="1" x14ac:dyDescent="0.25">
      <c r="C42" s="6">
        <v>22</v>
      </c>
      <c r="D42" s="3"/>
      <c r="E42" s="4"/>
      <c r="F42" s="173"/>
      <c r="G42" s="126" t="str">
        <f>IFERROR(INDEX('падащи менюта'!A:B,MATCH('Приложение 3 за курсове 150 '!H42,'падащи менюта'!A:A,0),2),"")</f>
        <v/>
      </c>
      <c r="H42" s="120"/>
      <c r="I42" s="125" t="str">
        <f>IFERROR(INDEX('падащи менюта'!A:B,MATCH('Приложение 3 за курсове 150 '!J42,'падащи менюта'!A:A,0),2),"")</f>
        <v/>
      </c>
      <c r="J42" s="120"/>
      <c r="K42" s="120"/>
      <c r="L42" s="4"/>
      <c r="M42" s="4"/>
      <c r="N42" s="4"/>
      <c r="O42" s="4"/>
      <c r="P42" s="4"/>
      <c r="Q42" s="16">
        <f t="shared" si="0"/>
        <v>0</v>
      </c>
      <c r="R42" s="24"/>
      <c r="S42" s="24"/>
      <c r="T42" s="24"/>
      <c r="U42" s="24"/>
      <c r="V42" s="107"/>
      <c r="W42" s="40"/>
      <c r="X42" s="25" t="e">
        <f>INDEX('Списъци разходи'!H:I,MATCH('Приложение 3 за курсове 150 '!W:W,'Списъци разходи'!H:H,0),2)</f>
        <v>#N/A</v>
      </c>
    </row>
    <row r="43" spans="3:24" ht="23.25" customHeight="1" x14ac:dyDescent="0.25">
      <c r="C43" s="6">
        <v>23</v>
      </c>
      <c r="D43" s="3"/>
      <c r="E43" s="4"/>
      <c r="F43" s="173"/>
      <c r="G43" s="126" t="str">
        <f>IFERROR(INDEX('падащи менюта'!A:B,MATCH('Приложение 3 за курсове 150 '!H43,'падащи менюта'!A:A,0),2),"")</f>
        <v/>
      </c>
      <c r="H43" s="120"/>
      <c r="I43" s="125" t="str">
        <f>IFERROR(INDEX('падащи менюта'!A:B,MATCH('Приложение 3 за курсове 150 '!J43,'падащи менюта'!A:A,0),2),"")</f>
        <v/>
      </c>
      <c r="J43" s="120"/>
      <c r="K43" s="120"/>
      <c r="L43" s="4"/>
      <c r="M43" s="4"/>
      <c r="N43" s="4"/>
      <c r="O43" s="4"/>
      <c r="P43" s="4"/>
      <c r="Q43" s="16">
        <f t="shared" si="0"/>
        <v>0</v>
      </c>
      <c r="R43" s="24"/>
      <c r="S43" s="24"/>
      <c r="T43" s="24"/>
      <c r="U43" s="24"/>
      <c r="V43" s="107"/>
      <c r="W43" s="40"/>
      <c r="X43" s="25" t="e">
        <f>INDEX('Списъци разходи'!H:I,MATCH('Приложение 3 за курсове 150 '!W:W,'Списъци разходи'!H:H,0),2)</f>
        <v>#N/A</v>
      </c>
    </row>
    <row r="44" spans="3:24" ht="23.25" customHeight="1" x14ac:dyDescent="0.25">
      <c r="C44" s="6">
        <v>24</v>
      </c>
      <c r="D44" s="3"/>
      <c r="E44" s="4"/>
      <c r="F44" s="173"/>
      <c r="G44" s="126" t="str">
        <f>IFERROR(INDEX('падащи менюта'!A:B,MATCH('Приложение 3 за курсове 150 '!H44,'падащи менюта'!A:A,0),2),"")</f>
        <v/>
      </c>
      <c r="H44" s="120"/>
      <c r="I44" s="125" t="str">
        <f>IFERROR(INDEX('падащи менюта'!A:B,MATCH('Приложение 3 за курсове 150 '!J44,'падащи менюта'!A:A,0),2),"")</f>
        <v/>
      </c>
      <c r="J44" s="120"/>
      <c r="K44" s="120"/>
      <c r="L44" s="4"/>
      <c r="M44" s="4"/>
      <c r="N44" s="4"/>
      <c r="O44" s="4"/>
      <c r="P44" s="4"/>
      <c r="Q44" s="16">
        <f t="shared" si="0"/>
        <v>0</v>
      </c>
      <c r="R44" s="24"/>
      <c r="S44" s="24"/>
      <c r="T44" s="24"/>
      <c r="U44" s="24"/>
      <c r="V44" s="107"/>
      <c r="W44" s="40"/>
      <c r="X44" s="25" t="e">
        <f>INDEX('Списъци разходи'!H:I,MATCH('Приложение 3 за курсове 150 '!W:W,'Списъци разходи'!H:H,0),2)</f>
        <v>#N/A</v>
      </c>
    </row>
    <row r="45" spans="3:24" ht="23.25" customHeight="1" x14ac:dyDescent="0.25">
      <c r="C45" s="6">
        <v>25</v>
      </c>
      <c r="D45" s="3"/>
      <c r="E45" s="4"/>
      <c r="F45" s="173"/>
      <c r="G45" s="126" t="str">
        <f>IFERROR(INDEX('падащи менюта'!A:B,MATCH('Приложение 3 за курсове 150 '!H45,'падащи менюта'!A:A,0),2),"")</f>
        <v/>
      </c>
      <c r="H45" s="120"/>
      <c r="I45" s="125" t="str">
        <f>IFERROR(INDEX('падащи менюта'!A:B,MATCH('Приложение 3 за курсове 150 '!J45,'падащи менюта'!A:A,0),2),"")</f>
        <v/>
      </c>
      <c r="J45" s="120"/>
      <c r="K45" s="120"/>
      <c r="L45" s="4"/>
      <c r="M45" s="4"/>
      <c r="N45" s="4"/>
      <c r="O45" s="4"/>
      <c r="P45" s="4"/>
      <c r="Q45" s="16">
        <f t="shared" si="0"/>
        <v>0</v>
      </c>
      <c r="R45" s="24"/>
      <c r="S45" s="24"/>
      <c r="T45" s="24"/>
      <c r="U45" s="24"/>
      <c r="V45" s="107"/>
      <c r="W45" s="40"/>
      <c r="X45" s="25" t="e">
        <f>INDEX('Списъци разходи'!H:I,MATCH('Приложение 3 за курсове 150 '!W:W,'Списъци разходи'!H:H,0),2)</f>
        <v>#N/A</v>
      </c>
    </row>
    <row r="46" spans="3:24" ht="23.25" customHeight="1" x14ac:dyDescent="0.25">
      <c r="C46" s="6">
        <v>26</v>
      </c>
      <c r="D46" s="3"/>
      <c r="E46" s="4"/>
      <c r="F46" s="173"/>
      <c r="G46" s="126" t="str">
        <f>IFERROR(INDEX('падащи менюта'!A:B,MATCH('Приложение 3 за курсове 150 '!H46,'падащи менюта'!A:A,0),2),"")</f>
        <v/>
      </c>
      <c r="H46" s="120"/>
      <c r="I46" s="125" t="str">
        <f>IFERROR(INDEX('падащи менюта'!A:B,MATCH('Приложение 3 за курсове 150 '!J46,'падащи менюта'!A:A,0),2),"")</f>
        <v/>
      </c>
      <c r="J46" s="120"/>
      <c r="K46" s="120"/>
      <c r="L46" s="4"/>
      <c r="M46" s="4"/>
      <c r="N46" s="4"/>
      <c r="O46" s="4"/>
      <c r="P46" s="4"/>
      <c r="Q46" s="16">
        <f t="shared" si="0"/>
        <v>0</v>
      </c>
      <c r="R46" s="24"/>
      <c r="S46" s="24"/>
      <c r="T46" s="24"/>
      <c r="U46" s="24"/>
      <c r="V46" s="107"/>
      <c r="W46" s="40"/>
      <c r="X46" s="25" t="e">
        <f>INDEX('Списъци разходи'!H:I,MATCH('Приложение 3 за курсове 150 '!W:W,'Списъци разходи'!H:H,0),2)</f>
        <v>#N/A</v>
      </c>
    </row>
    <row r="47" spans="3:24" ht="23.25" customHeight="1" x14ac:dyDescent="0.25">
      <c r="C47" s="6">
        <v>27</v>
      </c>
      <c r="D47" s="3"/>
      <c r="E47" s="4"/>
      <c r="F47" s="173"/>
      <c r="G47" s="126" t="str">
        <f>IFERROR(INDEX('падащи менюта'!A:B,MATCH('Приложение 3 за курсове 150 '!H47,'падащи менюта'!A:A,0),2),"")</f>
        <v/>
      </c>
      <c r="H47" s="120"/>
      <c r="I47" s="125" t="str">
        <f>IFERROR(INDEX('падащи менюта'!A:B,MATCH('Приложение 3 за курсове 150 '!J47,'падащи менюта'!A:A,0),2),"")</f>
        <v/>
      </c>
      <c r="J47" s="120"/>
      <c r="K47" s="120"/>
      <c r="L47" s="4"/>
      <c r="M47" s="4"/>
      <c r="N47" s="4"/>
      <c r="O47" s="4"/>
      <c r="P47" s="4"/>
      <c r="Q47" s="16">
        <f t="shared" si="0"/>
        <v>0</v>
      </c>
      <c r="R47" s="24"/>
      <c r="S47" s="24"/>
      <c r="T47" s="24"/>
      <c r="U47" s="24"/>
      <c r="V47" s="107"/>
      <c r="W47" s="40"/>
      <c r="X47" s="25" t="e">
        <f>INDEX('Списъци разходи'!H:I,MATCH('Приложение 3 за курсове 150 '!W:W,'Списъци разходи'!H:H,0),2)</f>
        <v>#N/A</v>
      </c>
    </row>
    <row r="48" spans="3:24" ht="23.25" customHeight="1" x14ac:dyDescent="0.25">
      <c r="C48" s="6">
        <v>28</v>
      </c>
      <c r="D48" s="3"/>
      <c r="E48" s="4"/>
      <c r="F48" s="173"/>
      <c r="G48" s="126" t="str">
        <f>IFERROR(INDEX('падащи менюта'!A:B,MATCH('Приложение 3 за курсове 150 '!H48,'падащи менюта'!A:A,0),2),"")</f>
        <v/>
      </c>
      <c r="H48" s="120"/>
      <c r="I48" s="125" t="str">
        <f>IFERROR(INDEX('падащи менюта'!A:B,MATCH('Приложение 3 за курсове 150 '!J48,'падащи менюта'!A:A,0),2),"")</f>
        <v/>
      </c>
      <c r="J48" s="120"/>
      <c r="K48" s="120"/>
      <c r="L48" s="4"/>
      <c r="M48" s="4"/>
      <c r="N48" s="4"/>
      <c r="O48" s="4"/>
      <c r="P48" s="4"/>
      <c r="Q48" s="16">
        <f t="shared" si="0"/>
        <v>0</v>
      </c>
      <c r="R48" s="24"/>
      <c r="S48" s="24"/>
      <c r="T48" s="24"/>
      <c r="U48" s="24"/>
      <c r="V48" s="107"/>
      <c r="W48" s="40"/>
      <c r="X48" s="25" t="e">
        <f>INDEX('Списъци разходи'!H:I,MATCH('Приложение 3 за курсове 150 '!W:W,'Списъци разходи'!H:H,0),2)</f>
        <v>#N/A</v>
      </c>
    </row>
    <row r="49" spans="3:55" ht="23.25" customHeight="1" x14ac:dyDescent="0.25">
      <c r="C49" s="6">
        <v>29</v>
      </c>
      <c r="D49" s="3"/>
      <c r="E49" s="4"/>
      <c r="F49" s="173"/>
      <c r="G49" s="126" t="str">
        <f>IFERROR(INDEX('падащи менюта'!A:B,MATCH('Приложение 3 за курсове 150 '!H49,'падащи менюта'!A:A,0),2),"")</f>
        <v/>
      </c>
      <c r="H49" s="120"/>
      <c r="I49" s="125" t="str">
        <f>IFERROR(INDEX('падащи менюта'!A:B,MATCH('Приложение 3 за курсове 150 '!J49,'падащи менюта'!A:A,0),2),"")</f>
        <v/>
      </c>
      <c r="J49" s="120"/>
      <c r="K49" s="120"/>
      <c r="L49" s="4"/>
      <c r="M49" s="4"/>
      <c r="N49" s="4"/>
      <c r="O49" s="4"/>
      <c r="P49" s="4"/>
      <c r="Q49" s="16">
        <f t="shared" si="0"/>
        <v>0</v>
      </c>
      <c r="R49" s="24"/>
      <c r="S49" s="24"/>
      <c r="T49" s="24"/>
      <c r="U49" s="24"/>
      <c r="V49" s="107"/>
      <c r="W49" s="40"/>
      <c r="X49" s="25" t="e">
        <f>INDEX('Списъци разходи'!H:I,MATCH('Приложение 3 за курсове 150 '!W:W,'Списъци разходи'!H:H,0),2)</f>
        <v>#N/A</v>
      </c>
    </row>
    <row r="50" spans="3:55" ht="23.25" customHeight="1" x14ac:dyDescent="0.25">
      <c r="C50" s="6">
        <v>30</v>
      </c>
      <c r="D50" s="3"/>
      <c r="E50" s="4"/>
      <c r="F50" s="173"/>
      <c r="G50" s="126" t="str">
        <f>IFERROR(INDEX('падащи менюта'!A:B,MATCH('Приложение 3 за курсове 150 '!H50,'падащи менюта'!A:A,0),2),"")</f>
        <v/>
      </c>
      <c r="H50" s="120"/>
      <c r="I50" s="125" t="str">
        <f>IFERROR(INDEX('падащи менюта'!A:B,MATCH('Приложение 3 за курсове 150 '!J50,'падащи менюта'!A:A,0),2),"")</f>
        <v/>
      </c>
      <c r="J50" s="120"/>
      <c r="K50" s="120"/>
      <c r="L50" s="4"/>
      <c r="M50" s="4"/>
      <c r="N50" s="4"/>
      <c r="O50" s="4"/>
      <c r="P50" s="4"/>
      <c r="Q50" s="16">
        <f t="shared" si="0"/>
        <v>0</v>
      </c>
      <c r="R50" s="24"/>
      <c r="S50" s="24"/>
      <c r="T50" s="24"/>
      <c r="U50" s="24"/>
      <c r="V50" s="107"/>
      <c r="W50" s="40"/>
      <c r="X50" s="25" t="e">
        <f>INDEX('Списъци разходи'!H:I,MATCH('Приложение 3 за курсове 150 '!W:W,'Списъци разходи'!H:H,0),2)</f>
        <v>#N/A</v>
      </c>
    </row>
    <row r="51" spans="3:55" ht="23.25" customHeight="1" x14ac:dyDescent="0.25">
      <c r="C51" s="6">
        <v>31</v>
      </c>
      <c r="D51" s="3"/>
      <c r="E51" s="4"/>
      <c r="F51" s="173"/>
      <c r="G51" s="126" t="str">
        <f>IFERROR(INDEX('падащи менюта'!A:B,MATCH('Приложение 3 за курсове 150 '!H51,'падащи менюта'!A:A,0),2),"")</f>
        <v/>
      </c>
      <c r="H51" s="120"/>
      <c r="I51" s="125" t="str">
        <f>IFERROR(INDEX('падащи менюта'!A:B,MATCH('Приложение 3 за курсове 150 '!J51,'падащи менюта'!A:A,0),2),"")</f>
        <v/>
      </c>
      <c r="J51" s="120"/>
      <c r="K51" s="120"/>
      <c r="L51" s="4"/>
      <c r="M51" s="4"/>
      <c r="N51" s="4"/>
      <c r="O51" s="4"/>
      <c r="P51" s="4"/>
      <c r="Q51" s="16">
        <f t="shared" ref="Q51:Q114" si="1">P51/$E$12*100</f>
        <v>0</v>
      </c>
      <c r="R51" s="24"/>
      <c r="S51" s="24"/>
      <c r="T51" s="24"/>
      <c r="U51" s="24"/>
      <c r="V51" s="107"/>
      <c r="W51" s="40"/>
      <c r="X51" s="25" t="e">
        <f>INDEX('Списъци разходи'!H:I,MATCH('Приложение 3 за курсове 150 '!W:W,'Списъци разходи'!H:H,0),2)</f>
        <v>#N/A</v>
      </c>
    </row>
    <row r="52" spans="3:55" ht="23.25" customHeight="1" x14ac:dyDescent="0.25">
      <c r="C52" s="6">
        <v>32</v>
      </c>
      <c r="D52" s="3"/>
      <c r="E52" s="4"/>
      <c r="F52" s="173"/>
      <c r="G52" s="126" t="str">
        <f>IFERROR(INDEX('падащи менюта'!A:B,MATCH('Приложение 3 за курсове 150 '!H52,'падащи менюта'!A:A,0),2),"")</f>
        <v/>
      </c>
      <c r="H52" s="120"/>
      <c r="I52" s="125" t="str">
        <f>IFERROR(INDEX('падащи менюта'!A:B,MATCH('Приложение 3 за курсове 150 '!J52,'падащи менюта'!A:A,0),2),"")</f>
        <v/>
      </c>
      <c r="J52" s="120"/>
      <c r="K52" s="120"/>
      <c r="L52" s="4"/>
      <c r="M52" s="4"/>
      <c r="N52" s="4"/>
      <c r="O52" s="4"/>
      <c r="P52" s="4"/>
      <c r="Q52" s="16">
        <f t="shared" si="1"/>
        <v>0</v>
      </c>
      <c r="R52" s="24"/>
      <c r="S52" s="24"/>
      <c r="T52" s="24"/>
      <c r="U52" s="24"/>
      <c r="V52" s="107"/>
      <c r="W52" s="40"/>
      <c r="X52" s="25" t="e">
        <f>INDEX('Списъци разходи'!H:I,MATCH('Приложение 3 за курсове 150 '!W:W,'Списъци разходи'!H:H,0),2)</f>
        <v>#N/A</v>
      </c>
    </row>
    <row r="53" spans="3:55" s="1" customFormat="1" ht="23.25" customHeight="1" x14ac:dyDescent="0.25">
      <c r="C53" s="6">
        <v>33</v>
      </c>
      <c r="D53" s="3"/>
      <c r="E53" s="4"/>
      <c r="F53" s="173"/>
      <c r="G53" s="126" t="str">
        <f>IFERROR(INDEX('падащи менюта'!A:B,MATCH('Приложение 3 за курсове 150 '!H53,'падащи менюта'!A:A,0),2),"")</f>
        <v/>
      </c>
      <c r="H53" s="120"/>
      <c r="I53" s="125" t="str">
        <f>IFERROR(INDEX('падащи менюта'!A:B,MATCH('Приложение 3 за курсове 150 '!J53,'падащи менюта'!A:A,0),2),"")</f>
        <v/>
      </c>
      <c r="J53" s="120"/>
      <c r="K53" s="120"/>
      <c r="L53" s="4"/>
      <c r="M53" s="4"/>
      <c r="N53" s="4"/>
      <c r="O53" s="4"/>
      <c r="P53" s="4"/>
      <c r="Q53" s="16">
        <f t="shared" si="1"/>
        <v>0</v>
      </c>
      <c r="R53" s="24"/>
      <c r="S53" s="24"/>
      <c r="T53" s="24"/>
      <c r="U53" s="24"/>
      <c r="V53" s="107"/>
      <c r="W53" s="40"/>
      <c r="X53" s="25" t="e">
        <f>INDEX('Списъци разходи'!H:I,MATCH('Приложение 3 за курсове 150 '!W:W,'Списъци разходи'!H:H,0),2)</f>
        <v>#N/A</v>
      </c>
      <c r="AO53" s="90"/>
      <c r="AP53" s="90"/>
      <c r="AQ53" s="90"/>
      <c r="BC53" s="115"/>
    </row>
    <row r="54" spans="3:55" s="1" customFormat="1" ht="23.25" customHeight="1" x14ac:dyDescent="0.25">
      <c r="C54" s="6">
        <v>34</v>
      </c>
      <c r="D54" s="3"/>
      <c r="E54" s="4"/>
      <c r="F54" s="173"/>
      <c r="G54" s="126" t="str">
        <f>IFERROR(INDEX('падащи менюта'!A:B,MATCH('Приложение 3 за курсове 150 '!H54,'падащи менюта'!A:A,0),2),"")</f>
        <v/>
      </c>
      <c r="H54" s="120"/>
      <c r="I54" s="125" t="str">
        <f>IFERROR(INDEX('падащи менюта'!A:B,MATCH('Приложение 3 за курсове 150 '!J54,'падащи менюта'!A:A,0),2),"")</f>
        <v/>
      </c>
      <c r="J54" s="120"/>
      <c r="K54" s="120"/>
      <c r="L54" s="4"/>
      <c r="M54" s="4"/>
      <c r="N54" s="4"/>
      <c r="O54" s="4"/>
      <c r="P54" s="4"/>
      <c r="Q54" s="16">
        <f t="shared" si="1"/>
        <v>0</v>
      </c>
      <c r="R54" s="24"/>
      <c r="S54" s="24"/>
      <c r="T54" s="24"/>
      <c r="U54" s="24"/>
      <c r="V54" s="107"/>
      <c r="W54" s="40"/>
      <c r="X54" s="25" t="e">
        <f>INDEX('Списъци разходи'!H:I,MATCH('Приложение 3 за курсове 150 '!W:W,'Списъци разходи'!H:H,0),2)</f>
        <v>#N/A</v>
      </c>
      <c r="AO54" s="90"/>
      <c r="AP54" s="90"/>
      <c r="AQ54" s="90"/>
      <c r="BC54" s="115"/>
    </row>
    <row r="55" spans="3:55" s="1" customFormat="1" ht="23.25" customHeight="1" x14ac:dyDescent="0.25">
      <c r="C55" s="6">
        <v>35</v>
      </c>
      <c r="D55" s="3"/>
      <c r="E55" s="4"/>
      <c r="F55" s="173"/>
      <c r="G55" s="126" t="str">
        <f>IFERROR(INDEX('падащи менюта'!A:B,MATCH('Приложение 3 за курсове 150 '!H55,'падащи менюта'!A:A,0),2),"")</f>
        <v/>
      </c>
      <c r="H55" s="120"/>
      <c r="I55" s="125" t="str">
        <f>IFERROR(INDEX('падащи менюта'!A:B,MATCH('Приложение 3 за курсове 150 '!J55,'падащи менюта'!A:A,0),2),"")</f>
        <v/>
      </c>
      <c r="J55" s="120"/>
      <c r="K55" s="120"/>
      <c r="L55" s="4"/>
      <c r="M55" s="4"/>
      <c r="N55" s="4"/>
      <c r="O55" s="4"/>
      <c r="P55" s="4"/>
      <c r="Q55" s="16">
        <f t="shared" si="1"/>
        <v>0</v>
      </c>
      <c r="R55" s="24"/>
      <c r="S55" s="24"/>
      <c r="T55" s="24"/>
      <c r="U55" s="24"/>
      <c r="V55" s="107"/>
      <c r="W55" s="40"/>
      <c r="X55" s="25" t="e">
        <f>INDEX('Списъци разходи'!H:I,MATCH('Приложение 3 за курсове 150 '!W:W,'Списъци разходи'!H:H,0),2)</f>
        <v>#N/A</v>
      </c>
      <c r="AO55" s="90"/>
      <c r="AP55" s="90"/>
      <c r="AQ55" s="90"/>
      <c r="BC55" s="115"/>
    </row>
    <row r="56" spans="3:55" s="1" customFormat="1" ht="23.25" customHeight="1" x14ac:dyDescent="0.25">
      <c r="C56" s="6">
        <v>36</v>
      </c>
      <c r="D56" s="3"/>
      <c r="E56" s="4"/>
      <c r="F56" s="173"/>
      <c r="G56" s="126" t="str">
        <f>IFERROR(INDEX('падащи менюта'!A:B,MATCH('Приложение 3 за курсове 150 '!H56,'падащи менюта'!A:A,0),2),"")</f>
        <v/>
      </c>
      <c r="H56" s="120"/>
      <c r="I56" s="125" t="str">
        <f>IFERROR(INDEX('падащи менюта'!A:B,MATCH('Приложение 3 за курсове 150 '!J56,'падащи менюта'!A:A,0),2),"")</f>
        <v/>
      </c>
      <c r="J56" s="120"/>
      <c r="K56" s="120"/>
      <c r="L56" s="4"/>
      <c r="M56" s="4"/>
      <c r="N56" s="4"/>
      <c r="O56" s="4"/>
      <c r="P56" s="4"/>
      <c r="Q56" s="16">
        <f t="shared" si="1"/>
        <v>0</v>
      </c>
      <c r="R56" s="24"/>
      <c r="S56" s="24"/>
      <c r="T56" s="24"/>
      <c r="U56" s="24"/>
      <c r="V56" s="107"/>
      <c r="W56" s="40"/>
      <c r="X56" s="25" t="e">
        <f>INDEX('Списъци разходи'!H:I,MATCH('Приложение 3 за курсове 150 '!W:W,'Списъци разходи'!H:H,0),2)</f>
        <v>#N/A</v>
      </c>
      <c r="AO56" s="90"/>
      <c r="AP56" s="90"/>
      <c r="AQ56" s="90"/>
      <c r="BC56" s="115"/>
    </row>
    <row r="57" spans="3:55" s="1" customFormat="1" ht="23.25" customHeight="1" x14ac:dyDescent="0.25">
      <c r="C57" s="6">
        <v>37</v>
      </c>
      <c r="D57" s="3"/>
      <c r="E57" s="4"/>
      <c r="F57" s="173"/>
      <c r="G57" s="126" t="str">
        <f>IFERROR(INDEX('падащи менюта'!A:B,MATCH('Приложение 3 за курсове 150 '!H57,'падащи менюта'!A:A,0),2),"")</f>
        <v/>
      </c>
      <c r="H57" s="120"/>
      <c r="I57" s="125" t="str">
        <f>IFERROR(INDEX('падащи менюта'!A:B,MATCH('Приложение 3 за курсове 150 '!J57,'падащи менюта'!A:A,0),2),"")</f>
        <v/>
      </c>
      <c r="J57" s="120"/>
      <c r="K57" s="120"/>
      <c r="L57" s="4"/>
      <c r="M57" s="4"/>
      <c r="N57" s="4"/>
      <c r="O57" s="4"/>
      <c r="P57" s="4"/>
      <c r="Q57" s="16">
        <f t="shared" si="1"/>
        <v>0</v>
      </c>
      <c r="R57" s="24"/>
      <c r="S57" s="24"/>
      <c r="T57" s="24"/>
      <c r="U57" s="24"/>
      <c r="V57" s="107"/>
      <c r="W57" s="40"/>
      <c r="X57" s="25" t="e">
        <f>INDEX('Списъци разходи'!H:I,MATCH('Приложение 3 за курсове 150 '!W:W,'Списъци разходи'!H:H,0),2)</f>
        <v>#N/A</v>
      </c>
      <c r="AO57" s="90"/>
      <c r="AP57" s="90"/>
      <c r="AQ57" s="90"/>
      <c r="BC57" s="115"/>
    </row>
    <row r="58" spans="3:55" ht="23.25" customHeight="1" x14ac:dyDescent="0.25">
      <c r="C58" s="6">
        <v>38</v>
      </c>
      <c r="D58" s="3"/>
      <c r="E58" s="4"/>
      <c r="F58" s="173"/>
      <c r="G58" s="126" t="str">
        <f>IFERROR(INDEX('падащи менюта'!A:B,MATCH('Приложение 3 за курсове 150 '!H58,'падащи менюта'!A:A,0),2),"")</f>
        <v/>
      </c>
      <c r="H58" s="120"/>
      <c r="I58" s="125" t="str">
        <f>IFERROR(INDEX('падащи менюта'!A:B,MATCH('Приложение 3 за курсове 150 '!J58,'падащи менюта'!A:A,0),2),"")</f>
        <v/>
      </c>
      <c r="J58" s="120"/>
      <c r="K58" s="120"/>
      <c r="L58" s="4"/>
      <c r="M58" s="4"/>
      <c r="N58" s="4"/>
      <c r="O58" s="4"/>
      <c r="P58" s="4"/>
      <c r="Q58" s="16">
        <f t="shared" si="1"/>
        <v>0</v>
      </c>
      <c r="R58" s="24"/>
      <c r="S58" s="24"/>
      <c r="T58" s="24"/>
      <c r="U58" s="24"/>
      <c r="V58" s="107"/>
      <c r="W58" s="40"/>
      <c r="X58" s="25" t="e">
        <f>INDEX('Списъци разходи'!H:I,MATCH('Приложение 3 за курсове 150 '!W:W,'Списъци разходи'!H:H,0),2)</f>
        <v>#N/A</v>
      </c>
    </row>
    <row r="59" spans="3:55" ht="23.25" customHeight="1" x14ac:dyDescent="0.25">
      <c r="C59" s="6">
        <v>39</v>
      </c>
      <c r="D59" s="3"/>
      <c r="E59" s="4"/>
      <c r="F59" s="173"/>
      <c r="G59" s="126" t="str">
        <f>IFERROR(INDEX('падащи менюта'!A:B,MATCH('Приложение 3 за курсове 150 '!H59,'падащи менюта'!A:A,0),2),"")</f>
        <v/>
      </c>
      <c r="H59" s="120"/>
      <c r="I59" s="125" t="str">
        <f>IFERROR(INDEX('падащи менюта'!A:B,MATCH('Приложение 3 за курсове 150 '!J59,'падащи менюта'!A:A,0),2),"")</f>
        <v/>
      </c>
      <c r="J59" s="120"/>
      <c r="K59" s="120"/>
      <c r="L59" s="4"/>
      <c r="M59" s="4"/>
      <c r="N59" s="4"/>
      <c r="O59" s="4"/>
      <c r="P59" s="4"/>
      <c r="Q59" s="16">
        <f t="shared" si="1"/>
        <v>0</v>
      </c>
      <c r="R59" s="24"/>
      <c r="S59" s="24"/>
      <c r="T59" s="24"/>
      <c r="U59" s="24"/>
      <c r="V59" s="107"/>
      <c r="W59" s="40"/>
      <c r="X59" s="25" t="e">
        <f>INDEX('Списъци разходи'!H:I,MATCH('Приложение 3 за курсове 150 '!W:W,'Списъци разходи'!H:H,0),2)</f>
        <v>#N/A</v>
      </c>
    </row>
    <row r="60" spans="3:55" ht="23.25" customHeight="1" x14ac:dyDescent="0.25">
      <c r="C60" s="6">
        <v>40</v>
      </c>
      <c r="D60" s="3"/>
      <c r="E60" s="4"/>
      <c r="F60" s="173"/>
      <c r="G60" s="126" t="str">
        <f>IFERROR(INDEX('падащи менюта'!A:B,MATCH('Приложение 3 за курсове 150 '!H60,'падащи менюта'!A:A,0),2),"")</f>
        <v/>
      </c>
      <c r="H60" s="120"/>
      <c r="I60" s="125" t="str">
        <f>IFERROR(INDEX('падащи менюта'!A:B,MATCH('Приложение 3 за курсове 150 '!J60,'падащи менюта'!A:A,0),2),"")</f>
        <v/>
      </c>
      <c r="J60" s="120"/>
      <c r="K60" s="120"/>
      <c r="L60" s="4"/>
      <c r="M60" s="4"/>
      <c r="N60" s="4"/>
      <c r="O60" s="4"/>
      <c r="P60" s="4"/>
      <c r="Q60" s="16">
        <f t="shared" si="1"/>
        <v>0</v>
      </c>
      <c r="R60" s="24"/>
      <c r="S60" s="24"/>
      <c r="T60" s="24"/>
      <c r="U60" s="24"/>
      <c r="V60" s="107"/>
      <c r="W60" s="40"/>
      <c r="X60" s="25" t="e">
        <f>INDEX('Списъци разходи'!H:I,MATCH('Приложение 3 за курсове 150 '!W:W,'Списъци разходи'!H:H,0),2)</f>
        <v>#N/A</v>
      </c>
    </row>
    <row r="61" spans="3:55" ht="23.25" customHeight="1" x14ac:dyDescent="0.25">
      <c r="C61" s="6">
        <v>41</v>
      </c>
      <c r="D61" s="3"/>
      <c r="E61" s="4"/>
      <c r="F61" s="173"/>
      <c r="G61" s="126" t="str">
        <f>IFERROR(INDEX('падащи менюта'!A:B,MATCH('Приложение 3 за курсове 150 '!H61,'падащи менюта'!A:A,0),2),"")</f>
        <v/>
      </c>
      <c r="H61" s="120"/>
      <c r="I61" s="125" t="str">
        <f>IFERROR(INDEX('падащи менюта'!A:B,MATCH('Приложение 3 за курсове 150 '!J61,'падащи менюта'!A:A,0),2),"")</f>
        <v/>
      </c>
      <c r="J61" s="120"/>
      <c r="K61" s="120"/>
      <c r="L61" s="4"/>
      <c r="M61" s="4"/>
      <c r="N61" s="4"/>
      <c r="O61" s="4"/>
      <c r="P61" s="4"/>
      <c r="Q61" s="16">
        <f t="shared" si="1"/>
        <v>0</v>
      </c>
      <c r="R61" s="24"/>
      <c r="S61" s="24"/>
      <c r="T61" s="24"/>
      <c r="U61" s="24"/>
      <c r="V61" s="107"/>
      <c r="W61" s="40"/>
      <c r="X61" s="25" t="e">
        <f>INDEX('Списъци разходи'!H:I,MATCH('Приложение 3 за курсове 150 '!W:W,'Списъци разходи'!H:H,0),2)</f>
        <v>#N/A</v>
      </c>
    </row>
    <row r="62" spans="3:55" ht="23.25" customHeight="1" x14ac:dyDescent="0.25">
      <c r="C62" s="6">
        <v>42</v>
      </c>
      <c r="D62" s="3"/>
      <c r="E62" s="4"/>
      <c r="F62" s="173"/>
      <c r="G62" s="126" t="str">
        <f>IFERROR(INDEX('падащи менюта'!A:B,MATCH('Приложение 3 за курсове 150 '!H62,'падащи менюта'!A:A,0),2),"")</f>
        <v/>
      </c>
      <c r="H62" s="120"/>
      <c r="I62" s="125" t="str">
        <f>IFERROR(INDEX('падащи менюта'!A:B,MATCH('Приложение 3 за курсове 150 '!J62,'падащи менюта'!A:A,0),2),"")</f>
        <v/>
      </c>
      <c r="J62" s="120"/>
      <c r="K62" s="120"/>
      <c r="L62" s="4"/>
      <c r="M62" s="4"/>
      <c r="N62" s="4"/>
      <c r="O62" s="4"/>
      <c r="P62" s="4"/>
      <c r="Q62" s="16">
        <f t="shared" si="1"/>
        <v>0</v>
      </c>
      <c r="R62" s="24"/>
      <c r="S62" s="24"/>
      <c r="T62" s="24"/>
      <c r="U62" s="24"/>
      <c r="V62" s="107"/>
      <c r="W62" s="40"/>
      <c r="X62" s="25" t="e">
        <f>INDEX('Списъци разходи'!H:I,MATCH('Приложение 3 за курсове 150 '!W:W,'Списъци разходи'!H:H,0),2)</f>
        <v>#N/A</v>
      </c>
    </row>
    <row r="63" spans="3:55" ht="23.25" customHeight="1" x14ac:dyDescent="0.25">
      <c r="C63" s="6">
        <v>43</v>
      </c>
      <c r="D63" s="3"/>
      <c r="E63" s="4"/>
      <c r="F63" s="173"/>
      <c r="G63" s="126" t="str">
        <f>IFERROR(INDEX('падащи менюта'!A:B,MATCH('Приложение 3 за курсове 150 '!H63,'падащи менюта'!A:A,0),2),"")</f>
        <v/>
      </c>
      <c r="H63" s="120"/>
      <c r="I63" s="125" t="str">
        <f>IFERROR(INDEX('падащи менюта'!A:B,MATCH('Приложение 3 за курсове 150 '!J63,'падащи менюта'!A:A,0),2),"")</f>
        <v/>
      </c>
      <c r="J63" s="120"/>
      <c r="K63" s="120"/>
      <c r="L63" s="4"/>
      <c r="M63" s="4"/>
      <c r="N63" s="4"/>
      <c r="O63" s="4"/>
      <c r="P63" s="4"/>
      <c r="Q63" s="16">
        <f t="shared" si="1"/>
        <v>0</v>
      </c>
      <c r="R63" s="24"/>
      <c r="S63" s="24"/>
      <c r="T63" s="24"/>
      <c r="U63" s="24"/>
      <c r="V63" s="107"/>
      <c r="W63" s="40"/>
      <c r="X63" s="25" t="e">
        <f>INDEX('Списъци разходи'!H:I,MATCH('Приложение 3 за курсове 150 '!W:W,'Списъци разходи'!H:H,0),2)</f>
        <v>#N/A</v>
      </c>
    </row>
    <row r="64" spans="3:55" ht="23.25" customHeight="1" x14ac:dyDescent="0.25">
      <c r="C64" s="6">
        <v>44</v>
      </c>
      <c r="D64" s="3"/>
      <c r="E64" s="4"/>
      <c r="F64" s="173"/>
      <c r="G64" s="126" t="str">
        <f>IFERROR(INDEX('падащи менюта'!A:B,MATCH('Приложение 3 за курсове 150 '!H64,'падащи менюта'!A:A,0),2),"")</f>
        <v/>
      </c>
      <c r="H64" s="120"/>
      <c r="I64" s="125" t="str">
        <f>IFERROR(INDEX('падащи менюта'!A:B,MATCH('Приложение 3 за курсове 150 '!J64,'падащи менюта'!A:A,0),2),"")</f>
        <v/>
      </c>
      <c r="J64" s="120"/>
      <c r="K64" s="120"/>
      <c r="L64" s="4"/>
      <c r="M64" s="4"/>
      <c r="N64" s="4"/>
      <c r="O64" s="4"/>
      <c r="P64" s="4"/>
      <c r="Q64" s="16">
        <f t="shared" si="1"/>
        <v>0</v>
      </c>
      <c r="R64" s="24"/>
      <c r="S64" s="24"/>
      <c r="T64" s="24"/>
      <c r="U64" s="24"/>
      <c r="V64" s="107"/>
      <c r="W64" s="40"/>
      <c r="X64" s="25" t="e">
        <f>INDEX('Списъци разходи'!H:I,MATCH('Приложение 3 за курсове 150 '!W:W,'Списъци разходи'!H:H,0),2)</f>
        <v>#N/A</v>
      </c>
    </row>
    <row r="65" spans="3:24" ht="23.25" customHeight="1" x14ac:dyDescent="0.25">
      <c r="C65" s="6">
        <v>45</v>
      </c>
      <c r="D65" s="3"/>
      <c r="E65" s="4"/>
      <c r="F65" s="173"/>
      <c r="G65" s="126" t="str">
        <f>IFERROR(INDEX('падащи менюта'!A:B,MATCH('Приложение 3 за курсове 150 '!H65,'падащи менюта'!A:A,0),2),"")</f>
        <v/>
      </c>
      <c r="H65" s="120"/>
      <c r="I65" s="125" t="str">
        <f>IFERROR(INDEX('падащи менюта'!A:B,MATCH('Приложение 3 за курсове 150 '!J65,'падащи менюта'!A:A,0),2),"")</f>
        <v/>
      </c>
      <c r="J65" s="120"/>
      <c r="K65" s="120"/>
      <c r="L65" s="4"/>
      <c r="M65" s="4"/>
      <c r="N65" s="4"/>
      <c r="O65" s="4"/>
      <c r="P65" s="4"/>
      <c r="Q65" s="16">
        <f t="shared" si="1"/>
        <v>0</v>
      </c>
      <c r="R65" s="24"/>
      <c r="S65" s="24"/>
      <c r="T65" s="24"/>
      <c r="U65" s="24"/>
      <c r="V65" s="107"/>
      <c r="W65" s="40"/>
      <c r="X65" s="25" t="e">
        <f>INDEX('Списъци разходи'!H:I,MATCH('Приложение 3 за курсове 150 '!W:W,'Списъци разходи'!H:H,0),2)</f>
        <v>#N/A</v>
      </c>
    </row>
    <row r="66" spans="3:24" ht="23.25" customHeight="1" x14ac:dyDescent="0.25">
      <c r="C66" s="6">
        <v>46</v>
      </c>
      <c r="D66" s="3"/>
      <c r="E66" s="4"/>
      <c r="F66" s="173"/>
      <c r="G66" s="126" t="str">
        <f>IFERROR(INDEX('падащи менюта'!A:B,MATCH('Приложение 3 за курсове 150 '!H66,'падащи менюта'!A:A,0),2),"")</f>
        <v/>
      </c>
      <c r="H66" s="120"/>
      <c r="I66" s="125" t="str">
        <f>IFERROR(INDEX('падащи менюта'!A:B,MATCH('Приложение 3 за курсове 150 '!J66,'падащи менюта'!A:A,0),2),"")</f>
        <v/>
      </c>
      <c r="J66" s="120"/>
      <c r="K66" s="120"/>
      <c r="L66" s="4"/>
      <c r="M66" s="4"/>
      <c r="N66" s="4"/>
      <c r="O66" s="4"/>
      <c r="P66" s="4"/>
      <c r="Q66" s="16">
        <f t="shared" si="1"/>
        <v>0</v>
      </c>
      <c r="R66" s="24"/>
      <c r="S66" s="24"/>
      <c r="T66" s="24"/>
      <c r="U66" s="24"/>
      <c r="V66" s="107"/>
      <c r="W66" s="40"/>
      <c r="X66" s="25" t="e">
        <f>INDEX('Списъци разходи'!H:I,MATCH('Приложение 3 за курсове 150 '!W:W,'Списъци разходи'!H:H,0),2)</f>
        <v>#N/A</v>
      </c>
    </row>
    <row r="67" spans="3:24" ht="23.25" customHeight="1" x14ac:dyDescent="0.25">
      <c r="C67" s="6">
        <v>47</v>
      </c>
      <c r="D67" s="3"/>
      <c r="E67" s="4"/>
      <c r="F67" s="173"/>
      <c r="G67" s="126" t="str">
        <f>IFERROR(INDEX('падащи менюта'!A:B,MATCH('Приложение 3 за курсове 150 '!H67,'падащи менюта'!A:A,0),2),"")</f>
        <v/>
      </c>
      <c r="H67" s="120"/>
      <c r="I67" s="125" t="str">
        <f>IFERROR(INDEX('падащи менюта'!A:B,MATCH('Приложение 3 за курсове 150 '!J67,'падащи менюта'!A:A,0),2),"")</f>
        <v/>
      </c>
      <c r="J67" s="120"/>
      <c r="K67" s="120"/>
      <c r="L67" s="4"/>
      <c r="M67" s="4"/>
      <c r="N67" s="4"/>
      <c r="O67" s="4"/>
      <c r="P67" s="4"/>
      <c r="Q67" s="16">
        <f t="shared" si="1"/>
        <v>0</v>
      </c>
      <c r="R67" s="24"/>
      <c r="S67" s="24"/>
      <c r="T67" s="24"/>
      <c r="U67" s="24"/>
      <c r="V67" s="107"/>
      <c r="W67" s="40"/>
      <c r="X67" s="25" t="e">
        <f>INDEX('Списъци разходи'!H:I,MATCH('Приложение 3 за курсове 150 '!W:W,'Списъци разходи'!H:H,0),2)</f>
        <v>#N/A</v>
      </c>
    </row>
    <row r="68" spans="3:24" ht="23.25" customHeight="1" x14ac:dyDescent="0.25">
      <c r="C68" s="6">
        <v>48</v>
      </c>
      <c r="D68" s="3"/>
      <c r="E68" s="4"/>
      <c r="F68" s="173"/>
      <c r="G68" s="126" t="str">
        <f>IFERROR(INDEX('падащи менюта'!A:B,MATCH('Приложение 3 за курсове 150 '!H68,'падащи менюта'!A:A,0),2),"")</f>
        <v/>
      </c>
      <c r="H68" s="120"/>
      <c r="I68" s="125" t="str">
        <f>IFERROR(INDEX('падащи менюта'!A:B,MATCH('Приложение 3 за курсове 150 '!J68,'падащи менюта'!A:A,0),2),"")</f>
        <v/>
      </c>
      <c r="J68" s="120"/>
      <c r="K68" s="120"/>
      <c r="L68" s="4"/>
      <c r="M68" s="4"/>
      <c r="N68" s="4"/>
      <c r="O68" s="4"/>
      <c r="P68" s="4"/>
      <c r="Q68" s="16">
        <f t="shared" si="1"/>
        <v>0</v>
      </c>
      <c r="R68" s="24"/>
      <c r="S68" s="24"/>
      <c r="T68" s="24"/>
      <c r="U68" s="24"/>
      <c r="V68" s="107"/>
      <c r="W68" s="40"/>
      <c r="X68" s="25" t="e">
        <f>INDEX('Списъци разходи'!H:I,MATCH('Приложение 3 за курсове 150 '!W:W,'Списъци разходи'!H:H,0),2)</f>
        <v>#N/A</v>
      </c>
    </row>
    <row r="69" spans="3:24" ht="23.25" customHeight="1" x14ac:dyDescent="0.25">
      <c r="C69" s="6">
        <v>49</v>
      </c>
      <c r="D69" s="3"/>
      <c r="E69" s="4"/>
      <c r="F69" s="173"/>
      <c r="G69" s="126" t="str">
        <f>IFERROR(INDEX('падащи менюта'!A:B,MATCH('Приложение 3 за курсове 150 '!H69,'падащи менюта'!A:A,0),2),"")</f>
        <v/>
      </c>
      <c r="H69" s="120"/>
      <c r="I69" s="125" t="str">
        <f>IFERROR(INDEX('падащи менюта'!A:B,MATCH('Приложение 3 за курсове 150 '!J69,'падащи менюта'!A:A,0),2),"")</f>
        <v/>
      </c>
      <c r="J69" s="120"/>
      <c r="K69" s="120"/>
      <c r="L69" s="4"/>
      <c r="M69" s="4"/>
      <c r="N69" s="4"/>
      <c r="O69" s="4"/>
      <c r="P69" s="4"/>
      <c r="Q69" s="16">
        <f t="shared" si="1"/>
        <v>0</v>
      </c>
      <c r="R69" s="24"/>
      <c r="S69" s="24"/>
      <c r="T69" s="24"/>
      <c r="U69" s="24"/>
      <c r="V69" s="107"/>
      <c r="W69" s="40"/>
      <c r="X69" s="25" t="e">
        <f>INDEX('Списъци разходи'!H:I,MATCH('Приложение 3 за курсове 150 '!W:W,'Списъци разходи'!H:H,0),2)</f>
        <v>#N/A</v>
      </c>
    </row>
    <row r="70" spans="3:24" ht="23.25" customHeight="1" x14ac:dyDescent="0.25">
      <c r="C70" s="6">
        <v>50</v>
      </c>
      <c r="D70" s="3"/>
      <c r="E70" s="4"/>
      <c r="F70" s="173"/>
      <c r="G70" s="126" t="str">
        <f>IFERROR(INDEX('падащи менюта'!A:B,MATCH('Приложение 3 за курсове 150 '!H70,'падащи менюта'!A:A,0),2),"")</f>
        <v/>
      </c>
      <c r="H70" s="120"/>
      <c r="I70" s="125" t="str">
        <f>IFERROR(INDEX('падащи менюта'!A:B,MATCH('Приложение 3 за курсове 150 '!J70,'падащи менюта'!A:A,0),2),"")</f>
        <v/>
      </c>
      <c r="J70" s="120"/>
      <c r="K70" s="120"/>
      <c r="L70" s="4"/>
      <c r="M70" s="4"/>
      <c r="N70" s="4"/>
      <c r="O70" s="4"/>
      <c r="P70" s="4"/>
      <c r="Q70" s="16">
        <f t="shared" si="1"/>
        <v>0</v>
      </c>
      <c r="R70" s="24"/>
      <c r="S70" s="24"/>
      <c r="T70" s="24"/>
      <c r="U70" s="24"/>
      <c r="V70" s="107"/>
      <c r="W70" s="40"/>
      <c r="X70" s="25" t="e">
        <f>INDEX('Списъци разходи'!H:I,MATCH('Приложение 3 за курсове 150 '!W:W,'Списъци разходи'!H:H,0),2)</f>
        <v>#N/A</v>
      </c>
    </row>
    <row r="71" spans="3:24" ht="23.25" customHeight="1" x14ac:dyDescent="0.25">
      <c r="C71" s="6">
        <v>51</v>
      </c>
      <c r="D71" s="3"/>
      <c r="E71" s="4"/>
      <c r="F71" s="173"/>
      <c r="G71" s="126" t="str">
        <f>IFERROR(INDEX('падащи менюта'!A:B,MATCH('Приложение 3 за курсове 150 '!H71,'падащи менюта'!A:A,0),2),"")</f>
        <v/>
      </c>
      <c r="H71" s="120"/>
      <c r="I71" s="125" t="str">
        <f>IFERROR(INDEX('падащи менюта'!A:B,MATCH('Приложение 3 за курсове 150 '!J71,'падащи менюта'!A:A,0),2),"")</f>
        <v/>
      </c>
      <c r="J71" s="120"/>
      <c r="K71" s="120"/>
      <c r="L71" s="4"/>
      <c r="M71" s="4"/>
      <c r="N71" s="4"/>
      <c r="O71" s="4"/>
      <c r="P71" s="4"/>
      <c r="Q71" s="16">
        <f t="shared" si="1"/>
        <v>0</v>
      </c>
      <c r="R71" s="24"/>
      <c r="S71" s="24"/>
      <c r="T71" s="24"/>
      <c r="U71" s="24"/>
      <c r="V71" s="107"/>
      <c r="W71" s="40"/>
      <c r="X71" s="25" t="e">
        <f>INDEX('Списъци разходи'!H:I,MATCH('Приложение 3 за курсове 150 '!W:W,'Списъци разходи'!H:H,0),2)</f>
        <v>#N/A</v>
      </c>
    </row>
    <row r="72" spans="3:24" ht="23.25" customHeight="1" x14ac:dyDescent="0.25">
      <c r="C72" s="6">
        <v>52</v>
      </c>
      <c r="D72" s="3"/>
      <c r="E72" s="4"/>
      <c r="F72" s="173"/>
      <c r="G72" s="126" t="str">
        <f>IFERROR(INDEX('падащи менюта'!A:B,MATCH('Приложение 3 за курсове 150 '!H72,'падащи менюта'!A:A,0),2),"")</f>
        <v/>
      </c>
      <c r="H72" s="120"/>
      <c r="I72" s="125" t="str">
        <f>IFERROR(INDEX('падащи менюта'!A:B,MATCH('Приложение 3 за курсове 150 '!J72,'падащи менюта'!A:A,0),2),"")</f>
        <v/>
      </c>
      <c r="J72" s="120"/>
      <c r="K72" s="120"/>
      <c r="L72" s="4"/>
      <c r="M72" s="4"/>
      <c r="N72" s="4"/>
      <c r="O72" s="4"/>
      <c r="P72" s="4"/>
      <c r="Q72" s="16">
        <f t="shared" si="1"/>
        <v>0</v>
      </c>
      <c r="R72" s="24"/>
      <c r="S72" s="24"/>
      <c r="T72" s="24"/>
      <c r="U72" s="24"/>
      <c r="V72" s="107"/>
      <c r="W72" s="40"/>
      <c r="X72" s="25" t="e">
        <f>INDEX('Списъци разходи'!H:I,MATCH('Приложение 3 за курсове 150 '!W:W,'Списъци разходи'!H:H,0),2)</f>
        <v>#N/A</v>
      </c>
    </row>
    <row r="73" spans="3:24" ht="23.25" customHeight="1" x14ac:dyDescent="0.25">
      <c r="C73" s="6">
        <v>53</v>
      </c>
      <c r="D73" s="3"/>
      <c r="E73" s="4"/>
      <c r="F73" s="173"/>
      <c r="G73" s="126" t="str">
        <f>IFERROR(INDEX('падащи менюта'!A:B,MATCH('Приложение 3 за курсове 150 '!H73,'падащи менюта'!A:A,0),2),"")</f>
        <v/>
      </c>
      <c r="H73" s="120"/>
      <c r="I73" s="125" t="str">
        <f>IFERROR(INDEX('падащи менюта'!A:B,MATCH('Приложение 3 за курсове 150 '!J73,'падащи менюта'!A:A,0),2),"")</f>
        <v/>
      </c>
      <c r="J73" s="120"/>
      <c r="K73" s="120"/>
      <c r="L73" s="4"/>
      <c r="M73" s="4"/>
      <c r="N73" s="4"/>
      <c r="O73" s="4"/>
      <c r="P73" s="4"/>
      <c r="Q73" s="16">
        <f t="shared" si="1"/>
        <v>0</v>
      </c>
      <c r="R73" s="24"/>
      <c r="S73" s="24"/>
      <c r="T73" s="24"/>
      <c r="U73" s="24"/>
      <c r="V73" s="107"/>
      <c r="W73" s="40"/>
      <c r="X73" s="25" t="e">
        <f>INDEX('Списъци разходи'!H:I,MATCH('Приложение 3 за курсове 150 '!W:W,'Списъци разходи'!H:H,0),2)</f>
        <v>#N/A</v>
      </c>
    </row>
    <row r="74" spans="3:24" ht="23.25" customHeight="1" x14ac:dyDescent="0.25">
      <c r="C74" s="6">
        <v>54</v>
      </c>
      <c r="D74" s="3"/>
      <c r="E74" s="4"/>
      <c r="F74" s="173"/>
      <c r="G74" s="126" t="str">
        <f>IFERROR(INDEX('падащи менюта'!A:B,MATCH('Приложение 3 за курсове 150 '!H74,'падащи менюта'!A:A,0),2),"")</f>
        <v/>
      </c>
      <c r="H74" s="120"/>
      <c r="I74" s="125" t="str">
        <f>IFERROR(INDEX('падащи менюта'!A:B,MATCH('Приложение 3 за курсове 150 '!J74,'падащи менюта'!A:A,0),2),"")</f>
        <v/>
      </c>
      <c r="J74" s="120"/>
      <c r="K74" s="120"/>
      <c r="L74" s="4"/>
      <c r="M74" s="4"/>
      <c r="N74" s="4"/>
      <c r="O74" s="4"/>
      <c r="P74" s="4"/>
      <c r="Q74" s="16">
        <f t="shared" si="1"/>
        <v>0</v>
      </c>
      <c r="R74" s="24"/>
      <c r="S74" s="24"/>
      <c r="T74" s="24"/>
      <c r="U74" s="24"/>
      <c r="V74" s="107"/>
      <c r="W74" s="40"/>
      <c r="X74" s="25" t="e">
        <f>INDEX('Списъци разходи'!H:I,MATCH('Приложение 3 за курсове 150 '!W:W,'Списъци разходи'!H:H,0),2)</f>
        <v>#N/A</v>
      </c>
    </row>
    <row r="75" spans="3:24" ht="23.25" customHeight="1" x14ac:dyDescent="0.25">
      <c r="C75" s="6">
        <v>55</v>
      </c>
      <c r="D75" s="3"/>
      <c r="E75" s="4"/>
      <c r="F75" s="173"/>
      <c r="G75" s="126" t="str">
        <f>IFERROR(INDEX('падащи менюта'!A:B,MATCH('Приложение 3 за курсове 150 '!H75,'падащи менюта'!A:A,0),2),"")</f>
        <v/>
      </c>
      <c r="H75" s="120"/>
      <c r="I75" s="125" t="str">
        <f>IFERROR(INDEX('падащи менюта'!A:B,MATCH('Приложение 3 за курсове 150 '!J75,'падащи менюта'!A:A,0),2),"")</f>
        <v/>
      </c>
      <c r="J75" s="120"/>
      <c r="K75" s="120"/>
      <c r="L75" s="4"/>
      <c r="M75" s="4"/>
      <c r="N75" s="4"/>
      <c r="O75" s="4"/>
      <c r="P75" s="4"/>
      <c r="Q75" s="16">
        <f t="shared" si="1"/>
        <v>0</v>
      </c>
      <c r="R75" s="24"/>
      <c r="S75" s="24"/>
      <c r="T75" s="24"/>
      <c r="U75" s="24"/>
      <c r="V75" s="107"/>
      <c r="W75" s="40"/>
      <c r="X75" s="25" t="e">
        <f>INDEX('Списъци разходи'!H:I,MATCH('Приложение 3 за курсове 150 '!W:W,'Списъци разходи'!H:H,0),2)</f>
        <v>#N/A</v>
      </c>
    </row>
    <row r="76" spans="3:24" ht="23.25" customHeight="1" x14ac:dyDescent="0.25">
      <c r="C76" s="6">
        <v>56</v>
      </c>
      <c r="D76" s="3"/>
      <c r="E76" s="4"/>
      <c r="F76" s="173"/>
      <c r="G76" s="126" t="str">
        <f>IFERROR(INDEX('падащи менюта'!A:B,MATCH('Приложение 3 за курсове 150 '!H76,'падащи менюта'!A:A,0),2),"")</f>
        <v/>
      </c>
      <c r="H76" s="120"/>
      <c r="I76" s="125" t="str">
        <f>IFERROR(INDEX('падащи менюта'!A:B,MATCH('Приложение 3 за курсове 150 '!J76,'падащи менюта'!A:A,0),2),"")</f>
        <v/>
      </c>
      <c r="J76" s="120"/>
      <c r="K76" s="120"/>
      <c r="L76" s="4"/>
      <c r="M76" s="4"/>
      <c r="N76" s="4"/>
      <c r="O76" s="4"/>
      <c r="P76" s="4"/>
      <c r="Q76" s="16">
        <f t="shared" si="1"/>
        <v>0</v>
      </c>
      <c r="R76" s="24"/>
      <c r="S76" s="24"/>
      <c r="T76" s="24"/>
      <c r="U76" s="24"/>
      <c r="V76" s="107"/>
      <c r="W76" s="40"/>
      <c r="X76" s="25" t="e">
        <f>INDEX('Списъци разходи'!H:I,MATCH('Приложение 3 за курсове 150 '!W:W,'Списъци разходи'!H:H,0),2)</f>
        <v>#N/A</v>
      </c>
    </row>
    <row r="77" spans="3:24" ht="23.25" customHeight="1" x14ac:dyDescent="0.25">
      <c r="C77" s="6">
        <v>57</v>
      </c>
      <c r="D77" s="3"/>
      <c r="E77" s="4"/>
      <c r="F77" s="173"/>
      <c r="G77" s="126" t="str">
        <f>IFERROR(INDEX('падащи менюта'!A:B,MATCH('Приложение 3 за курсове 150 '!H77,'падащи менюта'!A:A,0),2),"")</f>
        <v/>
      </c>
      <c r="H77" s="120"/>
      <c r="I77" s="125" t="str">
        <f>IFERROR(INDEX('падащи менюта'!A:B,MATCH('Приложение 3 за курсове 150 '!J77,'падащи менюта'!A:A,0),2),"")</f>
        <v/>
      </c>
      <c r="J77" s="120"/>
      <c r="K77" s="120"/>
      <c r="L77" s="4"/>
      <c r="M77" s="4"/>
      <c r="N77" s="4"/>
      <c r="O77" s="4"/>
      <c r="P77" s="4"/>
      <c r="Q77" s="16">
        <f t="shared" si="1"/>
        <v>0</v>
      </c>
      <c r="R77" s="24"/>
      <c r="S77" s="24"/>
      <c r="T77" s="24"/>
      <c r="U77" s="24"/>
      <c r="V77" s="107"/>
      <c r="W77" s="40"/>
      <c r="X77" s="25" t="e">
        <f>INDEX('Списъци разходи'!H:I,MATCH('Приложение 3 за курсове 150 '!W:W,'Списъци разходи'!H:H,0),2)</f>
        <v>#N/A</v>
      </c>
    </row>
    <row r="78" spans="3:24" ht="23.25" customHeight="1" x14ac:dyDescent="0.25">
      <c r="C78" s="6">
        <v>58</v>
      </c>
      <c r="D78" s="3"/>
      <c r="E78" s="4"/>
      <c r="F78" s="173"/>
      <c r="G78" s="126" t="str">
        <f>IFERROR(INDEX('падащи менюта'!A:B,MATCH('Приложение 3 за курсове 150 '!H78,'падащи менюта'!A:A,0),2),"")</f>
        <v/>
      </c>
      <c r="H78" s="120"/>
      <c r="I78" s="125" t="str">
        <f>IFERROR(INDEX('падащи менюта'!A:B,MATCH('Приложение 3 за курсове 150 '!J78,'падащи менюта'!A:A,0),2),"")</f>
        <v/>
      </c>
      <c r="J78" s="120"/>
      <c r="K78" s="120"/>
      <c r="L78" s="4"/>
      <c r="M78" s="4"/>
      <c r="N78" s="4"/>
      <c r="O78" s="4"/>
      <c r="P78" s="4"/>
      <c r="Q78" s="16">
        <f t="shared" si="1"/>
        <v>0</v>
      </c>
      <c r="R78" s="24"/>
      <c r="S78" s="24"/>
      <c r="T78" s="24"/>
      <c r="U78" s="24"/>
      <c r="V78" s="107"/>
      <c r="W78" s="40"/>
      <c r="X78" s="25" t="e">
        <f>INDEX('Списъци разходи'!H:I,MATCH('Приложение 3 за курсове 150 '!W:W,'Списъци разходи'!H:H,0),2)</f>
        <v>#N/A</v>
      </c>
    </row>
    <row r="79" spans="3:24" ht="23.25" customHeight="1" x14ac:dyDescent="0.25">
      <c r="C79" s="6">
        <v>59</v>
      </c>
      <c r="D79" s="3"/>
      <c r="E79" s="4"/>
      <c r="F79" s="173"/>
      <c r="G79" s="126" t="str">
        <f>IFERROR(INDEX('падащи менюта'!A:B,MATCH('Приложение 3 за курсове 150 '!H79,'падащи менюта'!A:A,0),2),"")</f>
        <v/>
      </c>
      <c r="H79" s="120"/>
      <c r="I79" s="125" t="str">
        <f>IFERROR(INDEX('падащи менюта'!A:B,MATCH('Приложение 3 за курсове 150 '!J79,'падащи менюта'!A:A,0),2),"")</f>
        <v/>
      </c>
      <c r="J79" s="120"/>
      <c r="K79" s="120"/>
      <c r="L79" s="4"/>
      <c r="M79" s="4"/>
      <c r="N79" s="4"/>
      <c r="O79" s="4"/>
      <c r="P79" s="4"/>
      <c r="Q79" s="16">
        <f t="shared" si="1"/>
        <v>0</v>
      </c>
      <c r="R79" s="24"/>
      <c r="S79" s="24"/>
      <c r="T79" s="24"/>
      <c r="U79" s="24"/>
      <c r="V79" s="107"/>
      <c r="W79" s="40"/>
      <c r="X79" s="25" t="e">
        <f>INDEX('Списъци разходи'!H:I,MATCH('Приложение 3 за курсове 150 '!W:W,'Списъци разходи'!H:H,0),2)</f>
        <v>#N/A</v>
      </c>
    </row>
    <row r="80" spans="3:24" ht="23.25" customHeight="1" x14ac:dyDescent="0.25">
      <c r="C80" s="6">
        <v>60</v>
      </c>
      <c r="D80" s="3"/>
      <c r="E80" s="4"/>
      <c r="F80" s="173"/>
      <c r="G80" s="126" t="str">
        <f>IFERROR(INDEX('падащи менюта'!A:B,MATCH('Приложение 3 за курсове 150 '!H80,'падащи менюта'!A:A,0),2),"")</f>
        <v/>
      </c>
      <c r="H80" s="120"/>
      <c r="I80" s="125" t="str">
        <f>IFERROR(INDEX('падащи менюта'!A:B,MATCH('Приложение 3 за курсове 150 '!J80,'падащи менюта'!A:A,0),2),"")</f>
        <v/>
      </c>
      <c r="J80" s="120"/>
      <c r="K80" s="120"/>
      <c r="L80" s="4"/>
      <c r="M80" s="4"/>
      <c r="N80" s="4"/>
      <c r="O80" s="4"/>
      <c r="P80" s="4"/>
      <c r="Q80" s="16">
        <f t="shared" si="1"/>
        <v>0</v>
      </c>
      <c r="R80" s="24"/>
      <c r="S80" s="24"/>
      <c r="T80" s="24"/>
      <c r="U80" s="24"/>
      <c r="V80" s="107"/>
      <c r="W80" s="40"/>
      <c r="X80" s="25" t="e">
        <f>INDEX('Списъци разходи'!H:I,MATCH('Приложение 3 за курсове 150 '!W:W,'Списъци разходи'!H:H,0),2)</f>
        <v>#N/A</v>
      </c>
    </row>
    <row r="81" spans="3:24" ht="23.25" customHeight="1" x14ac:dyDescent="0.25">
      <c r="C81" s="6">
        <v>61</v>
      </c>
      <c r="D81" s="3"/>
      <c r="E81" s="4"/>
      <c r="F81" s="173"/>
      <c r="G81" s="126" t="str">
        <f>IFERROR(INDEX('падащи менюта'!A:B,MATCH('Приложение 3 за курсове 150 '!H81,'падащи менюта'!A:A,0),2),"")</f>
        <v/>
      </c>
      <c r="H81" s="120"/>
      <c r="I81" s="125" t="str">
        <f>IFERROR(INDEX('падащи менюта'!A:B,MATCH('Приложение 3 за курсове 150 '!J81,'падащи менюта'!A:A,0),2),"")</f>
        <v/>
      </c>
      <c r="J81" s="120"/>
      <c r="K81" s="120"/>
      <c r="L81" s="4"/>
      <c r="M81" s="4"/>
      <c r="N81" s="4"/>
      <c r="O81" s="4"/>
      <c r="P81" s="4"/>
      <c r="Q81" s="16">
        <f t="shared" si="1"/>
        <v>0</v>
      </c>
      <c r="R81" s="24"/>
      <c r="S81" s="24"/>
      <c r="T81" s="24"/>
      <c r="U81" s="24"/>
      <c r="V81" s="107"/>
      <c r="W81" s="40"/>
      <c r="X81" s="25" t="e">
        <f>INDEX('Списъци разходи'!H:I,MATCH('Приложение 3 за курсове 150 '!W:W,'Списъци разходи'!H:H,0),2)</f>
        <v>#N/A</v>
      </c>
    </row>
    <row r="82" spans="3:24" ht="23.25" customHeight="1" x14ac:dyDescent="0.25">
      <c r="C82" s="6">
        <v>62</v>
      </c>
      <c r="D82" s="3"/>
      <c r="E82" s="4"/>
      <c r="F82" s="173"/>
      <c r="G82" s="126" t="str">
        <f>IFERROR(INDEX('падащи менюта'!A:B,MATCH('Приложение 3 за курсове 150 '!H82,'падащи менюта'!A:A,0),2),"")</f>
        <v/>
      </c>
      <c r="H82" s="120"/>
      <c r="I82" s="125" t="str">
        <f>IFERROR(INDEX('падащи менюта'!A:B,MATCH('Приложение 3 за курсове 150 '!J82,'падащи менюта'!A:A,0),2),"")</f>
        <v/>
      </c>
      <c r="J82" s="120"/>
      <c r="K82" s="120"/>
      <c r="L82" s="4"/>
      <c r="M82" s="4"/>
      <c r="N82" s="4"/>
      <c r="O82" s="4"/>
      <c r="P82" s="4"/>
      <c r="Q82" s="16">
        <f t="shared" si="1"/>
        <v>0</v>
      </c>
      <c r="R82" s="24"/>
      <c r="S82" s="24"/>
      <c r="T82" s="24"/>
      <c r="U82" s="24"/>
      <c r="V82" s="107"/>
      <c r="W82" s="40"/>
      <c r="X82" s="25" t="e">
        <f>INDEX('Списъци разходи'!H:I,MATCH('Приложение 3 за курсове 150 '!W:W,'Списъци разходи'!H:H,0),2)</f>
        <v>#N/A</v>
      </c>
    </row>
    <row r="83" spans="3:24" ht="23.25" customHeight="1" x14ac:dyDescent="0.25">
      <c r="C83" s="6">
        <v>63</v>
      </c>
      <c r="D83" s="3"/>
      <c r="E83" s="4"/>
      <c r="F83" s="173"/>
      <c r="G83" s="126" t="str">
        <f>IFERROR(INDEX('падащи менюта'!A:B,MATCH('Приложение 3 за курсове 150 '!H83,'падащи менюта'!A:A,0),2),"")</f>
        <v/>
      </c>
      <c r="H83" s="120"/>
      <c r="I83" s="125" t="str">
        <f>IFERROR(INDEX('падащи менюта'!A:B,MATCH('Приложение 3 за курсове 150 '!J83,'падащи менюта'!A:A,0),2),"")</f>
        <v/>
      </c>
      <c r="J83" s="120"/>
      <c r="K83" s="120"/>
      <c r="L83" s="4"/>
      <c r="M83" s="4"/>
      <c r="N83" s="4"/>
      <c r="O83" s="4"/>
      <c r="P83" s="4"/>
      <c r="Q83" s="16">
        <f t="shared" si="1"/>
        <v>0</v>
      </c>
      <c r="R83" s="24"/>
      <c r="S83" s="24"/>
      <c r="T83" s="24"/>
      <c r="U83" s="24"/>
      <c r="V83" s="107"/>
      <c r="W83" s="40"/>
      <c r="X83" s="25" t="e">
        <f>INDEX('Списъци разходи'!H:I,MATCH('Приложение 3 за курсове 150 '!W:W,'Списъци разходи'!H:H,0),2)</f>
        <v>#N/A</v>
      </c>
    </row>
    <row r="84" spans="3:24" ht="23.25" customHeight="1" x14ac:dyDescent="0.25">
      <c r="C84" s="6">
        <v>64</v>
      </c>
      <c r="D84" s="3"/>
      <c r="E84" s="4"/>
      <c r="F84" s="173"/>
      <c r="G84" s="126" t="str">
        <f>IFERROR(INDEX('падащи менюта'!A:B,MATCH('Приложение 3 за курсове 150 '!H84,'падащи менюта'!A:A,0),2),"")</f>
        <v/>
      </c>
      <c r="H84" s="120"/>
      <c r="I84" s="125" t="str">
        <f>IFERROR(INDEX('падащи менюта'!A:B,MATCH('Приложение 3 за курсове 150 '!J84,'падащи менюта'!A:A,0),2),"")</f>
        <v/>
      </c>
      <c r="J84" s="120"/>
      <c r="K84" s="120"/>
      <c r="L84" s="4"/>
      <c r="M84" s="4"/>
      <c r="N84" s="4"/>
      <c r="O84" s="4"/>
      <c r="P84" s="4"/>
      <c r="Q84" s="16">
        <f t="shared" si="1"/>
        <v>0</v>
      </c>
      <c r="R84" s="24"/>
      <c r="S84" s="24"/>
      <c r="T84" s="24"/>
      <c r="U84" s="24"/>
      <c r="V84" s="107"/>
      <c r="W84" s="40"/>
      <c r="X84" s="25" t="e">
        <f>INDEX('Списъци разходи'!H:I,MATCH('Приложение 3 за курсове 150 '!W:W,'Списъци разходи'!H:H,0),2)</f>
        <v>#N/A</v>
      </c>
    </row>
    <row r="85" spans="3:24" ht="23.25" customHeight="1" x14ac:dyDescent="0.25">
      <c r="C85" s="6">
        <v>65</v>
      </c>
      <c r="D85" s="3"/>
      <c r="E85" s="4"/>
      <c r="F85" s="173"/>
      <c r="G85" s="126" t="str">
        <f>IFERROR(INDEX('падащи менюта'!A:B,MATCH('Приложение 3 за курсове 150 '!H85,'падащи менюта'!A:A,0),2),"")</f>
        <v/>
      </c>
      <c r="H85" s="120"/>
      <c r="I85" s="125" t="str">
        <f>IFERROR(INDEX('падащи менюта'!A:B,MATCH('Приложение 3 за курсове 150 '!J85,'падащи менюта'!A:A,0),2),"")</f>
        <v/>
      </c>
      <c r="J85" s="120"/>
      <c r="K85" s="120"/>
      <c r="L85" s="4"/>
      <c r="M85" s="4"/>
      <c r="N85" s="4"/>
      <c r="O85" s="4"/>
      <c r="P85" s="4"/>
      <c r="Q85" s="16">
        <f t="shared" si="1"/>
        <v>0</v>
      </c>
      <c r="R85" s="24"/>
      <c r="S85" s="24"/>
      <c r="T85" s="24"/>
      <c r="U85" s="24"/>
      <c r="V85" s="107"/>
      <c r="W85" s="40"/>
      <c r="X85" s="25" t="e">
        <f>INDEX('Списъци разходи'!H:I,MATCH('Приложение 3 за курсове 150 '!W:W,'Списъци разходи'!H:H,0),2)</f>
        <v>#N/A</v>
      </c>
    </row>
    <row r="86" spans="3:24" ht="23.25" customHeight="1" x14ac:dyDescent="0.25">
      <c r="C86" s="6">
        <v>66</v>
      </c>
      <c r="D86" s="3"/>
      <c r="E86" s="4"/>
      <c r="F86" s="173"/>
      <c r="G86" s="126" t="str">
        <f>IFERROR(INDEX('падащи менюта'!A:B,MATCH('Приложение 3 за курсове 150 '!H86,'падащи менюта'!A:A,0),2),"")</f>
        <v/>
      </c>
      <c r="H86" s="120"/>
      <c r="I86" s="125" t="str">
        <f>IFERROR(INDEX('падащи менюта'!A:B,MATCH('Приложение 3 за курсове 150 '!J86,'падащи менюта'!A:A,0),2),"")</f>
        <v/>
      </c>
      <c r="J86" s="120"/>
      <c r="K86" s="120"/>
      <c r="L86" s="4"/>
      <c r="M86" s="4"/>
      <c r="N86" s="4"/>
      <c r="O86" s="4"/>
      <c r="P86" s="4"/>
      <c r="Q86" s="16">
        <f t="shared" si="1"/>
        <v>0</v>
      </c>
      <c r="R86" s="24"/>
      <c r="S86" s="24"/>
      <c r="T86" s="24"/>
      <c r="U86" s="24"/>
      <c r="V86" s="107"/>
      <c r="W86" s="40"/>
      <c r="X86" s="25" t="e">
        <f>INDEX('Списъци разходи'!H:I,MATCH('Приложение 3 за курсове 150 '!W:W,'Списъци разходи'!H:H,0),2)</f>
        <v>#N/A</v>
      </c>
    </row>
    <row r="87" spans="3:24" ht="23.25" customHeight="1" x14ac:dyDescent="0.25">
      <c r="C87" s="6">
        <v>67</v>
      </c>
      <c r="D87" s="3"/>
      <c r="E87" s="4"/>
      <c r="F87" s="173"/>
      <c r="G87" s="126" t="str">
        <f>IFERROR(INDEX('падащи менюта'!A:B,MATCH('Приложение 3 за курсове 150 '!H87,'падащи менюта'!A:A,0),2),"")</f>
        <v/>
      </c>
      <c r="H87" s="120"/>
      <c r="I87" s="125" t="str">
        <f>IFERROR(INDEX('падащи менюта'!A:B,MATCH('Приложение 3 за курсове 150 '!J87,'падащи менюта'!A:A,0),2),"")</f>
        <v/>
      </c>
      <c r="J87" s="120"/>
      <c r="K87" s="120"/>
      <c r="L87" s="4"/>
      <c r="M87" s="4"/>
      <c r="N87" s="4"/>
      <c r="O87" s="4"/>
      <c r="P87" s="4"/>
      <c r="Q87" s="16">
        <f t="shared" si="1"/>
        <v>0</v>
      </c>
      <c r="R87" s="24"/>
      <c r="S87" s="24"/>
      <c r="T87" s="24"/>
      <c r="U87" s="24"/>
      <c r="V87" s="107"/>
      <c r="W87" s="40"/>
      <c r="X87" s="25" t="e">
        <f>INDEX('Списъци разходи'!H:I,MATCH('Приложение 3 за курсове 150 '!W:W,'Списъци разходи'!H:H,0),2)</f>
        <v>#N/A</v>
      </c>
    </row>
    <row r="88" spans="3:24" ht="23.25" customHeight="1" x14ac:dyDescent="0.25">
      <c r="C88" s="6">
        <v>68</v>
      </c>
      <c r="D88" s="3"/>
      <c r="E88" s="4"/>
      <c r="F88" s="173"/>
      <c r="G88" s="126" t="str">
        <f>IFERROR(INDEX('падащи менюта'!A:B,MATCH('Приложение 3 за курсове 150 '!H88,'падащи менюта'!A:A,0),2),"")</f>
        <v/>
      </c>
      <c r="H88" s="120"/>
      <c r="I88" s="125" t="str">
        <f>IFERROR(INDEX('падащи менюта'!A:B,MATCH('Приложение 3 за курсове 150 '!J88,'падащи менюта'!A:A,0),2),"")</f>
        <v/>
      </c>
      <c r="J88" s="120"/>
      <c r="K88" s="120"/>
      <c r="L88" s="4"/>
      <c r="M88" s="4"/>
      <c r="N88" s="4"/>
      <c r="O88" s="4"/>
      <c r="P88" s="4"/>
      <c r="Q88" s="16">
        <f t="shared" si="1"/>
        <v>0</v>
      </c>
      <c r="R88" s="24"/>
      <c r="S88" s="24"/>
      <c r="T88" s="24"/>
      <c r="U88" s="24"/>
      <c r="V88" s="107"/>
      <c r="W88" s="40"/>
      <c r="X88" s="25" t="e">
        <f>INDEX('Списъци разходи'!H:I,MATCH('Приложение 3 за курсове 150 '!W:W,'Списъци разходи'!H:H,0),2)</f>
        <v>#N/A</v>
      </c>
    </row>
    <row r="89" spans="3:24" ht="23.25" customHeight="1" x14ac:dyDescent="0.25">
      <c r="C89" s="6">
        <v>69</v>
      </c>
      <c r="D89" s="3"/>
      <c r="E89" s="4"/>
      <c r="F89" s="173"/>
      <c r="G89" s="126" t="str">
        <f>IFERROR(INDEX('падащи менюта'!A:B,MATCH('Приложение 3 за курсове 150 '!H89,'падащи менюта'!A:A,0),2),"")</f>
        <v/>
      </c>
      <c r="H89" s="120"/>
      <c r="I89" s="125" t="str">
        <f>IFERROR(INDEX('падащи менюта'!A:B,MATCH('Приложение 3 за курсове 150 '!J89,'падащи менюта'!A:A,0),2),"")</f>
        <v/>
      </c>
      <c r="J89" s="120"/>
      <c r="K89" s="120"/>
      <c r="L89" s="4"/>
      <c r="M89" s="4"/>
      <c r="N89" s="4"/>
      <c r="O89" s="4"/>
      <c r="P89" s="4"/>
      <c r="Q89" s="16">
        <f t="shared" si="1"/>
        <v>0</v>
      </c>
      <c r="R89" s="24"/>
      <c r="S89" s="24"/>
      <c r="T89" s="24"/>
      <c r="U89" s="24"/>
      <c r="V89" s="107"/>
      <c r="W89" s="40"/>
      <c r="X89" s="25" t="e">
        <f>INDEX('Списъци разходи'!H:I,MATCH('Приложение 3 за курсове 150 '!W:W,'Списъци разходи'!H:H,0),2)</f>
        <v>#N/A</v>
      </c>
    </row>
    <row r="90" spans="3:24" ht="23.25" customHeight="1" x14ac:dyDescent="0.25">
      <c r="C90" s="6">
        <v>70</v>
      </c>
      <c r="D90" s="3"/>
      <c r="E90" s="4"/>
      <c r="F90" s="173"/>
      <c r="G90" s="126" t="str">
        <f>IFERROR(INDEX('падащи менюта'!A:B,MATCH('Приложение 3 за курсове 150 '!H90,'падащи менюта'!A:A,0),2),"")</f>
        <v/>
      </c>
      <c r="H90" s="120"/>
      <c r="I90" s="125" t="str">
        <f>IFERROR(INDEX('падащи менюта'!A:B,MATCH('Приложение 3 за курсове 150 '!J90,'падащи менюта'!A:A,0),2),"")</f>
        <v/>
      </c>
      <c r="J90" s="120"/>
      <c r="K90" s="120"/>
      <c r="L90" s="4"/>
      <c r="M90" s="4"/>
      <c r="N90" s="4"/>
      <c r="O90" s="4"/>
      <c r="P90" s="4"/>
      <c r="Q90" s="16">
        <f t="shared" si="1"/>
        <v>0</v>
      </c>
      <c r="R90" s="24"/>
      <c r="S90" s="24"/>
      <c r="T90" s="24"/>
      <c r="U90" s="24"/>
      <c r="V90" s="107"/>
      <c r="W90" s="40"/>
      <c r="X90" s="25" t="e">
        <f>INDEX('Списъци разходи'!H:I,MATCH('Приложение 3 за курсове 150 '!W:W,'Списъци разходи'!H:H,0),2)</f>
        <v>#N/A</v>
      </c>
    </row>
    <row r="91" spans="3:24" ht="23.25" customHeight="1" x14ac:dyDescent="0.25">
      <c r="C91" s="6">
        <v>71</v>
      </c>
      <c r="D91" s="3"/>
      <c r="E91" s="4"/>
      <c r="F91" s="173"/>
      <c r="G91" s="126" t="str">
        <f>IFERROR(INDEX('падащи менюта'!A:B,MATCH('Приложение 3 за курсове 150 '!H91,'падащи менюта'!A:A,0),2),"")</f>
        <v/>
      </c>
      <c r="H91" s="120"/>
      <c r="I91" s="125" t="str">
        <f>IFERROR(INDEX('падащи менюта'!A:B,MATCH('Приложение 3 за курсове 150 '!J91,'падащи менюта'!A:A,0),2),"")</f>
        <v/>
      </c>
      <c r="J91" s="120"/>
      <c r="K91" s="120"/>
      <c r="L91" s="4"/>
      <c r="M91" s="4"/>
      <c r="N91" s="4"/>
      <c r="O91" s="4"/>
      <c r="P91" s="4"/>
      <c r="Q91" s="16">
        <f t="shared" si="1"/>
        <v>0</v>
      </c>
      <c r="R91" s="24"/>
      <c r="S91" s="24"/>
      <c r="T91" s="24"/>
      <c r="U91" s="24"/>
      <c r="V91" s="107"/>
      <c r="W91" s="40"/>
      <c r="X91" s="25" t="e">
        <f>INDEX('Списъци разходи'!H:I,MATCH('Приложение 3 за курсове 150 '!W:W,'Списъци разходи'!H:H,0),2)</f>
        <v>#N/A</v>
      </c>
    </row>
    <row r="92" spans="3:24" ht="23.25" customHeight="1" x14ac:dyDescent="0.25">
      <c r="C92" s="6">
        <v>72</v>
      </c>
      <c r="D92" s="3"/>
      <c r="E92" s="4"/>
      <c r="F92" s="173"/>
      <c r="G92" s="126" t="str">
        <f>IFERROR(INDEX('падащи менюта'!A:B,MATCH('Приложение 3 за курсове 150 '!H92,'падащи менюта'!A:A,0),2),"")</f>
        <v/>
      </c>
      <c r="H92" s="120"/>
      <c r="I92" s="125" t="str">
        <f>IFERROR(INDEX('падащи менюта'!A:B,MATCH('Приложение 3 за курсове 150 '!J92,'падащи менюта'!A:A,0),2),"")</f>
        <v/>
      </c>
      <c r="J92" s="120"/>
      <c r="K92" s="120"/>
      <c r="L92" s="4"/>
      <c r="M92" s="4"/>
      <c r="N92" s="4"/>
      <c r="O92" s="4"/>
      <c r="P92" s="4"/>
      <c r="Q92" s="16">
        <f t="shared" si="1"/>
        <v>0</v>
      </c>
      <c r="R92" s="24"/>
      <c r="S92" s="24"/>
      <c r="T92" s="24"/>
      <c r="U92" s="24"/>
      <c r="V92" s="107"/>
      <c r="W92" s="40"/>
      <c r="X92" s="25" t="e">
        <f>INDEX('Списъци разходи'!H:I,MATCH('Приложение 3 за курсове 150 '!W:W,'Списъци разходи'!H:H,0),2)</f>
        <v>#N/A</v>
      </c>
    </row>
    <row r="93" spans="3:24" ht="23.25" customHeight="1" x14ac:dyDescent="0.25">
      <c r="C93" s="6">
        <v>73</v>
      </c>
      <c r="D93" s="3"/>
      <c r="E93" s="4"/>
      <c r="F93" s="173"/>
      <c r="G93" s="126" t="str">
        <f>IFERROR(INDEX('падащи менюта'!A:B,MATCH('Приложение 3 за курсове 150 '!H93,'падащи менюта'!A:A,0),2),"")</f>
        <v/>
      </c>
      <c r="H93" s="120"/>
      <c r="I93" s="125" t="str">
        <f>IFERROR(INDEX('падащи менюта'!A:B,MATCH('Приложение 3 за курсове 150 '!J93,'падащи менюта'!A:A,0),2),"")</f>
        <v/>
      </c>
      <c r="J93" s="120"/>
      <c r="K93" s="120"/>
      <c r="L93" s="4"/>
      <c r="M93" s="4"/>
      <c r="N93" s="4"/>
      <c r="O93" s="4"/>
      <c r="P93" s="4"/>
      <c r="Q93" s="16">
        <f t="shared" si="1"/>
        <v>0</v>
      </c>
      <c r="R93" s="24"/>
      <c r="S93" s="24"/>
      <c r="T93" s="24"/>
      <c r="U93" s="24"/>
      <c r="V93" s="107"/>
      <c r="W93" s="40"/>
      <c r="X93" s="25" t="e">
        <f>INDEX('Списъци разходи'!H:I,MATCH('Приложение 3 за курсове 150 '!W:W,'Списъци разходи'!H:H,0),2)</f>
        <v>#N/A</v>
      </c>
    </row>
    <row r="94" spans="3:24" ht="23.25" customHeight="1" x14ac:dyDescent="0.25">
      <c r="C94" s="6">
        <v>74</v>
      </c>
      <c r="D94" s="3"/>
      <c r="E94" s="4"/>
      <c r="F94" s="173"/>
      <c r="G94" s="126" t="str">
        <f>IFERROR(INDEX('падащи менюта'!A:B,MATCH('Приложение 3 за курсове 150 '!H94,'падащи менюта'!A:A,0),2),"")</f>
        <v/>
      </c>
      <c r="H94" s="120"/>
      <c r="I94" s="125" t="str">
        <f>IFERROR(INDEX('падащи менюта'!A:B,MATCH('Приложение 3 за курсове 150 '!J94,'падащи менюта'!A:A,0),2),"")</f>
        <v/>
      </c>
      <c r="J94" s="120"/>
      <c r="K94" s="120"/>
      <c r="L94" s="4"/>
      <c r="M94" s="4"/>
      <c r="N94" s="4"/>
      <c r="O94" s="4"/>
      <c r="P94" s="4"/>
      <c r="Q94" s="16">
        <f t="shared" si="1"/>
        <v>0</v>
      </c>
      <c r="R94" s="24"/>
      <c r="S94" s="24"/>
      <c r="T94" s="24"/>
      <c r="U94" s="24"/>
      <c r="V94" s="107"/>
      <c r="W94" s="40"/>
      <c r="X94" s="25" t="e">
        <f>INDEX('Списъци разходи'!H:I,MATCH('Приложение 3 за курсове 150 '!W:W,'Списъци разходи'!H:H,0),2)</f>
        <v>#N/A</v>
      </c>
    </row>
    <row r="95" spans="3:24" ht="23.25" customHeight="1" x14ac:dyDescent="0.25">
      <c r="C95" s="6">
        <v>75</v>
      </c>
      <c r="D95" s="3"/>
      <c r="E95" s="4"/>
      <c r="F95" s="173"/>
      <c r="G95" s="126" t="str">
        <f>IFERROR(INDEX('падащи менюта'!A:B,MATCH('Приложение 3 за курсове 150 '!H95,'падащи менюта'!A:A,0),2),"")</f>
        <v/>
      </c>
      <c r="H95" s="120"/>
      <c r="I95" s="125" t="str">
        <f>IFERROR(INDEX('падащи менюта'!A:B,MATCH('Приложение 3 за курсове 150 '!J95,'падащи менюта'!A:A,0),2),"")</f>
        <v/>
      </c>
      <c r="J95" s="120"/>
      <c r="K95" s="120"/>
      <c r="L95" s="4"/>
      <c r="M95" s="4"/>
      <c r="N95" s="4"/>
      <c r="O95" s="4"/>
      <c r="P95" s="4"/>
      <c r="Q95" s="16">
        <f t="shared" si="1"/>
        <v>0</v>
      </c>
      <c r="R95" s="24"/>
      <c r="S95" s="24"/>
      <c r="T95" s="24"/>
      <c r="U95" s="24"/>
      <c r="V95" s="107"/>
      <c r="W95" s="40"/>
      <c r="X95" s="25" t="e">
        <f>INDEX('Списъци разходи'!H:I,MATCH('Приложение 3 за курсове 150 '!W:W,'Списъци разходи'!H:H,0),2)</f>
        <v>#N/A</v>
      </c>
    </row>
    <row r="96" spans="3:24" ht="23.25" customHeight="1" x14ac:dyDescent="0.25">
      <c r="C96" s="6">
        <v>76</v>
      </c>
      <c r="D96" s="3"/>
      <c r="E96" s="4"/>
      <c r="F96" s="173"/>
      <c r="G96" s="126" t="str">
        <f>IFERROR(INDEX('падащи менюта'!A:B,MATCH('Приложение 3 за курсове 150 '!H96,'падащи менюта'!A:A,0),2),"")</f>
        <v/>
      </c>
      <c r="H96" s="120"/>
      <c r="I96" s="125" t="str">
        <f>IFERROR(INDEX('падащи менюта'!A:B,MATCH('Приложение 3 за курсове 150 '!J96,'падащи менюта'!A:A,0),2),"")</f>
        <v/>
      </c>
      <c r="J96" s="120"/>
      <c r="K96" s="120"/>
      <c r="L96" s="4"/>
      <c r="M96" s="4"/>
      <c r="N96" s="4"/>
      <c r="O96" s="4"/>
      <c r="P96" s="4"/>
      <c r="Q96" s="16">
        <f t="shared" si="1"/>
        <v>0</v>
      </c>
      <c r="R96" s="24"/>
      <c r="S96" s="24"/>
      <c r="T96" s="24"/>
      <c r="U96" s="24"/>
      <c r="V96" s="107"/>
      <c r="W96" s="40"/>
      <c r="X96" s="25" t="e">
        <f>INDEX('Списъци разходи'!H:I,MATCH('Приложение 3 за курсове 150 '!W:W,'Списъци разходи'!H:H,0),2)</f>
        <v>#N/A</v>
      </c>
    </row>
    <row r="97" spans="3:24" ht="23.25" customHeight="1" x14ac:dyDescent="0.25">
      <c r="C97" s="6">
        <v>77</v>
      </c>
      <c r="D97" s="3"/>
      <c r="E97" s="4"/>
      <c r="F97" s="173"/>
      <c r="G97" s="126" t="str">
        <f>IFERROR(INDEX('падащи менюта'!A:B,MATCH('Приложение 3 за курсове 150 '!H97,'падащи менюта'!A:A,0),2),"")</f>
        <v/>
      </c>
      <c r="H97" s="120"/>
      <c r="I97" s="125" t="str">
        <f>IFERROR(INDEX('падащи менюта'!A:B,MATCH('Приложение 3 за курсове 150 '!J97,'падащи менюта'!A:A,0),2),"")</f>
        <v/>
      </c>
      <c r="J97" s="120"/>
      <c r="K97" s="120"/>
      <c r="L97" s="4"/>
      <c r="M97" s="4"/>
      <c r="N97" s="4"/>
      <c r="O97" s="4"/>
      <c r="P97" s="4"/>
      <c r="Q97" s="16">
        <f t="shared" si="1"/>
        <v>0</v>
      </c>
      <c r="R97" s="24"/>
      <c r="S97" s="24"/>
      <c r="T97" s="24"/>
      <c r="U97" s="24"/>
      <c r="V97" s="107"/>
      <c r="W97" s="40"/>
      <c r="X97" s="25" t="e">
        <f>INDEX('Списъци разходи'!H:I,MATCH('Приложение 3 за курсове 150 '!W:W,'Списъци разходи'!H:H,0),2)</f>
        <v>#N/A</v>
      </c>
    </row>
    <row r="98" spans="3:24" ht="23.25" customHeight="1" x14ac:dyDescent="0.25">
      <c r="C98" s="6">
        <v>78</v>
      </c>
      <c r="D98" s="3"/>
      <c r="E98" s="4"/>
      <c r="F98" s="173"/>
      <c r="G98" s="126" t="str">
        <f>IFERROR(INDEX('падащи менюта'!A:B,MATCH('Приложение 3 за курсове 150 '!H98,'падащи менюта'!A:A,0),2),"")</f>
        <v/>
      </c>
      <c r="H98" s="120"/>
      <c r="I98" s="125" t="str">
        <f>IFERROR(INDEX('падащи менюта'!A:B,MATCH('Приложение 3 за курсове 150 '!J98,'падащи менюта'!A:A,0),2),"")</f>
        <v/>
      </c>
      <c r="J98" s="120"/>
      <c r="K98" s="120"/>
      <c r="L98" s="4"/>
      <c r="M98" s="4"/>
      <c r="N98" s="4"/>
      <c r="O98" s="4"/>
      <c r="P98" s="4"/>
      <c r="Q98" s="16">
        <f t="shared" si="1"/>
        <v>0</v>
      </c>
      <c r="R98" s="24"/>
      <c r="S98" s="24"/>
      <c r="T98" s="24"/>
      <c r="U98" s="24"/>
      <c r="V98" s="107"/>
      <c r="W98" s="40"/>
      <c r="X98" s="25" t="e">
        <f>INDEX('Списъци разходи'!H:I,MATCH('Приложение 3 за курсове 150 '!W:W,'Списъци разходи'!H:H,0),2)</f>
        <v>#N/A</v>
      </c>
    </row>
    <row r="99" spans="3:24" ht="23.25" customHeight="1" x14ac:dyDescent="0.25">
      <c r="C99" s="6">
        <v>79</v>
      </c>
      <c r="D99" s="3"/>
      <c r="E99" s="4"/>
      <c r="F99" s="173"/>
      <c r="G99" s="126" t="str">
        <f>IFERROR(INDEX('падащи менюта'!A:B,MATCH('Приложение 3 за курсове 150 '!H99,'падащи менюта'!A:A,0),2),"")</f>
        <v/>
      </c>
      <c r="H99" s="120"/>
      <c r="I99" s="125" t="str">
        <f>IFERROR(INDEX('падащи менюта'!A:B,MATCH('Приложение 3 за курсове 150 '!J99,'падащи менюта'!A:A,0),2),"")</f>
        <v/>
      </c>
      <c r="J99" s="120"/>
      <c r="K99" s="120"/>
      <c r="L99" s="4"/>
      <c r="M99" s="4"/>
      <c r="N99" s="4"/>
      <c r="O99" s="4"/>
      <c r="P99" s="4"/>
      <c r="Q99" s="16">
        <f t="shared" si="1"/>
        <v>0</v>
      </c>
      <c r="R99" s="24"/>
      <c r="S99" s="24"/>
      <c r="T99" s="24"/>
      <c r="U99" s="24"/>
      <c r="V99" s="107"/>
      <c r="W99" s="40"/>
      <c r="X99" s="25" t="e">
        <f>INDEX('Списъци разходи'!H:I,MATCH('Приложение 3 за курсове 150 '!W:W,'Списъци разходи'!H:H,0),2)</f>
        <v>#N/A</v>
      </c>
    </row>
    <row r="100" spans="3:24" ht="23.25" customHeight="1" x14ac:dyDescent="0.25">
      <c r="C100" s="6">
        <v>80</v>
      </c>
      <c r="D100" s="3"/>
      <c r="E100" s="4"/>
      <c r="F100" s="173"/>
      <c r="G100" s="126" t="str">
        <f>IFERROR(INDEX('падащи менюта'!A:B,MATCH('Приложение 3 за курсове 150 '!H100,'падащи менюта'!A:A,0),2),"")</f>
        <v/>
      </c>
      <c r="H100" s="120"/>
      <c r="I100" s="125" t="str">
        <f>IFERROR(INDEX('падащи менюта'!A:B,MATCH('Приложение 3 за курсове 150 '!J100,'падащи менюта'!A:A,0),2),"")</f>
        <v/>
      </c>
      <c r="J100" s="120"/>
      <c r="K100" s="120"/>
      <c r="L100" s="4"/>
      <c r="M100" s="4"/>
      <c r="N100" s="4"/>
      <c r="O100" s="4"/>
      <c r="P100" s="4"/>
      <c r="Q100" s="16">
        <f t="shared" si="1"/>
        <v>0</v>
      </c>
      <c r="R100" s="24"/>
      <c r="S100" s="24"/>
      <c r="T100" s="24"/>
      <c r="U100" s="24"/>
      <c r="V100" s="107"/>
      <c r="W100" s="40"/>
      <c r="X100" s="25" t="e">
        <f>INDEX('Списъци разходи'!H:I,MATCH('Приложение 3 за курсове 150 '!W:W,'Списъци разходи'!H:H,0),2)</f>
        <v>#N/A</v>
      </c>
    </row>
    <row r="101" spans="3:24" ht="23.25" customHeight="1" x14ac:dyDescent="0.25">
      <c r="C101" s="6">
        <v>81</v>
      </c>
      <c r="D101" s="3"/>
      <c r="E101" s="4"/>
      <c r="F101" s="173"/>
      <c r="G101" s="126" t="str">
        <f>IFERROR(INDEX('падащи менюта'!A:B,MATCH('Приложение 3 за курсове 150 '!H101,'падащи менюта'!A:A,0),2),"")</f>
        <v/>
      </c>
      <c r="H101" s="120"/>
      <c r="I101" s="125" t="str">
        <f>IFERROR(INDEX('падащи менюта'!A:B,MATCH('Приложение 3 за курсове 150 '!J101,'падащи менюта'!A:A,0),2),"")</f>
        <v/>
      </c>
      <c r="J101" s="120"/>
      <c r="K101" s="120"/>
      <c r="L101" s="4"/>
      <c r="M101" s="4"/>
      <c r="N101" s="4"/>
      <c r="O101" s="4"/>
      <c r="P101" s="4"/>
      <c r="Q101" s="16">
        <f t="shared" si="1"/>
        <v>0</v>
      </c>
      <c r="R101" s="24"/>
      <c r="S101" s="24"/>
      <c r="T101" s="24"/>
      <c r="U101" s="24"/>
      <c r="V101" s="107"/>
      <c r="W101" s="40"/>
      <c r="X101" s="25" t="e">
        <f>INDEX('Списъци разходи'!H:I,MATCH('Приложение 3 за курсове 150 '!W:W,'Списъци разходи'!H:H,0),2)</f>
        <v>#N/A</v>
      </c>
    </row>
    <row r="102" spans="3:24" ht="23.25" customHeight="1" x14ac:dyDescent="0.25">
      <c r="C102" s="6">
        <v>82</v>
      </c>
      <c r="D102" s="3"/>
      <c r="E102" s="4"/>
      <c r="F102" s="173"/>
      <c r="G102" s="126" t="str">
        <f>IFERROR(INDEX('падащи менюта'!A:B,MATCH('Приложение 3 за курсове 150 '!H102,'падащи менюта'!A:A,0),2),"")</f>
        <v/>
      </c>
      <c r="H102" s="120"/>
      <c r="I102" s="125" t="str">
        <f>IFERROR(INDEX('падащи менюта'!A:B,MATCH('Приложение 3 за курсове 150 '!J102,'падащи менюта'!A:A,0),2),"")</f>
        <v/>
      </c>
      <c r="J102" s="120"/>
      <c r="K102" s="120"/>
      <c r="L102" s="4"/>
      <c r="M102" s="4"/>
      <c r="N102" s="4"/>
      <c r="O102" s="4"/>
      <c r="P102" s="4"/>
      <c r="Q102" s="16">
        <f t="shared" si="1"/>
        <v>0</v>
      </c>
      <c r="R102" s="24"/>
      <c r="S102" s="24"/>
      <c r="T102" s="24"/>
      <c r="U102" s="24"/>
      <c r="V102" s="107"/>
      <c r="W102" s="40"/>
      <c r="X102" s="25" t="e">
        <f>INDEX('Списъци разходи'!H:I,MATCH('Приложение 3 за курсове 150 '!W:W,'Списъци разходи'!H:H,0),2)</f>
        <v>#N/A</v>
      </c>
    </row>
    <row r="103" spans="3:24" ht="23.25" customHeight="1" x14ac:dyDescent="0.25">
      <c r="C103" s="6">
        <v>83</v>
      </c>
      <c r="D103" s="3"/>
      <c r="E103" s="4"/>
      <c r="F103" s="173"/>
      <c r="G103" s="126" t="str">
        <f>IFERROR(INDEX('падащи менюта'!A:B,MATCH('Приложение 3 за курсове 150 '!H103,'падащи менюта'!A:A,0),2),"")</f>
        <v/>
      </c>
      <c r="H103" s="120"/>
      <c r="I103" s="125" t="str">
        <f>IFERROR(INDEX('падащи менюта'!A:B,MATCH('Приложение 3 за курсове 150 '!J103,'падащи менюта'!A:A,0),2),"")</f>
        <v/>
      </c>
      <c r="J103" s="120"/>
      <c r="K103" s="120"/>
      <c r="L103" s="4"/>
      <c r="M103" s="4"/>
      <c r="N103" s="4"/>
      <c r="O103" s="4"/>
      <c r="P103" s="4"/>
      <c r="Q103" s="16">
        <f t="shared" si="1"/>
        <v>0</v>
      </c>
      <c r="R103" s="24"/>
      <c r="S103" s="24"/>
      <c r="T103" s="24"/>
      <c r="U103" s="24"/>
      <c r="V103" s="107"/>
      <c r="W103" s="40"/>
      <c r="X103" s="25" t="e">
        <f>INDEX('Списъци разходи'!H:I,MATCH('Приложение 3 за курсове 150 '!W:W,'Списъци разходи'!H:H,0),2)</f>
        <v>#N/A</v>
      </c>
    </row>
    <row r="104" spans="3:24" ht="23.25" customHeight="1" x14ac:dyDescent="0.25">
      <c r="C104" s="6">
        <v>84</v>
      </c>
      <c r="D104" s="3"/>
      <c r="E104" s="4"/>
      <c r="F104" s="173"/>
      <c r="G104" s="126" t="str">
        <f>IFERROR(INDEX('падащи менюта'!A:B,MATCH('Приложение 3 за курсове 150 '!H104,'падащи менюта'!A:A,0),2),"")</f>
        <v/>
      </c>
      <c r="H104" s="120"/>
      <c r="I104" s="125" t="str">
        <f>IFERROR(INDEX('падащи менюта'!A:B,MATCH('Приложение 3 за курсове 150 '!J104,'падащи менюта'!A:A,0),2),"")</f>
        <v/>
      </c>
      <c r="J104" s="120"/>
      <c r="K104" s="120"/>
      <c r="L104" s="4"/>
      <c r="M104" s="4"/>
      <c r="N104" s="4"/>
      <c r="O104" s="4"/>
      <c r="P104" s="4"/>
      <c r="Q104" s="16">
        <f t="shared" si="1"/>
        <v>0</v>
      </c>
      <c r="R104" s="24"/>
      <c r="S104" s="24"/>
      <c r="T104" s="24"/>
      <c r="U104" s="24"/>
      <c r="V104" s="107"/>
      <c r="W104" s="40"/>
      <c r="X104" s="25" t="e">
        <f>INDEX('Списъци разходи'!H:I,MATCH('Приложение 3 за курсове 150 '!W:W,'Списъци разходи'!H:H,0),2)</f>
        <v>#N/A</v>
      </c>
    </row>
    <row r="105" spans="3:24" ht="23.25" customHeight="1" x14ac:dyDescent="0.25">
      <c r="C105" s="6">
        <v>85</v>
      </c>
      <c r="D105" s="3"/>
      <c r="E105" s="4"/>
      <c r="F105" s="173"/>
      <c r="G105" s="126" t="str">
        <f>IFERROR(INDEX('падащи менюта'!A:B,MATCH('Приложение 3 за курсове 150 '!H105,'падащи менюта'!A:A,0),2),"")</f>
        <v/>
      </c>
      <c r="H105" s="120"/>
      <c r="I105" s="125" t="str">
        <f>IFERROR(INDEX('падащи менюта'!A:B,MATCH('Приложение 3 за курсове 150 '!J105,'падащи менюта'!A:A,0),2),"")</f>
        <v/>
      </c>
      <c r="J105" s="120"/>
      <c r="K105" s="120"/>
      <c r="L105" s="4"/>
      <c r="M105" s="4"/>
      <c r="N105" s="4"/>
      <c r="O105" s="4"/>
      <c r="P105" s="4"/>
      <c r="Q105" s="16">
        <f t="shared" si="1"/>
        <v>0</v>
      </c>
      <c r="R105" s="24"/>
      <c r="S105" s="24"/>
      <c r="T105" s="24"/>
      <c r="U105" s="24"/>
      <c r="V105" s="107"/>
      <c r="W105" s="40"/>
      <c r="X105" s="25" t="e">
        <f>INDEX('Списъци разходи'!H:I,MATCH('Приложение 3 за курсове 150 '!W:W,'Списъци разходи'!H:H,0),2)</f>
        <v>#N/A</v>
      </c>
    </row>
    <row r="106" spans="3:24" ht="23.25" customHeight="1" x14ac:dyDescent="0.25">
      <c r="C106" s="6">
        <v>86</v>
      </c>
      <c r="D106" s="3"/>
      <c r="E106" s="4"/>
      <c r="F106" s="173"/>
      <c r="G106" s="126" t="str">
        <f>IFERROR(INDEX('падащи менюта'!A:B,MATCH('Приложение 3 за курсове 150 '!H106,'падащи менюта'!A:A,0),2),"")</f>
        <v/>
      </c>
      <c r="H106" s="120"/>
      <c r="I106" s="125" t="str">
        <f>IFERROR(INDEX('падащи менюта'!A:B,MATCH('Приложение 3 за курсове 150 '!J106,'падащи менюта'!A:A,0),2),"")</f>
        <v/>
      </c>
      <c r="J106" s="120"/>
      <c r="K106" s="120"/>
      <c r="L106" s="4"/>
      <c r="M106" s="4"/>
      <c r="N106" s="4"/>
      <c r="O106" s="4"/>
      <c r="P106" s="4"/>
      <c r="Q106" s="16">
        <f t="shared" si="1"/>
        <v>0</v>
      </c>
      <c r="R106" s="24"/>
      <c r="S106" s="24"/>
      <c r="T106" s="24"/>
      <c r="U106" s="24"/>
      <c r="V106" s="107"/>
      <c r="W106" s="40"/>
      <c r="X106" s="25" t="e">
        <f>INDEX('Списъци разходи'!H:I,MATCH('Приложение 3 за курсове 150 '!W:W,'Списъци разходи'!H:H,0),2)</f>
        <v>#N/A</v>
      </c>
    </row>
    <row r="107" spans="3:24" ht="23.25" customHeight="1" x14ac:dyDescent="0.25">
      <c r="C107" s="6">
        <v>87</v>
      </c>
      <c r="D107" s="3"/>
      <c r="E107" s="4"/>
      <c r="F107" s="173"/>
      <c r="G107" s="126" t="str">
        <f>IFERROR(INDEX('падащи менюта'!A:B,MATCH('Приложение 3 за курсове 150 '!H107,'падащи менюта'!A:A,0),2),"")</f>
        <v/>
      </c>
      <c r="H107" s="120"/>
      <c r="I107" s="125" t="str">
        <f>IFERROR(INDEX('падащи менюта'!A:B,MATCH('Приложение 3 за курсове 150 '!J107,'падащи менюта'!A:A,0),2),"")</f>
        <v/>
      </c>
      <c r="J107" s="120"/>
      <c r="K107" s="120"/>
      <c r="L107" s="4"/>
      <c r="M107" s="4"/>
      <c r="N107" s="4"/>
      <c r="O107" s="4"/>
      <c r="P107" s="4"/>
      <c r="Q107" s="16">
        <f t="shared" si="1"/>
        <v>0</v>
      </c>
      <c r="R107" s="24"/>
      <c r="S107" s="24"/>
      <c r="T107" s="24"/>
      <c r="U107" s="24"/>
      <c r="V107" s="107"/>
      <c r="W107" s="40"/>
      <c r="X107" s="25" t="e">
        <f>INDEX('Списъци разходи'!H:I,MATCH('Приложение 3 за курсове 150 '!W:W,'Списъци разходи'!H:H,0),2)</f>
        <v>#N/A</v>
      </c>
    </row>
    <row r="108" spans="3:24" ht="23.25" customHeight="1" x14ac:dyDescent="0.25">
      <c r="C108" s="6">
        <v>88</v>
      </c>
      <c r="D108" s="3"/>
      <c r="E108" s="4"/>
      <c r="F108" s="173"/>
      <c r="G108" s="126" t="str">
        <f>IFERROR(INDEX('падащи менюта'!A:B,MATCH('Приложение 3 за курсове 150 '!H108,'падащи менюта'!A:A,0),2),"")</f>
        <v/>
      </c>
      <c r="H108" s="120"/>
      <c r="I108" s="125" t="str">
        <f>IFERROR(INDEX('падащи менюта'!A:B,MATCH('Приложение 3 за курсове 150 '!J108,'падащи менюта'!A:A,0),2),"")</f>
        <v/>
      </c>
      <c r="J108" s="120"/>
      <c r="K108" s="120"/>
      <c r="L108" s="4"/>
      <c r="M108" s="4"/>
      <c r="N108" s="4"/>
      <c r="O108" s="4"/>
      <c r="P108" s="4"/>
      <c r="Q108" s="16">
        <f t="shared" si="1"/>
        <v>0</v>
      </c>
      <c r="R108" s="24"/>
      <c r="S108" s="24"/>
      <c r="T108" s="24"/>
      <c r="U108" s="24"/>
      <c r="V108" s="107"/>
      <c r="W108" s="40"/>
      <c r="X108" s="25" t="e">
        <f>INDEX('Списъци разходи'!H:I,MATCH('Приложение 3 за курсове 150 '!W:W,'Списъци разходи'!H:H,0),2)</f>
        <v>#N/A</v>
      </c>
    </row>
    <row r="109" spans="3:24" ht="23.25" customHeight="1" x14ac:dyDescent="0.25">
      <c r="C109" s="6">
        <v>89</v>
      </c>
      <c r="D109" s="3"/>
      <c r="E109" s="4"/>
      <c r="F109" s="173"/>
      <c r="G109" s="126" t="str">
        <f>IFERROR(INDEX('падащи менюта'!A:B,MATCH('Приложение 3 за курсове 150 '!H109,'падащи менюта'!A:A,0),2),"")</f>
        <v/>
      </c>
      <c r="H109" s="120"/>
      <c r="I109" s="125" t="str">
        <f>IFERROR(INDEX('падащи менюта'!A:B,MATCH('Приложение 3 за курсове 150 '!J109,'падащи менюта'!A:A,0),2),"")</f>
        <v/>
      </c>
      <c r="J109" s="120"/>
      <c r="K109" s="120"/>
      <c r="L109" s="4"/>
      <c r="M109" s="4"/>
      <c r="N109" s="4"/>
      <c r="O109" s="4"/>
      <c r="P109" s="4"/>
      <c r="Q109" s="16">
        <f t="shared" si="1"/>
        <v>0</v>
      </c>
      <c r="R109" s="24"/>
      <c r="S109" s="24"/>
      <c r="T109" s="24"/>
      <c r="U109" s="24"/>
      <c r="V109" s="107"/>
      <c r="W109" s="40"/>
      <c r="X109" s="25" t="e">
        <f>INDEX('Списъци разходи'!H:I,MATCH('Приложение 3 за курсове 150 '!W:W,'Списъци разходи'!H:H,0),2)</f>
        <v>#N/A</v>
      </c>
    </row>
    <row r="110" spans="3:24" ht="23.25" customHeight="1" x14ac:dyDescent="0.25">
      <c r="C110" s="6">
        <v>90</v>
      </c>
      <c r="D110" s="3"/>
      <c r="E110" s="4"/>
      <c r="F110" s="173"/>
      <c r="G110" s="126" t="str">
        <f>IFERROR(INDEX('падащи менюта'!A:B,MATCH('Приложение 3 за курсове 150 '!H110,'падащи менюта'!A:A,0),2),"")</f>
        <v/>
      </c>
      <c r="H110" s="120"/>
      <c r="I110" s="125" t="str">
        <f>IFERROR(INDEX('падащи менюта'!A:B,MATCH('Приложение 3 за курсове 150 '!J110,'падащи менюта'!A:A,0),2),"")</f>
        <v/>
      </c>
      <c r="J110" s="120"/>
      <c r="K110" s="120"/>
      <c r="L110" s="4"/>
      <c r="M110" s="4"/>
      <c r="N110" s="4"/>
      <c r="O110" s="4"/>
      <c r="P110" s="4"/>
      <c r="Q110" s="16">
        <f t="shared" si="1"/>
        <v>0</v>
      </c>
      <c r="R110" s="24"/>
      <c r="S110" s="24"/>
      <c r="T110" s="24"/>
      <c r="U110" s="24"/>
      <c r="V110" s="107"/>
      <c r="W110" s="40"/>
      <c r="X110" s="25" t="e">
        <f>INDEX('Списъци разходи'!H:I,MATCH('Приложение 3 за курсове 150 '!W:W,'Списъци разходи'!H:H,0),2)</f>
        <v>#N/A</v>
      </c>
    </row>
    <row r="111" spans="3:24" ht="23.25" customHeight="1" x14ac:dyDescent="0.25">
      <c r="C111" s="6">
        <v>91</v>
      </c>
      <c r="D111" s="3"/>
      <c r="E111" s="4"/>
      <c r="F111" s="173"/>
      <c r="G111" s="126" t="str">
        <f>IFERROR(INDEX('падащи менюта'!A:B,MATCH('Приложение 3 за курсове 150 '!H111,'падащи менюта'!A:A,0),2),"")</f>
        <v/>
      </c>
      <c r="H111" s="120"/>
      <c r="I111" s="125" t="str">
        <f>IFERROR(INDEX('падащи менюта'!A:B,MATCH('Приложение 3 за курсове 150 '!J111,'падащи менюта'!A:A,0),2),"")</f>
        <v/>
      </c>
      <c r="J111" s="120"/>
      <c r="K111" s="120"/>
      <c r="L111" s="4"/>
      <c r="M111" s="4"/>
      <c r="N111" s="4"/>
      <c r="O111" s="4"/>
      <c r="P111" s="4"/>
      <c r="Q111" s="16">
        <f t="shared" si="1"/>
        <v>0</v>
      </c>
      <c r="R111" s="24"/>
      <c r="S111" s="24"/>
      <c r="T111" s="24"/>
      <c r="U111" s="24"/>
      <c r="V111" s="107"/>
      <c r="W111" s="40"/>
      <c r="X111" s="25" t="e">
        <f>INDEX('Списъци разходи'!H:I,MATCH('Приложение 3 за курсове 150 '!W:W,'Списъци разходи'!H:H,0),2)</f>
        <v>#N/A</v>
      </c>
    </row>
    <row r="112" spans="3:24" ht="23.25" customHeight="1" x14ac:dyDescent="0.25">
      <c r="C112" s="6">
        <v>92</v>
      </c>
      <c r="D112" s="3"/>
      <c r="E112" s="4"/>
      <c r="F112" s="173"/>
      <c r="G112" s="126" t="str">
        <f>IFERROR(INDEX('падащи менюта'!A:B,MATCH('Приложение 3 за курсове 150 '!H112,'падащи менюта'!A:A,0),2),"")</f>
        <v/>
      </c>
      <c r="H112" s="120"/>
      <c r="I112" s="125" t="str">
        <f>IFERROR(INDEX('падащи менюта'!A:B,MATCH('Приложение 3 за курсове 150 '!J112,'падащи менюта'!A:A,0),2),"")</f>
        <v/>
      </c>
      <c r="J112" s="120"/>
      <c r="K112" s="120"/>
      <c r="L112" s="4"/>
      <c r="M112" s="4"/>
      <c r="N112" s="4"/>
      <c r="O112" s="4"/>
      <c r="P112" s="4"/>
      <c r="Q112" s="16">
        <f t="shared" si="1"/>
        <v>0</v>
      </c>
      <c r="R112" s="24"/>
      <c r="S112" s="24"/>
      <c r="T112" s="24"/>
      <c r="U112" s="24"/>
      <c r="V112" s="107"/>
      <c r="W112" s="40"/>
      <c r="X112" s="25" t="e">
        <f>INDEX('Списъци разходи'!H:I,MATCH('Приложение 3 за курсове 150 '!W:W,'Списъци разходи'!H:H,0),2)</f>
        <v>#N/A</v>
      </c>
    </row>
    <row r="113" spans="3:24" ht="23.25" customHeight="1" x14ac:dyDescent="0.25">
      <c r="C113" s="6">
        <v>93</v>
      </c>
      <c r="D113" s="3"/>
      <c r="E113" s="4"/>
      <c r="F113" s="173"/>
      <c r="G113" s="126" t="str">
        <f>IFERROR(INDEX('падащи менюта'!A:B,MATCH('Приложение 3 за курсове 150 '!H113,'падащи менюта'!A:A,0),2),"")</f>
        <v/>
      </c>
      <c r="H113" s="120"/>
      <c r="I113" s="125" t="str">
        <f>IFERROR(INDEX('падащи менюта'!A:B,MATCH('Приложение 3 за курсове 150 '!J113,'падащи менюта'!A:A,0),2),"")</f>
        <v/>
      </c>
      <c r="J113" s="120"/>
      <c r="K113" s="120"/>
      <c r="L113" s="4"/>
      <c r="M113" s="4"/>
      <c r="N113" s="4"/>
      <c r="O113" s="4"/>
      <c r="P113" s="4"/>
      <c r="Q113" s="16">
        <f t="shared" si="1"/>
        <v>0</v>
      </c>
      <c r="R113" s="24"/>
      <c r="S113" s="24"/>
      <c r="T113" s="24"/>
      <c r="U113" s="24"/>
      <c r="V113" s="107"/>
      <c r="W113" s="40"/>
      <c r="X113" s="25" t="e">
        <f>INDEX('Списъци разходи'!H:I,MATCH('Приложение 3 за курсове 150 '!W:W,'Списъци разходи'!H:H,0),2)</f>
        <v>#N/A</v>
      </c>
    </row>
    <row r="114" spans="3:24" ht="23.25" customHeight="1" x14ac:dyDescent="0.25">
      <c r="C114" s="6">
        <v>94</v>
      </c>
      <c r="D114" s="3"/>
      <c r="E114" s="4"/>
      <c r="F114" s="173"/>
      <c r="G114" s="126" t="str">
        <f>IFERROR(INDEX('падащи менюта'!A:B,MATCH('Приложение 3 за курсове 150 '!H114,'падащи менюта'!A:A,0),2),"")</f>
        <v/>
      </c>
      <c r="H114" s="120"/>
      <c r="I114" s="125" t="str">
        <f>IFERROR(INDEX('падащи менюта'!A:B,MATCH('Приложение 3 за курсове 150 '!J114,'падащи менюта'!A:A,0),2),"")</f>
        <v/>
      </c>
      <c r="J114" s="120"/>
      <c r="K114" s="120"/>
      <c r="L114" s="4"/>
      <c r="M114" s="4"/>
      <c r="N114" s="4"/>
      <c r="O114" s="4"/>
      <c r="P114" s="4"/>
      <c r="Q114" s="16">
        <f t="shared" si="1"/>
        <v>0</v>
      </c>
      <c r="R114" s="24"/>
      <c r="S114" s="24"/>
      <c r="T114" s="24"/>
      <c r="U114" s="24"/>
      <c r="V114" s="107"/>
      <c r="W114" s="40"/>
      <c r="X114" s="25" t="e">
        <f>INDEX('Списъци разходи'!H:I,MATCH('Приложение 3 за курсове 150 '!W:W,'Списъци разходи'!H:H,0),2)</f>
        <v>#N/A</v>
      </c>
    </row>
    <row r="115" spans="3:24" ht="23.25" customHeight="1" x14ac:dyDescent="0.25">
      <c r="C115" s="6">
        <v>95</v>
      </c>
      <c r="D115" s="3"/>
      <c r="E115" s="4"/>
      <c r="F115" s="173"/>
      <c r="G115" s="126" t="str">
        <f>IFERROR(INDEX('падащи менюта'!A:B,MATCH('Приложение 3 за курсове 150 '!H115,'падащи менюта'!A:A,0),2),"")</f>
        <v/>
      </c>
      <c r="H115" s="120"/>
      <c r="I115" s="125" t="str">
        <f>IFERROR(INDEX('падащи менюта'!A:B,MATCH('Приложение 3 за курсове 150 '!J115,'падащи менюта'!A:A,0),2),"")</f>
        <v/>
      </c>
      <c r="J115" s="120"/>
      <c r="K115" s="120"/>
      <c r="L115" s="4"/>
      <c r="M115" s="4"/>
      <c r="N115" s="4"/>
      <c r="O115" s="4"/>
      <c r="P115" s="4"/>
      <c r="Q115" s="16">
        <f t="shared" ref="Q115:Q178" si="2">P115/$E$12*100</f>
        <v>0</v>
      </c>
      <c r="R115" s="24"/>
      <c r="S115" s="24"/>
      <c r="T115" s="24"/>
      <c r="U115" s="24"/>
      <c r="V115" s="107"/>
      <c r="W115" s="40"/>
      <c r="X115" s="25" t="e">
        <f>INDEX('Списъци разходи'!H:I,MATCH('Приложение 3 за курсове 150 '!W:W,'Списъци разходи'!H:H,0),2)</f>
        <v>#N/A</v>
      </c>
    </row>
    <row r="116" spans="3:24" ht="23.25" customHeight="1" x14ac:dyDescent="0.25">
      <c r="C116" s="6">
        <v>96</v>
      </c>
      <c r="D116" s="3"/>
      <c r="E116" s="4"/>
      <c r="F116" s="173"/>
      <c r="G116" s="126" t="str">
        <f>IFERROR(INDEX('падащи менюта'!A:B,MATCH('Приложение 3 за курсове 150 '!H116,'падащи менюта'!A:A,0),2),"")</f>
        <v/>
      </c>
      <c r="H116" s="120"/>
      <c r="I116" s="125" t="str">
        <f>IFERROR(INDEX('падащи менюта'!A:B,MATCH('Приложение 3 за курсове 150 '!J116,'падащи менюта'!A:A,0),2),"")</f>
        <v/>
      </c>
      <c r="J116" s="120"/>
      <c r="K116" s="120"/>
      <c r="L116" s="4"/>
      <c r="M116" s="4"/>
      <c r="N116" s="4"/>
      <c r="O116" s="4"/>
      <c r="P116" s="4"/>
      <c r="Q116" s="16">
        <f t="shared" si="2"/>
        <v>0</v>
      </c>
      <c r="R116" s="24"/>
      <c r="S116" s="24"/>
      <c r="T116" s="24"/>
      <c r="U116" s="24"/>
      <c r="V116" s="107"/>
      <c r="W116" s="40"/>
      <c r="X116" s="25" t="e">
        <f>INDEX('Списъци разходи'!H:I,MATCH('Приложение 3 за курсове 150 '!W:W,'Списъци разходи'!H:H,0),2)</f>
        <v>#N/A</v>
      </c>
    </row>
    <row r="117" spans="3:24" ht="23.25" customHeight="1" x14ac:dyDescent="0.25">
      <c r="C117" s="6">
        <v>97</v>
      </c>
      <c r="D117" s="3"/>
      <c r="E117" s="4"/>
      <c r="F117" s="173"/>
      <c r="G117" s="126" t="str">
        <f>IFERROR(INDEX('падащи менюта'!A:B,MATCH('Приложение 3 за курсове 150 '!H117,'падащи менюта'!A:A,0),2),"")</f>
        <v/>
      </c>
      <c r="H117" s="120"/>
      <c r="I117" s="125" t="str">
        <f>IFERROR(INDEX('падащи менюта'!A:B,MATCH('Приложение 3 за курсове 150 '!J117,'падащи менюта'!A:A,0),2),"")</f>
        <v/>
      </c>
      <c r="J117" s="120"/>
      <c r="K117" s="120"/>
      <c r="L117" s="4"/>
      <c r="M117" s="4"/>
      <c r="N117" s="4"/>
      <c r="O117" s="4"/>
      <c r="P117" s="4"/>
      <c r="Q117" s="16">
        <f t="shared" si="2"/>
        <v>0</v>
      </c>
      <c r="R117" s="24"/>
      <c r="S117" s="24"/>
      <c r="T117" s="24"/>
      <c r="U117" s="24"/>
      <c r="V117" s="107"/>
      <c r="W117" s="40"/>
      <c r="X117" s="25" t="e">
        <f>INDEX('Списъци разходи'!H:I,MATCH('Приложение 3 за курсове 150 '!W:W,'Списъци разходи'!H:H,0),2)</f>
        <v>#N/A</v>
      </c>
    </row>
    <row r="118" spans="3:24" ht="23.25" customHeight="1" x14ac:dyDescent="0.25">
      <c r="C118" s="6">
        <v>98</v>
      </c>
      <c r="D118" s="3"/>
      <c r="E118" s="4"/>
      <c r="F118" s="173"/>
      <c r="G118" s="126" t="str">
        <f>IFERROR(INDEX('падащи менюта'!A:B,MATCH('Приложение 3 за курсове 150 '!H118,'падащи менюта'!A:A,0),2),"")</f>
        <v/>
      </c>
      <c r="H118" s="120"/>
      <c r="I118" s="125" t="str">
        <f>IFERROR(INDEX('падащи менюта'!A:B,MATCH('Приложение 3 за курсове 150 '!J118,'падащи менюта'!A:A,0),2),"")</f>
        <v/>
      </c>
      <c r="J118" s="120"/>
      <c r="K118" s="120"/>
      <c r="L118" s="4"/>
      <c r="M118" s="4"/>
      <c r="N118" s="4"/>
      <c r="O118" s="4"/>
      <c r="P118" s="4"/>
      <c r="Q118" s="16">
        <f t="shared" si="2"/>
        <v>0</v>
      </c>
      <c r="R118" s="24"/>
      <c r="S118" s="24"/>
      <c r="T118" s="24"/>
      <c r="U118" s="24"/>
      <c r="V118" s="107"/>
      <c r="W118" s="40"/>
      <c r="X118" s="25" t="e">
        <f>INDEX('Списъци разходи'!H:I,MATCH('Приложение 3 за курсове 150 '!W:W,'Списъци разходи'!H:H,0),2)</f>
        <v>#N/A</v>
      </c>
    </row>
    <row r="119" spans="3:24" ht="23.25" customHeight="1" x14ac:dyDescent="0.25">
      <c r="C119" s="6">
        <v>99</v>
      </c>
      <c r="D119" s="3"/>
      <c r="E119" s="4"/>
      <c r="F119" s="173"/>
      <c r="G119" s="126" t="str">
        <f>IFERROR(INDEX('падащи менюта'!A:B,MATCH('Приложение 3 за курсове 150 '!H119,'падащи менюта'!A:A,0),2),"")</f>
        <v/>
      </c>
      <c r="H119" s="120"/>
      <c r="I119" s="125" t="str">
        <f>IFERROR(INDEX('падащи менюта'!A:B,MATCH('Приложение 3 за курсове 150 '!J119,'падащи менюта'!A:A,0),2),"")</f>
        <v/>
      </c>
      <c r="J119" s="120"/>
      <c r="K119" s="120"/>
      <c r="L119" s="4"/>
      <c r="M119" s="4"/>
      <c r="N119" s="4"/>
      <c r="O119" s="4"/>
      <c r="P119" s="4"/>
      <c r="Q119" s="16">
        <f t="shared" si="2"/>
        <v>0</v>
      </c>
      <c r="R119" s="24"/>
      <c r="S119" s="24"/>
      <c r="T119" s="24"/>
      <c r="U119" s="24"/>
      <c r="V119" s="107"/>
      <c r="W119" s="40"/>
      <c r="X119" s="25" t="e">
        <f>INDEX('Списъци разходи'!H:I,MATCH('Приложение 3 за курсове 150 '!W:W,'Списъци разходи'!H:H,0),2)</f>
        <v>#N/A</v>
      </c>
    </row>
    <row r="120" spans="3:24" ht="23.25" customHeight="1" x14ac:dyDescent="0.25">
      <c r="C120" s="6">
        <v>100</v>
      </c>
      <c r="D120" s="3"/>
      <c r="E120" s="4"/>
      <c r="F120" s="173"/>
      <c r="G120" s="126" t="str">
        <f>IFERROR(INDEX('падащи менюта'!A:B,MATCH('Приложение 3 за курсове 150 '!H120,'падащи менюта'!A:A,0),2),"")</f>
        <v/>
      </c>
      <c r="H120" s="120"/>
      <c r="I120" s="125" t="str">
        <f>IFERROR(INDEX('падащи менюта'!A:B,MATCH('Приложение 3 за курсове 150 '!J120,'падащи менюта'!A:A,0),2),"")</f>
        <v/>
      </c>
      <c r="J120" s="120"/>
      <c r="K120" s="120"/>
      <c r="L120" s="4"/>
      <c r="M120" s="4"/>
      <c r="N120" s="4"/>
      <c r="O120" s="4"/>
      <c r="P120" s="4"/>
      <c r="Q120" s="16">
        <f t="shared" si="2"/>
        <v>0</v>
      </c>
      <c r="R120" s="24"/>
      <c r="S120" s="24"/>
      <c r="T120" s="24"/>
      <c r="U120" s="24"/>
      <c r="V120" s="107"/>
      <c r="W120" s="40"/>
      <c r="X120" s="25" t="e">
        <f>INDEX('Списъци разходи'!H:I,MATCH('Приложение 3 за курсове 150 '!W:W,'Списъци разходи'!H:H,0),2)</f>
        <v>#N/A</v>
      </c>
    </row>
    <row r="121" spans="3:24" ht="23.25" customHeight="1" x14ac:dyDescent="0.25">
      <c r="C121" s="6">
        <v>101</v>
      </c>
      <c r="D121" s="3"/>
      <c r="E121" s="4"/>
      <c r="F121" s="173"/>
      <c r="G121" s="126" t="str">
        <f>IFERROR(INDEX('падащи менюта'!A:B,MATCH('Приложение 3 за курсове 150 '!H121,'падащи менюта'!A:A,0),2),"")</f>
        <v/>
      </c>
      <c r="H121" s="120"/>
      <c r="I121" s="125" t="str">
        <f>IFERROR(INDEX('падащи менюта'!A:B,MATCH('Приложение 3 за курсове 150 '!J121,'падащи менюта'!A:A,0),2),"")</f>
        <v/>
      </c>
      <c r="J121" s="120"/>
      <c r="K121" s="120"/>
      <c r="L121" s="4"/>
      <c r="M121" s="4"/>
      <c r="N121" s="4"/>
      <c r="O121" s="4"/>
      <c r="P121" s="4"/>
      <c r="Q121" s="16">
        <f t="shared" si="2"/>
        <v>0</v>
      </c>
      <c r="R121" s="24"/>
      <c r="S121" s="24"/>
      <c r="T121" s="24"/>
      <c r="U121" s="24"/>
      <c r="V121" s="107"/>
      <c r="W121" s="40"/>
      <c r="X121" s="25" t="e">
        <f>INDEX('Списъци разходи'!H:I,MATCH('Приложение 3 за курсове 150 '!W:W,'Списъци разходи'!H:H,0),2)</f>
        <v>#N/A</v>
      </c>
    </row>
    <row r="122" spans="3:24" ht="23.25" customHeight="1" x14ac:dyDescent="0.25">
      <c r="C122" s="6">
        <v>102</v>
      </c>
      <c r="D122" s="3"/>
      <c r="E122" s="4"/>
      <c r="F122" s="173"/>
      <c r="G122" s="126" t="str">
        <f>IFERROR(INDEX('падащи менюта'!A:B,MATCH('Приложение 3 за курсове 150 '!H122,'падащи менюта'!A:A,0),2),"")</f>
        <v/>
      </c>
      <c r="H122" s="120"/>
      <c r="I122" s="125" t="str">
        <f>IFERROR(INDEX('падащи менюта'!A:B,MATCH('Приложение 3 за курсове 150 '!J122,'падащи менюта'!A:A,0),2),"")</f>
        <v/>
      </c>
      <c r="J122" s="120"/>
      <c r="K122" s="120"/>
      <c r="L122" s="4"/>
      <c r="M122" s="4"/>
      <c r="N122" s="4"/>
      <c r="O122" s="4"/>
      <c r="P122" s="4"/>
      <c r="Q122" s="16">
        <f t="shared" si="2"/>
        <v>0</v>
      </c>
      <c r="R122" s="24"/>
      <c r="S122" s="24"/>
      <c r="T122" s="24"/>
      <c r="U122" s="24"/>
      <c r="V122" s="107"/>
      <c r="W122" s="40"/>
      <c r="X122" s="25" t="e">
        <f>INDEX('Списъци разходи'!H:I,MATCH('Приложение 3 за курсове 150 '!W:W,'Списъци разходи'!H:H,0),2)</f>
        <v>#N/A</v>
      </c>
    </row>
    <row r="123" spans="3:24" ht="23.25" customHeight="1" x14ac:dyDescent="0.25">
      <c r="C123" s="6">
        <v>103</v>
      </c>
      <c r="D123" s="3"/>
      <c r="E123" s="4"/>
      <c r="F123" s="173"/>
      <c r="G123" s="126" t="str">
        <f>IFERROR(INDEX('падащи менюта'!A:B,MATCH('Приложение 3 за курсове 150 '!H123,'падащи менюта'!A:A,0),2),"")</f>
        <v/>
      </c>
      <c r="H123" s="120"/>
      <c r="I123" s="125" t="str">
        <f>IFERROR(INDEX('падащи менюта'!A:B,MATCH('Приложение 3 за курсове 150 '!J123,'падащи менюта'!A:A,0),2),"")</f>
        <v/>
      </c>
      <c r="J123" s="120"/>
      <c r="K123" s="120"/>
      <c r="L123" s="4"/>
      <c r="M123" s="4"/>
      <c r="N123" s="4"/>
      <c r="O123" s="4"/>
      <c r="P123" s="4"/>
      <c r="Q123" s="16">
        <f t="shared" si="2"/>
        <v>0</v>
      </c>
      <c r="R123" s="24"/>
      <c r="S123" s="24"/>
      <c r="T123" s="24"/>
      <c r="U123" s="24"/>
      <c r="V123" s="107"/>
      <c r="W123" s="40"/>
      <c r="X123" s="25" t="e">
        <f>INDEX('Списъци разходи'!H:I,MATCH('Приложение 3 за курсове 150 '!W:W,'Списъци разходи'!H:H,0),2)</f>
        <v>#N/A</v>
      </c>
    </row>
    <row r="124" spans="3:24" ht="23.25" customHeight="1" x14ac:dyDescent="0.25">
      <c r="C124" s="6">
        <v>104</v>
      </c>
      <c r="D124" s="3"/>
      <c r="E124" s="4"/>
      <c r="F124" s="173"/>
      <c r="G124" s="126" t="str">
        <f>IFERROR(INDEX('падащи менюта'!A:B,MATCH('Приложение 3 за курсове 150 '!H124,'падащи менюта'!A:A,0),2),"")</f>
        <v/>
      </c>
      <c r="H124" s="120"/>
      <c r="I124" s="125" t="str">
        <f>IFERROR(INDEX('падащи менюта'!A:B,MATCH('Приложение 3 за курсове 150 '!J124,'падащи менюта'!A:A,0),2),"")</f>
        <v/>
      </c>
      <c r="J124" s="120"/>
      <c r="K124" s="120"/>
      <c r="L124" s="4"/>
      <c r="M124" s="4"/>
      <c r="N124" s="4"/>
      <c r="O124" s="4"/>
      <c r="P124" s="4"/>
      <c r="Q124" s="16">
        <f t="shared" si="2"/>
        <v>0</v>
      </c>
      <c r="R124" s="24"/>
      <c r="S124" s="24"/>
      <c r="T124" s="24"/>
      <c r="U124" s="24"/>
      <c r="V124" s="107"/>
      <c r="W124" s="40"/>
      <c r="X124" s="25" t="e">
        <f>INDEX('Списъци разходи'!H:I,MATCH('Приложение 3 за курсове 150 '!W:W,'Списъци разходи'!H:H,0),2)</f>
        <v>#N/A</v>
      </c>
    </row>
    <row r="125" spans="3:24" ht="23.25" customHeight="1" x14ac:dyDescent="0.25">
      <c r="C125" s="6">
        <v>105</v>
      </c>
      <c r="D125" s="3"/>
      <c r="E125" s="4"/>
      <c r="F125" s="173"/>
      <c r="G125" s="126" t="str">
        <f>IFERROR(INDEX('падащи менюта'!A:B,MATCH('Приложение 3 за курсове 150 '!H125,'падащи менюта'!A:A,0),2),"")</f>
        <v/>
      </c>
      <c r="H125" s="120"/>
      <c r="I125" s="125" t="str">
        <f>IFERROR(INDEX('падащи менюта'!A:B,MATCH('Приложение 3 за курсове 150 '!J125,'падащи менюта'!A:A,0),2),"")</f>
        <v/>
      </c>
      <c r="J125" s="120"/>
      <c r="K125" s="120"/>
      <c r="L125" s="4"/>
      <c r="M125" s="4"/>
      <c r="N125" s="4"/>
      <c r="O125" s="4"/>
      <c r="P125" s="4"/>
      <c r="Q125" s="16">
        <f t="shared" si="2"/>
        <v>0</v>
      </c>
      <c r="R125" s="24"/>
      <c r="S125" s="24"/>
      <c r="T125" s="24"/>
      <c r="U125" s="24"/>
      <c r="V125" s="107"/>
      <c r="W125" s="40"/>
      <c r="X125" s="25" t="e">
        <f>INDEX('Списъци разходи'!H:I,MATCH('Приложение 3 за курсове 150 '!W:W,'Списъци разходи'!H:H,0),2)</f>
        <v>#N/A</v>
      </c>
    </row>
    <row r="126" spans="3:24" ht="23.25" customHeight="1" x14ac:dyDescent="0.25">
      <c r="C126" s="6">
        <v>106</v>
      </c>
      <c r="D126" s="3"/>
      <c r="E126" s="4"/>
      <c r="F126" s="173"/>
      <c r="G126" s="126" t="str">
        <f>IFERROR(INDEX('падащи менюта'!A:B,MATCH('Приложение 3 за курсове 150 '!H126,'падащи менюта'!A:A,0),2),"")</f>
        <v/>
      </c>
      <c r="H126" s="120"/>
      <c r="I126" s="125" t="str">
        <f>IFERROR(INDEX('падащи менюта'!A:B,MATCH('Приложение 3 за курсове 150 '!J126,'падащи менюта'!A:A,0),2),"")</f>
        <v/>
      </c>
      <c r="J126" s="120"/>
      <c r="K126" s="120"/>
      <c r="L126" s="4"/>
      <c r="M126" s="4"/>
      <c r="N126" s="4"/>
      <c r="O126" s="4"/>
      <c r="P126" s="4"/>
      <c r="Q126" s="16">
        <f t="shared" si="2"/>
        <v>0</v>
      </c>
      <c r="R126" s="24"/>
      <c r="S126" s="24"/>
      <c r="T126" s="24"/>
      <c r="U126" s="24"/>
      <c r="V126" s="107"/>
      <c r="W126" s="40"/>
      <c r="X126" s="25" t="e">
        <f>INDEX('Списъци разходи'!H:I,MATCH('Приложение 3 за курсове 150 '!W:W,'Списъци разходи'!H:H,0),2)</f>
        <v>#N/A</v>
      </c>
    </row>
    <row r="127" spans="3:24" ht="23.25" customHeight="1" x14ac:dyDescent="0.25">
      <c r="C127" s="6">
        <v>107</v>
      </c>
      <c r="D127" s="3"/>
      <c r="E127" s="4"/>
      <c r="F127" s="173"/>
      <c r="G127" s="126" t="str">
        <f>IFERROR(INDEX('падащи менюта'!A:B,MATCH('Приложение 3 за курсове 150 '!H127,'падащи менюта'!A:A,0),2),"")</f>
        <v/>
      </c>
      <c r="H127" s="120"/>
      <c r="I127" s="125" t="str">
        <f>IFERROR(INDEX('падащи менюта'!A:B,MATCH('Приложение 3 за курсове 150 '!J127,'падащи менюта'!A:A,0),2),"")</f>
        <v/>
      </c>
      <c r="J127" s="120"/>
      <c r="K127" s="120"/>
      <c r="L127" s="4"/>
      <c r="M127" s="4"/>
      <c r="N127" s="4"/>
      <c r="O127" s="4"/>
      <c r="P127" s="4"/>
      <c r="Q127" s="16">
        <f t="shared" si="2"/>
        <v>0</v>
      </c>
      <c r="R127" s="24"/>
      <c r="S127" s="24"/>
      <c r="T127" s="24"/>
      <c r="U127" s="24"/>
      <c r="V127" s="107"/>
      <c r="W127" s="40"/>
      <c r="X127" s="25" t="e">
        <f>INDEX('Списъци разходи'!H:I,MATCH('Приложение 3 за курсове 150 '!W:W,'Списъци разходи'!H:H,0),2)</f>
        <v>#N/A</v>
      </c>
    </row>
    <row r="128" spans="3:24" ht="23.25" customHeight="1" x14ac:dyDescent="0.25">
      <c r="C128" s="6">
        <v>108</v>
      </c>
      <c r="D128" s="3"/>
      <c r="E128" s="4"/>
      <c r="F128" s="173"/>
      <c r="G128" s="126" t="str">
        <f>IFERROR(INDEX('падащи менюта'!A:B,MATCH('Приложение 3 за курсове 150 '!H128,'падащи менюта'!A:A,0),2),"")</f>
        <v/>
      </c>
      <c r="H128" s="120"/>
      <c r="I128" s="125" t="str">
        <f>IFERROR(INDEX('падащи менюта'!A:B,MATCH('Приложение 3 за курсове 150 '!J128,'падащи менюта'!A:A,0),2),"")</f>
        <v/>
      </c>
      <c r="J128" s="120"/>
      <c r="K128" s="120"/>
      <c r="L128" s="4"/>
      <c r="M128" s="4"/>
      <c r="N128" s="4"/>
      <c r="O128" s="4"/>
      <c r="P128" s="4"/>
      <c r="Q128" s="16">
        <f t="shared" si="2"/>
        <v>0</v>
      </c>
      <c r="R128" s="24"/>
      <c r="S128" s="24"/>
      <c r="T128" s="24"/>
      <c r="U128" s="24"/>
      <c r="V128" s="107"/>
      <c r="W128" s="40"/>
      <c r="X128" s="25" t="e">
        <f>INDEX('Списъци разходи'!H:I,MATCH('Приложение 3 за курсове 150 '!W:W,'Списъци разходи'!H:H,0),2)</f>
        <v>#N/A</v>
      </c>
    </row>
    <row r="129" spans="3:24" ht="23.25" customHeight="1" x14ac:dyDescent="0.25">
      <c r="C129" s="6">
        <v>109</v>
      </c>
      <c r="D129" s="3"/>
      <c r="E129" s="4"/>
      <c r="F129" s="173"/>
      <c r="G129" s="126" t="str">
        <f>IFERROR(INDEX('падащи менюта'!A:B,MATCH('Приложение 3 за курсове 150 '!H129,'падащи менюта'!A:A,0),2),"")</f>
        <v/>
      </c>
      <c r="H129" s="120"/>
      <c r="I129" s="125" t="str">
        <f>IFERROR(INDEX('падащи менюта'!A:B,MATCH('Приложение 3 за курсове 150 '!J129,'падащи менюта'!A:A,0),2),"")</f>
        <v/>
      </c>
      <c r="J129" s="120"/>
      <c r="K129" s="120"/>
      <c r="L129" s="4"/>
      <c r="M129" s="4"/>
      <c r="N129" s="4"/>
      <c r="O129" s="4"/>
      <c r="P129" s="4"/>
      <c r="Q129" s="16">
        <f t="shared" si="2"/>
        <v>0</v>
      </c>
      <c r="R129" s="24"/>
      <c r="S129" s="24"/>
      <c r="T129" s="24"/>
      <c r="U129" s="24"/>
      <c r="V129" s="107"/>
      <c r="W129" s="40"/>
      <c r="X129" s="25" t="e">
        <f>INDEX('Списъци разходи'!H:I,MATCH('Приложение 3 за курсове 150 '!W:W,'Списъци разходи'!H:H,0),2)</f>
        <v>#N/A</v>
      </c>
    </row>
    <row r="130" spans="3:24" ht="23.25" customHeight="1" x14ac:dyDescent="0.25">
      <c r="C130" s="6">
        <v>110</v>
      </c>
      <c r="D130" s="3"/>
      <c r="E130" s="4"/>
      <c r="F130" s="173"/>
      <c r="G130" s="126" t="str">
        <f>IFERROR(INDEX('падащи менюта'!A:B,MATCH('Приложение 3 за курсове 150 '!H130,'падащи менюта'!A:A,0),2),"")</f>
        <v/>
      </c>
      <c r="H130" s="120"/>
      <c r="I130" s="125" t="str">
        <f>IFERROR(INDEX('падащи менюта'!A:B,MATCH('Приложение 3 за курсове 150 '!J130,'падащи менюта'!A:A,0),2),"")</f>
        <v/>
      </c>
      <c r="J130" s="120"/>
      <c r="K130" s="120"/>
      <c r="L130" s="4"/>
      <c r="M130" s="4"/>
      <c r="N130" s="4"/>
      <c r="O130" s="4"/>
      <c r="P130" s="4"/>
      <c r="Q130" s="16">
        <f t="shared" si="2"/>
        <v>0</v>
      </c>
      <c r="R130" s="24"/>
      <c r="S130" s="24"/>
      <c r="T130" s="24"/>
      <c r="U130" s="24"/>
      <c r="V130" s="107"/>
      <c r="W130" s="40"/>
      <c r="X130" s="25" t="e">
        <f>INDEX('Списъци разходи'!H:I,MATCH('Приложение 3 за курсове 150 '!W:W,'Списъци разходи'!H:H,0),2)</f>
        <v>#N/A</v>
      </c>
    </row>
    <row r="131" spans="3:24" ht="23.25" customHeight="1" x14ac:dyDescent="0.25">
      <c r="C131" s="6">
        <v>111</v>
      </c>
      <c r="D131" s="3"/>
      <c r="E131" s="4"/>
      <c r="F131" s="173"/>
      <c r="G131" s="126" t="str">
        <f>IFERROR(INDEX('падащи менюта'!A:B,MATCH('Приложение 3 за курсове 150 '!H131,'падащи менюта'!A:A,0),2),"")</f>
        <v/>
      </c>
      <c r="H131" s="120"/>
      <c r="I131" s="125" t="str">
        <f>IFERROR(INDEX('падащи менюта'!A:B,MATCH('Приложение 3 за курсове 150 '!J131,'падащи менюта'!A:A,0),2),"")</f>
        <v/>
      </c>
      <c r="J131" s="120"/>
      <c r="K131" s="120"/>
      <c r="L131" s="4"/>
      <c r="M131" s="4"/>
      <c r="N131" s="4"/>
      <c r="O131" s="4"/>
      <c r="P131" s="4"/>
      <c r="Q131" s="16">
        <f t="shared" si="2"/>
        <v>0</v>
      </c>
      <c r="R131" s="24"/>
      <c r="S131" s="24"/>
      <c r="T131" s="24"/>
      <c r="U131" s="24"/>
      <c r="V131" s="107"/>
      <c r="W131" s="40"/>
      <c r="X131" s="25" t="e">
        <f>INDEX('Списъци разходи'!H:I,MATCH('Приложение 3 за курсове 150 '!W:W,'Списъци разходи'!H:H,0),2)</f>
        <v>#N/A</v>
      </c>
    </row>
    <row r="132" spans="3:24" ht="23.25" customHeight="1" x14ac:dyDescent="0.25">
      <c r="C132" s="6">
        <v>112</v>
      </c>
      <c r="D132" s="3"/>
      <c r="E132" s="4"/>
      <c r="F132" s="173"/>
      <c r="G132" s="126" t="str">
        <f>IFERROR(INDEX('падащи менюта'!A:B,MATCH('Приложение 3 за курсове 150 '!H132,'падащи менюта'!A:A,0),2),"")</f>
        <v/>
      </c>
      <c r="H132" s="120"/>
      <c r="I132" s="125" t="str">
        <f>IFERROR(INDEX('падащи менюта'!A:B,MATCH('Приложение 3 за курсове 150 '!J132,'падащи менюта'!A:A,0),2),"")</f>
        <v/>
      </c>
      <c r="J132" s="120"/>
      <c r="K132" s="120"/>
      <c r="L132" s="4"/>
      <c r="M132" s="4"/>
      <c r="N132" s="4"/>
      <c r="O132" s="4"/>
      <c r="P132" s="4"/>
      <c r="Q132" s="16">
        <f t="shared" si="2"/>
        <v>0</v>
      </c>
      <c r="R132" s="24"/>
      <c r="S132" s="24"/>
      <c r="T132" s="24"/>
      <c r="U132" s="24"/>
      <c r="V132" s="107"/>
      <c r="W132" s="40"/>
      <c r="X132" s="25" t="e">
        <f>INDEX('Списъци разходи'!H:I,MATCH('Приложение 3 за курсове 150 '!W:W,'Списъци разходи'!H:H,0),2)</f>
        <v>#N/A</v>
      </c>
    </row>
    <row r="133" spans="3:24" ht="23.25" customHeight="1" x14ac:dyDescent="0.25">
      <c r="C133" s="6">
        <v>113</v>
      </c>
      <c r="D133" s="3"/>
      <c r="E133" s="4"/>
      <c r="F133" s="173"/>
      <c r="G133" s="126" t="str">
        <f>IFERROR(INDEX('падащи менюта'!A:B,MATCH('Приложение 3 за курсове 150 '!H133,'падащи менюта'!A:A,0),2),"")</f>
        <v/>
      </c>
      <c r="H133" s="120"/>
      <c r="I133" s="125" t="str">
        <f>IFERROR(INDEX('падащи менюта'!A:B,MATCH('Приложение 3 за курсове 150 '!J133,'падащи менюта'!A:A,0),2),"")</f>
        <v/>
      </c>
      <c r="J133" s="120"/>
      <c r="K133" s="120"/>
      <c r="L133" s="4"/>
      <c r="M133" s="4"/>
      <c r="N133" s="4"/>
      <c r="O133" s="4"/>
      <c r="P133" s="4"/>
      <c r="Q133" s="16">
        <f t="shared" si="2"/>
        <v>0</v>
      </c>
      <c r="R133" s="24"/>
      <c r="S133" s="24"/>
      <c r="T133" s="24"/>
      <c r="U133" s="24"/>
      <c r="V133" s="107"/>
      <c r="W133" s="40"/>
      <c r="X133" s="25" t="e">
        <f>INDEX('Списъци разходи'!H:I,MATCH('Приложение 3 за курсове 150 '!W:W,'Списъци разходи'!H:H,0),2)</f>
        <v>#N/A</v>
      </c>
    </row>
    <row r="134" spans="3:24" ht="23.25" customHeight="1" x14ac:dyDescent="0.25">
      <c r="C134" s="6">
        <v>114</v>
      </c>
      <c r="D134" s="3"/>
      <c r="E134" s="4"/>
      <c r="F134" s="173"/>
      <c r="G134" s="126" t="str">
        <f>IFERROR(INDEX('падащи менюта'!A:B,MATCH('Приложение 3 за курсове 150 '!H134,'падащи менюта'!A:A,0),2),"")</f>
        <v/>
      </c>
      <c r="H134" s="120"/>
      <c r="I134" s="125" t="str">
        <f>IFERROR(INDEX('падащи менюта'!A:B,MATCH('Приложение 3 за курсове 150 '!J134,'падащи менюта'!A:A,0),2),"")</f>
        <v/>
      </c>
      <c r="J134" s="120"/>
      <c r="K134" s="120"/>
      <c r="L134" s="4"/>
      <c r="M134" s="4"/>
      <c r="N134" s="4"/>
      <c r="O134" s="4"/>
      <c r="P134" s="4"/>
      <c r="Q134" s="16">
        <f t="shared" si="2"/>
        <v>0</v>
      </c>
      <c r="R134" s="24"/>
      <c r="S134" s="24"/>
      <c r="T134" s="24"/>
      <c r="U134" s="24"/>
      <c r="V134" s="107"/>
      <c r="W134" s="40"/>
      <c r="X134" s="25" t="e">
        <f>INDEX('Списъци разходи'!H:I,MATCH('Приложение 3 за курсове 150 '!W:W,'Списъци разходи'!H:H,0),2)</f>
        <v>#N/A</v>
      </c>
    </row>
    <row r="135" spans="3:24" ht="23.25" customHeight="1" x14ac:dyDescent="0.25">
      <c r="C135" s="6">
        <v>115</v>
      </c>
      <c r="D135" s="3"/>
      <c r="E135" s="4"/>
      <c r="F135" s="173"/>
      <c r="G135" s="126" t="str">
        <f>IFERROR(INDEX('падащи менюта'!A:B,MATCH('Приложение 3 за курсове 150 '!H135,'падащи менюта'!A:A,0),2),"")</f>
        <v/>
      </c>
      <c r="H135" s="120"/>
      <c r="I135" s="125" t="str">
        <f>IFERROR(INDEX('падащи менюта'!A:B,MATCH('Приложение 3 за курсове 150 '!J135,'падащи менюта'!A:A,0),2),"")</f>
        <v/>
      </c>
      <c r="J135" s="120"/>
      <c r="K135" s="120"/>
      <c r="L135" s="4"/>
      <c r="M135" s="4"/>
      <c r="N135" s="4"/>
      <c r="O135" s="4"/>
      <c r="P135" s="4"/>
      <c r="Q135" s="16">
        <f t="shared" si="2"/>
        <v>0</v>
      </c>
      <c r="R135" s="24"/>
      <c r="S135" s="24"/>
      <c r="T135" s="24"/>
      <c r="U135" s="24"/>
      <c r="V135" s="107"/>
      <c r="W135" s="40"/>
      <c r="X135" s="25" t="e">
        <f>INDEX('Списъци разходи'!H:I,MATCH('Приложение 3 за курсове 150 '!W:W,'Списъци разходи'!H:H,0),2)</f>
        <v>#N/A</v>
      </c>
    </row>
    <row r="136" spans="3:24" ht="23.25" customHeight="1" x14ac:dyDescent="0.25">
      <c r="C136" s="6">
        <v>116</v>
      </c>
      <c r="D136" s="3"/>
      <c r="E136" s="4"/>
      <c r="F136" s="173"/>
      <c r="G136" s="126" t="str">
        <f>IFERROR(INDEX('падащи менюта'!A:B,MATCH('Приложение 3 за курсове 150 '!H136,'падащи менюта'!A:A,0),2),"")</f>
        <v/>
      </c>
      <c r="H136" s="120"/>
      <c r="I136" s="125" t="str">
        <f>IFERROR(INDEX('падащи менюта'!A:B,MATCH('Приложение 3 за курсове 150 '!J136,'падащи менюта'!A:A,0),2),"")</f>
        <v/>
      </c>
      <c r="J136" s="120"/>
      <c r="K136" s="120"/>
      <c r="L136" s="4"/>
      <c r="M136" s="4"/>
      <c r="N136" s="4"/>
      <c r="O136" s="4"/>
      <c r="P136" s="4"/>
      <c r="Q136" s="16">
        <f t="shared" si="2"/>
        <v>0</v>
      </c>
      <c r="R136" s="24"/>
      <c r="S136" s="24"/>
      <c r="T136" s="24"/>
      <c r="U136" s="24"/>
      <c r="V136" s="107"/>
      <c r="W136" s="40"/>
      <c r="X136" s="25" t="e">
        <f>INDEX('Списъци разходи'!H:I,MATCH('Приложение 3 за курсове 150 '!W:W,'Списъци разходи'!H:H,0),2)</f>
        <v>#N/A</v>
      </c>
    </row>
    <row r="137" spans="3:24" ht="23.25" customHeight="1" x14ac:dyDescent="0.25">
      <c r="C137" s="6">
        <v>117</v>
      </c>
      <c r="D137" s="3"/>
      <c r="E137" s="4"/>
      <c r="F137" s="173"/>
      <c r="G137" s="126" t="str">
        <f>IFERROR(INDEX('падащи менюта'!A:B,MATCH('Приложение 3 за курсове 150 '!H137,'падащи менюта'!A:A,0),2),"")</f>
        <v/>
      </c>
      <c r="H137" s="120"/>
      <c r="I137" s="125" t="str">
        <f>IFERROR(INDEX('падащи менюта'!A:B,MATCH('Приложение 3 за курсове 150 '!J137,'падащи менюта'!A:A,0),2),"")</f>
        <v/>
      </c>
      <c r="J137" s="120"/>
      <c r="K137" s="120"/>
      <c r="L137" s="4"/>
      <c r="M137" s="4"/>
      <c r="N137" s="4"/>
      <c r="O137" s="4"/>
      <c r="P137" s="4"/>
      <c r="Q137" s="16">
        <f t="shared" si="2"/>
        <v>0</v>
      </c>
      <c r="R137" s="24"/>
      <c r="S137" s="24"/>
      <c r="T137" s="24"/>
      <c r="U137" s="24"/>
      <c r="V137" s="107"/>
      <c r="W137" s="40"/>
      <c r="X137" s="25" t="e">
        <f>INDEX('Списъци разходи'!H:I,MATCH('Приложение 3 за курсове 150 '!W:W,'Списъци разходи'!H:H,0),2)</f>
        <v>#N/A</v>
      </c>
    </row>
    <row r="138" spans="3:24" ht="23.25" customHeight="1" x14ac:dyDescent="0.25">
      <c r="C138" s="6">
        <v>118</v>
      </c>
      <c r="D138" s="3"/>
      <c r="E138" s="4"/>
      <c r="F138" s="173"/>
      <c r="G138" s="126" t="str">
        <f>IFERROR(INDEX('падащи менюта'!A:B,MATCH('Приложение 3 за курсове 150 '!H138,'падащи менюта'!A:A,0),2),"")</f>
        <v/>
      </c>
      <c r="H138" s="120"/>
      <c r="I138" s="125" t="str">
        <f>IFERROR(INDEX('падащи менюта'!A:B,MATCH('Приложение 3 за курсове 150 '!J138,'падащи менюта'!A:A,0),2),"")</f>
        <v/>
      </c>
      <c r="J138" s="120"/>
      <c r="K138" s="120"/>
      <c r="L138" s="4"/>
      <c r="M138" s="4"/>
      <c r="N138" s="4"/>
      <c r="O138" s="4"/>
      <c r="P138" s="4"/>
      <c r="Q138" s="16">
        <f t="shared" si="2"/>
        <v>0</v>
      </c>
      <c r="R138" s="24"/>
      <c r="S138" s="24"/>
      <c r="T138" s="24"/>
      <c r="U138" s="24"/>
      <c r="V138" s="107"/>
      <c r="W138" s="40"/>
      <c r="X138" s="25" t="e">
        <f>INDEX('Списъци разходи'!H:I,MATCH('Приложение 3 за курсове 150 '!W:W,'Списъци разходи'!H:H,0),2)</f>
        <v>#N/A</v>
      </c>
    </row>
    <row r="139" spans="3:24" ht="23.25" customHeight="1" x14ac:dyDescent="0.25">
      <c r="C139" s="6">
        <v>119</v>
      </c>
      <c r="D139" s="3"/>
      <c r="E139" s="4"/>
      <c r="F139" s="173"/>
      <c r="G139" s="126" t="str">
        <f>IFERROR(INDEX('падащи менюта'!A:B,MATCH('Приложение 3 за курсове 150 '!H139,'падащи менюта'!A:A,0),2),"")</f>
        <v/>
      </c>
      <c r="H139" s="120"/>
      <c r="I139" s="125" t="str">
        <f>IFERROR(INDEX('падащи менюта'!A:B,MATCH('Приложение 3 за курсове 150 '!J139,'падащи менюта'!A:A,0),2),"")</f>
        <v/>
      </c>
      <c r="J139" s="120"/>
      <c r="K139" s="120"/>
      <c r="L139" s="4"/>
      <c r="M139" s="4"/>
      <c r="N139" s="4"/>
      <c r="O139" s="4"/>
      <c r="P139" s="4"/>
      <c r="Q139" s="16">
        <f t="shared" si="2"/>
        <v>0</v>
      </c>
      <c r="R139" s="24"/>
      <c r="S139" s="24"/>
      <c r="T139" s="24"/>
      <c r="U139" s="24"/>
      <c r="V139" s="107"/>
      <c r="W139" s="40"/>
      <c r="X139" s="25" t="e">
        <f>INDEX('Списъци разходи'!H:I,MATCH('Приложение 3 за курсове 150 '!W:W,'Списъци разходи'!H:H,0),2)</f>
        <v>#N/A</v>
      </c>
    </row>
    <row r="140" spans="3:24" ht="23.25" customHeight="1" x14ac:dyDescent="0.25">
      <c r="C140" s="6">
        <v>120</v>
      </c>
      <c r="D140" s="3"/>
      <c r="E140" s="4"/>
      <c r="F140" s="173"/>
      <c r="G140" s="126" t="str">
        <f>IFERROR(INDEX('падащи менюта'!A:B,MATCH('Приложение 3 за курсове 150 '!H140,'падащи менюта'!A:A,0),2),"")</f>
        <v/>
      </c>
      <c r="H140" s="120"/>
      <c r="I140" s="125" t="str">
        <f>IFERROR(INDEX('падащи менюта'!A:B,MATCH('Приложение 3 за курсове 150 '!J140,'падащи менюта'!A:A,0),2),"")</f>
        <v/>
      </c>
      <c r="J140" s="120"/>
      <c r="K140" s="120"/>
      <c r="L140" s="4"/>
      <c r="M140" s="4"/>
      <c r="N140" s="4"/>
      <c r="O140" s="4"/>
      <c r="P140" s="4"/>
      <c r="Q140" s="16">
        <f t="shared" si="2"/>
        <v>0</v>
      </c>
      <c r="R140" s="24"/>
      <c r="S140" s="24"/>
      <c r="T140" s="24"/>
      <c r="U140" s="24"/>
      <c r="V140" s="107"/>
      <c r="W140" s="40"/>
      <c r="X140" s="25" t="e">
        <f>INDEX('Списъци разходи'!H:I,MATCH('Приложение 3 за курсове 150 '!W:W,'Списъци разходи'!H:H,0),2)</f>
        <v>#N/A</v>
      </c>
    </row>
    <row r="141" spans="3:24" ht="23.25" customHeight="1" x14ac:dyDescent="0.25">
      <c r="C141" s="6">
        <v>121</v>
      </c>
      <c r="D141" s="3"/>
      <c r="E141" s="4"/>
      <c r="F141" s="173"/>
      <c r="G141" s="126" t="str">
        <f>IFERROR(INDEX('падащи менюта'!A:B,MATCH('Приложение 3 за курсове 150 '!H141,'падащи менюта'!A:A,0),2),"")</f>
        <v/>
      </c>
      <c r="H141" s="120"/>
      <c r="I141" s="125" t="str">
        <f>IFERROR(INDEX('падащи менюта'!A:B,MATCH('Приложение 3 за курсове 150 '!J141,'падащи менюта'!A:A,0),2),"")</f>
        <v/>
      </c>
      <c r="J141" s="120"/>
      <c r="K141" s="120"/>
      <c r="L141" s="4"/>
      <c r="M141" s="4"/>
      <c r="N141" s="4"/>
      <c r="O141" s="4"/>
      <c r="P141" s="4"/>
      <c r="Q141" s="16">
        <f t="shared" si="2"/>
        <v>0</v>
      </c>
      <c r="R141" s="24"/>
      <c r="S141" s="24"/>
      <c r="T141" s="24"/>
      <c r="U141" s="24"/>
      <c r="V141" s="107"/>
      <c r="W141" s="40"/>
      <c r="X141" s="25" t="e">
        <f>INDEX('Списъци разходи'!H:I,MATCH('Приложение 3 за курсове 150 '!W:W,'Списъци разходи'!H:H,0),2)</f>
        <v>#N/A</v>
      </c>
    </row>
    <row r="142" spans="3:24" ht="23.25" customHeight="1" x14ac:dyDescent="0.25">
      <c r="C142" s="6">
        <v>122</v>
      </c>
      <c r="D142" s="3"/>
      <c r="E142" s="4"/>
      <c r="F142" s="173"/>
      <c r="G142" s="126" t="str">
        <f>IFERROR(INDEX('падащи менюта'!A:B,MATCH('Приложение 3 за курсове 150 '!H142,'падащи менюта'!A:A,0),2),"")</f>
        <v/>
      </c>
      <c r="H142" s="120"/>
      <c r="I142" s="125" t="str">
        <f>IFERROR(INDEX('падащи менюта'!A:B,MATCH('Приложение 3 за курсове 150 '!J142,'падащи менюта'!A:A,0),2),"")</f>
        <v/>
      </c>
      <c r="J142" s="120"/>
      <c r="K142" s="120"/>
      <c r="L142" s="4"/>
      <c r="M142" s="4"/>
      <c r="N142" s="4"/>
      <c r="O142" s="4"/>
      <c r="P142" s="4"/>
      <c r="Q142" s="16">
        <f t="shared" si="2"/>
        <v>0</v>
      </c>
      <c r="R142" s="24"/>
      <c r="S142" s="24"/>
      <c r="T142" s="24"/>
      <c r="U142" s="24"/>
      <c r="V142" s="107"/>
      <c r="W142" s="40"/>
      <c r="X142" s="25" t="e">
        <f>INDEX('Списъци разходи'!H:I,MATCH('Приложение 3 за курсове 150 '!W:W,'Списъци разходи'!H:H,0),2)</f>
        <v>#N/A</v>
      </c>
    </row>
    <row r="143" spans="3:24" ht="23.25" customHeight="1" x14ac:dyDescent="0.25">
      <c r="C143" s="6">
        <v>123</v>
      </c>
      <c r="D143" s="3"/>
      <c r="E143" s="4"/>
      <c r="F143" s="173"/>
      <c r="G143" s="126" t="str">
        <f>IFERROR(INDEX('падащи менюта'!A:B,MATCH('Приложение 3 за курсове 150 '!H143,'падащи менюта'!A:A,0),2),"")</f>
        <v/>
      </c>
      <c r="H143" s="120"/>
      <c r="I143" s="125" t="str">
        <f>IFERROR(INDEX('падащи менюта'!A:B,MATCH('Приложение 3 за курсове 150 '!J143,'падащи менюта'!A:A,0),2),"")</f>
        <v/>
      </c>
      <c r="J143" s="120"/>
      <c r="K143" s="120"/>
      <c r="L143" s="4"/>
      <c r="M143" s="4"/>
      <c r="N143" s="4"/>
      <c r="O143" s="4"/>
      <c r="P143" s="4"/>
      <c r="Q143" s="16">
        <f t="shared" si="2"/>
        <v>0</v>
      </c>
      <c r="R143" s="24"/>
      <c r="S143" s="24"/>
      <c r="T143" s="24"/>
      <c r="U143" s="24"/>
      <c r="V143" s="107"/>
      <c r="W143" s="40"/>
      <c r="X143" s="25" t="e">
        <f>INDEX('Списъци разходи'!H:I,MATCH('Приложение 3 за курсове 150 '!W:W,'Списъци разходи'!H:H,0),2)</f>
        <v>#N/A</v>
      </c>
    </row>
    <row r="144" spans="3:24" ht="23.25" customHeight="1" x14ac:dyDescent="0.25">
      <c r="C144" s="6">
        <v>124</v>
      </c>
      <c r="D144" s="3"/>
      <c r="E144" s="4"/>
      <c r="F144" s="173"/>
      <c r="G144" s="126" t="str">
        <f>IFERROR(INDEX('падащи менюта'!A:B,MATCH('Приложение 3 за курсове 150 '!H144,'падащи менюта'!A:A,0),2),"")</f>
        <v/>
      </c>
      <c r="H144" s="120"/>
      <c r="I144" s="125" t="str">
        <f>IFERROR(INDEX('падащи менюта'!A:B,MATCH('Приложение 3 за курсове 150 '!J144,'падащи менюта'!A:A,0),2),"")</f>
        <v/>
      </c>
      <c r="J144" s="120"/>
      <c r="K144" s="120"/>
      <c r="L144" s="4"/>
      <c r="M144" s="4"/>
      <c r="N144" s="4"/>
      <c r="O144" s="4"/>
      <c r="P144" s="4"/>
      <c r="Q144" s="16">
        <f t="shared" si="2"/>
        <v>0</v>
      </c>
      <c r="R144" s="24"/>
      <c r="S144" s="24"/>
      <c r="T144" s="24"/>
      <c r="U144" s="24"/>
      <c r="V144" s="107"/>
      <c r="W144" s="40"/>
      <c r="X144" s="25" t="e">
        <f>INDEX('Списъци разходи'!H:I,MATCH('Приложение 3 за курсове 150 '!W:W,'Списъци разходи'!H:H,0),2)</f>
        <v>#N/A</v>
      </c>
    </row>
    <row r="145" spans="3:24" ht="23.25" customHeight="1" x14ac:dyDescent="0.25">
      <c r="C145" s="6">
        <v>125</v>
      </c>
      <c r="D145" s="3"/>
      <c r="E145" s="4"/>
      <c r="F145" s="173"/>
      <c r="G145" s="126" t="str">
        <f>IFERROR(INDEX('падащи менюта'!A:B,MATCH('Приложение 3 за курсове 150 '!H145,'падащи менюта'!A:A,0),2),"")</f>
        <v/>
      </c>
      <c r="H145" s="120"/>
      <c r="I145" s="125" t="str">
        <f>IFERROR(INDEX('падащи менюта'!A:B,MATCH('Приложение 3 за курсове 150 '!J145,'падащи менюта'!A:A,0),2),"")</f>
        <v/>
      </c>
      <c r="J145" s="120"/>
      <c r="K145" s="120"/>
      <c r="L145" s="4"/>
      <c r="M145" s="4"/>
      <c r="N145" s="4"/>
      <c r="O145" s="4"/>
      <c r="P145" s="4"/>
      <c r="Q145" s="16">
        <f t="shared" si="2"/>
        <v>0</v>
      </c>
      <c r="R145" s="24"/>
      <c r="S145" s="24"/>
      <c r="T145" s="24"/>
      <c r="U145" s="24"/>
      <c r="V145" s="107"/>
      <c r="W145" s="40"/>
      <c r="X145" s="25" t="e">
        <f>INDEX('Списъци разходи'!H:I,MATCH('Приложение 3 за курсове 150 '!W:W,'Списъци разходи'!H:H,0),2)</f>
        <v>#N/A</v>
      </c>
    </row>
    <row r="146" spans="3:24" ht="23.25" customHeight="1" x14ac:dyDescent="0.25">
      <c r="C146" s="6">
        <v>126</v>
      </c>
      <c r="D146" s="3"/>
      <c r="E146" s="4"/>
      <c r="F146" s="173"/>
      <c r="G146" s="126" t="str">
        <f>IFERROR(INDEX('падащи менюта'!A:B,MATCH('Приложение 3 за курсове 150 '!H146,'падащи менюта'!A:A,0),2),"")</f>
        <v/>
      </c>
      <c r="H146" s="120"/>
      <c r="I146" s="125" t="str">
        <f>IFERROR(INDEX('падащи менюта'!A:B,MATCH('Приложение 3 за курсове 150 '!J146,'падащи менюта'!A:A,0),2),"")</f>
        <v/>
      </c>
      <c r="J146" s="120"/>
      <c r="K146" s="120"/>
      <c r="L146" s="4"/>
      <c r="M146" s="4"/>
      <c r="N146" s="4"/>
      <c r="O146" s="4"/>
      <c r="P146" s="4"/>
      <c r="Q146" s="16">
        <f t="shared" si="2"/>
        <v>0</v>
      </c>
      <c r="R146" s="24"/>
      <c r="S146" s="24"/>
      <c r="T146" s="24"/>
      <c r="U146" s="24"/>
      <c r="V146" s="107"/>
      <c r="W146" s="40"/>
      <c r="X146" s="25" t="e">
        <f>INDEX('Списъци разходи'!H:I,MATCH('Приложение 3 за курсове 150 '!W:W,'Списъци разходи'!H:H,0),2)</f>
        <v>#N/A</v>
      </c>
    </row>
    <row r="147" spans="3:24" ht="23.25" customHeight="1" x14ac:dyDescent="0.25">
      <c r="C147" s="6">
        <v>127</v>
      </c>
      <c r="D147" s="3"/>
      <c r="E147" s="4"/>
      <c r="F147" s="173"/>
      <c r="G147" s="126" t="str">
        <f>IFERROR(INDEX('падащи менюта'!A:B,MATCH('Приложение 3 за курсове 150 '!H147,'падащи менюта'!A:A,0),2),"")</f>
        <v/>
      </c>
      <c r="H147" s="120"/>
      <c r="I147" s="125" t="str">
        <f>IFERROR(INDEX('падащи менюта'!A:B,MATCH('Приложение 3 за курсове 150 '!J147,'падащи менюта'!A:A,0),2),"")</f>
        <v/>
      </c>
      <c r="J147" s="120"/>
      <c r="K147" s="120"/>
      <c r="L147" s="4"/>
      <c r="M147" s="4"/>
      <c r="N147" s="4"/>
      <c r="O147" s="4"/>
      <c r="P147" s="4"/>
      <c r="Q147" s="16">
        <f t="shared" si="2"/>
        <v>0</v>
      </c>
      <c r="R147" s="24"/>
      <c r="S147" s="24"/>
      <c r="T147" s="24"/>
      <c r="U147" s="24"/>
      <c r="V147" s="107"/>
      <c r="W147" s="40"/>
      <c r="X147" s="25" t="e">
        <f>INDEX('Списъци разходи'!H:I,MATCH('Приложение 3 за курсове 150 '!W:W,'Списъци разходи'!H:H,0),2)</f>
        <v>#N/A</v>
      </c>
    </row>
    <row r="148" spans="3:24" ht="23.25" customHeight="1" x14ac:dyDescent="0.25">
      <c r="C148" s="6">
        <v>128</v>
      </c>
      <c r="D148" s="3"/>
      <c r="E148" s="4"/>
      <c r="F148" s="173"/>
      <c r="G148" s="126" t="str">
        <f>IFERROR(INDEX('падащи менюта'!A:B,MATCH('Приложение 3 за курсове 150 '!H148,'падащи менюта'!A:A,0),2),"")</f>
        <v/>
      </c>
      <c r="H148" s="120"/>
      <c r="I148" s="125" t="str">
        <f>IFERROR(INDEX('падащи менюта'!A:B,MATCH('Приложение 3 за курсове 150 '!J148,'падащи менюта'!A:A,0),2),"")</f>
        <v/>
      </c>
      <c r="J148" s="120"/>
      <c r="K148" s="120"/>
      <c r="L148" s="4"/>
      <c r="M148" s="4"/>
      <c r="N148" s="4"/>
      <c r="O148" s="4"/>
      <c r="P148" s="4"/>
      <c r="Q148" s="16">
        <f t="shared" si="2"/>
        <v>0</v>
      </c>
      <c r="R148" s="24"/>
      <c r="S148" s="24"/>
      <c r="T148" s="24"/>
      <c r="U148" s="24"/>
      <c r="V148" s="107"/>
      <c r="W148" s="40"/>
      <c r="X148" s="25" t="e">
        <f>INDEX('Списъци разходи'!H:I,MATCH('Приложение 3 за курсове 150 '!W:W,'Списъци разходи'!H:H,0),2)</f>
        <v>#N/A</v>
      </c>
    </row>
    <row r="149" spans="3:24" ht="23.25" customHeight="1" x14ac:dyDescent="0.25">
      <c r="C149" s="6">
        <v>129</v>
      </c>
      <c r="D149" s="3"/>
      <c r="E149" s="4"/>
      <c r="F149" s="173"/>
      <c r="G149" s="126" t="str">
        <f>IFERROR(INDEX('падащи менюта'!A:B,MATCH('Приложение 3 за курсове 150 '!H149,'падащи менюта'!A:A,0),2),"")</f>
        <v/>
      </c>
      <c r="H149" s="120"/>
      <c r="I149" s="125" t="str">
        <f>IFERROR(INDEX('падащи менюта'!A:B,MATCH('Приложение 3 за курсове 150 '!J149,'падащи менюта'!A:A,0),2),"")</f>
        <v/>
      </c>
      <c r="J149" s="120"/>
      <c r="K149" s="120"/>
      <c r="L149" s="4"/>
      <c r="M149" s="4"/>
      <c r="N149" s="4"/>
      <c r="O149" s="4"/>
      <c r="P149" s="4"/>
      <c r="Q149" s="16">
        <f t="shared" si="2"/>
        <v>0</v>
      </c>
      <c r="R149" s="24"/>
      <c r="S149" s="24"/>
      <c r="T149" s="24"/>
      <c r="U149" s="24"/>
      <c r="V149" s="107"/>
      <c r="W149" s="40"/>
      <c r="X149" s="25" t="e">
        <f>INDEX('Списъци разходи'!H:I,MATCH('Приложение 3 за курсове 150 '!W:W,'Списъци разходи'!H:H,0),2)</f>
        <v>#N/A</v>
      </c>
    </row>
    <row r="150" spans="3:24" ht="23.25" customHeight="1" x14ac:dyDescent="0.25">
      <c r="C150" s="6">
        <v>130</v>
      </c>
      <c r="D150" s="3"/>
      <c r="E150" s="4"/>
      <c r="F150" s="173"/>
      <c r="G150" s="126" t="str">
        <f>IFERROR(INDEX('падащи менюта'!A:B,MATCH('Приложение 3 за курсове 150 '!H150,'падащи менюта'!A:A,0),2),"")</f>
        <v/>
      </c>
      <c r="H150" s="120"/>
      <c r="I150" s="125" t="str">
        <f>IFERROR(INDEX('падащи менюта'!A:B,MATCH('Приложение 3 за курсове 150 '!J150,'падащи менюта'!A:A,0),2),"")</f>
        <v/>
      </c>
      <c r="J150" s="120"/>
      <c r="K150" s="120"/>
      <c r="L150" s="4"/>
      <c r="M150" s="4"/>
      <c r="N150" s="4"/>
      <c r="O150" s="4"/>
      <c r="P150" s="4"/>
      <c r="Q150" s="16">
        <f t="shared" si="2"/>
        <v>0</v>
      </c>
      <c r="R150" s="24"/>
      <c r="S150" s="24"/>
      <c r="T150" s="24"/>
      <c r="U150" s="24"/>
      <c r="V150" s="107"/>
      <c r="W150" s="40"/>
      <c r="X150" s="25" t="e">
        <f>INDEX('Списъци разходи'!H:I,MATCH('Приложение 3 за курсове 150 '!W:W,'Списъци разходи'!H:H,0),2)</f>
        <v>#N/A</v>
      </c>
    </row>
    <row r="151" spans="3:24" ht="23.25" customHeight="1" x14ac:dyDescent="0.25">
      <c r="C151" s="6">
        <v>131</v>
      </c>
      <c r="D151" s="3"/>
      <c r="E151" s="4"/>
      <c r="F151" s="173"/>
      <c r="G151" s="126" t="str">
        <f>IFERROR(INDEX('падащи менюта'!A:B,MATCH('Приложение 3 за курсове 150 '!H151,'падащи менюта'!A:A,0),2),"")</f>
        <v/>
      </c>
      <c r="H151" s="120"/>
      <c r="I151" s="125" t="str">
        <f>IFERROR(INDEX('падащи менюта'!A:B,MATCH('Приложение 3 за курсове 150 '!J151,'падащи менюта'!A:A,0),2),"")</f>
        <v/>
      </c>
      <c r="J151" s="120"/>
      <c r="K151" s="120"/>
      <c r="L151" s="4"/>
      <c r="M151" s="4"/>
      <c r="N151" s="4"/>
      <c r="O151" s="4"/>
      <c r="P151" s="4"/>
      <c r="Q151" s="16">
        <f t="shared" si="2"/>
        <v>0</v>
      </c>
      <c r="R151" s="24"/>
      <c r="S151" s="24"/>
      <c r="T151" s="24"/>
      <c r="U151" s="24"/>
      <c r="V151" s="107"/>
      <c r="W151" s="40"/>
      <c r="X151" s="25" t="e">
        <f>INDEX('Списъци разходи'!H:I,MATCH('Приложение 3 за курсове 150 '!W:W,'Списъци разходи'!H:H,0),2)</f>
        <v>#N/A</v>
      </c>
    </row>
    <row r="152" spans="3:24" ht="23.25" customHeight="1" x14ac:dyDescent="0.25">
      <c r="C152" s="6">
        <v>132</v>
      </c>
      <c r="D152" s="3"/>
      <c r="E152" s="4"/>
      <c r="F152" s="173"/>
      <c r="G152" s="126" t="str">
        <f>IFERROR(INDEX('падащи менюта'!A:B,MATCH('Приложение 3 за курсове 150 '!H152,'падащи менюта'!A:A,0),2),"")</f>
        <v/>
      </c>
      <c r="H152" s="120"/>
      <c r="I152" s="125" t="str">
        <f>IFERROR(INDEX('падащи менюта'!A:B,MATCH('Приложение 3 за курсове 150 '!J152,'падащи менюта'!A:A,0),2),"")</f>
        <v/>
      </c>
      <c r="J152" s="120"/>
      <c r="K152" s="120"/>
      <c r="L152" s="4"/>
      <c r="M152" s="4"/>
      <c r="N152" s="4"/>
      <c r="O152" s="4"/>
      <c r="P152" s="4"/>
      <c r="Q152" s="16">
        <f t="shared" si="2"/>
        <v>0</v>
      </c>
      <c r="R152" s="24"/>
      <c r="S152" s="24"/>
      <c r="T152" s="24"/>
      <c r="U152" s="24"/>
      <c r="V152" s="107"/>
      <c r="W152" s="40"/>
      <c r="X152" s="25" t="e">
        <f>INDEX('Списъци разходи'!H:I,MATCH('Приложение 3 за курсове 150 '!W:W,'Списъци разходи'!H:H,0),2)</f>
        <v>#N/A</v>
      </c>
    </row>
    <row r="153" spans="3:24" ht="23.25" customHeight="1" x14ac:dyDescent="0.25">
      <c r="C153" s="6">
        <v>133</v>
      </c>
      <c r="D153" s="3"/>
      <c r="E153" s="4"/>
      <c r="F153" s="173"/>
      <c r="G153" s="126" t="str">
        <f>IFERROR(INDEX('падащи менюта'!A:B,MATCH('Приложение 3 за курсове 150 '!H153,'падащи менюта'!A:A,0),2),"")</f>
        <v/>
      </c>
      <c r="H153" s="120"/>
      <c r="I153" s="125" t="str">
        <f>IFERROR(INDEX('падащи менюта'!A:B,MATCH('Приложение 3 за курсове 150 '!J153,'падащи менюта'!A:A,0),2),"")</f>
        <v/>
      </c>
      <c r="J153" s="120"/>
      <c r="K153" s="120"/>
      <c r="L153" s="4"/>
      <c r="M153" s="4"/>
      <c r="N153" s="4"/>
      <c r="O153" s="4"/>
      <c r="P153" s="4"/>
      <c r="Q153" s="16">
        <f t="shared" si="2"/>
        <v>0</v>
      </c>
      <c r="R153" s="24"/>
      <c r="S153" s="24"/>
      <c r="T153" s="24"/>
      <c r="U153" s="24"/>
      <c r="V153" s="107"/>
      <c r="W153" s="40"/>
      <c r="X153" s="25" t="e">
        <f>INDEX('Списъци разходи'!H:I,MATCH('Приложение 3 за курсове 150 '!W:W,'Списъци разходи'!H:H,0),2)</f>
        <v>#N/A</v>
      </c>
    </row>
    <row r="154" spans="3:24" ht="23.25" customHeight="1" x14ac:dyDescent="0.25">
      <c r="C154" s="6">
        <v>134</v>
      </c>
      <c r="D154" s="3"/>
      <c r="E154" s="4"/>
      <c r="F154" s="173"/>
      <c r="G154" s="126" t="str">
        <f>IFERROR(INDEX('падащи менюта'!A:B,MATCH('Приложение 3 за курсове 150 '!H154,'падащи менюта'!A:A,0),2),"")</f>
        <v/>
      </c>
      <c r="H154" s="120"/>
      <c r="I154" s="125" t="str">
        <f>IFERROR(INDEX('падащи менюта'!A:B,MATCH('Приложение 3 за курсове 150 '!J154,'падащи менюта'!A:A,0),2),"")</f>
        <v/>
      </c>
      <c r="J154" s="120"/>
      <c r="K154" s="120"/>
      <c r="L154" s="4"/>
      <c r="M154" s="4"/>
      <c r="N154" s="4"/>
      <c r="O154" s="4"/>
      <c r="P154" s="4"/>
      <c r="Q154" s="16">
        <f t="shared" si="2"/>
        <v>0</v>
      </c>
      <c r="R154" s="24"/>
      <c r="S154" s="24"/>
      <c r="T154" s="24"/>
      <c r="U154" s="24"/>
      <c r="V154" s="107"/>
      <c r="W154" s="40"/>
      <c r="X154" s="25" t="e">
        <f>INDEX('Списъци разходи'!H:I,MATCH('Приложение 3 за курсове 150 '!W:W,'Списъци разходи'!H:H,0),2)</f>
        <v>#N/A</v>
      </c>
    </row>
    <row r="155" spans="3:24" ht="23.25" customHeight="1" x14ac:dyDescent="0.25">
      <c r="C155" s="6">
        <v>135</v>
      </c>
      <c r="D155" s="3"/>
      <c r="E155" s="4"/>
      <c r="F155" s="173"/>
      <c r="G155" s="126" t="str">
        <f>IFERROR(INDEX('падащи менюта'!A:B,MATCH('Приложение 3 за курсове 150 '!H155,'падащи менюта'!A:A,0),2),"")</f>
        <v/>
      </c>
      <c r="H155" s="120"/>
      <c r="I155" s="125" t="str">
        <f>IFERROR(INDEX('падащи менюта'!A:B,MATCH('Приложение 3 за курсове 150 '!J155,'падащи менюта'!A:A,0),2),"")</f>
        <v/>
      </c>
      <c r="J155" s="120"/>
      <c r="K155" s="120"/>
      <c r="L155" s="4"/>
      <c r="M155" s="4"/>
      <c r="N155" s="4"/>
      <c r="O155" s="4"/>
      <c r="P155" s="4"/>
      <c r="Q155" s="16">
        <f t="shared" si="2"/>
        <v>0</v>
      </c>
      <c r="R155" s="24"/>
      <c r="S155" s="24"/>
      <c r="T155" s="24"/>
      <c r="U155" s="24"/>
      <c r="V155" s="107"/>
      <c r="W155" s="40"/>
      <c r="X155" s="25" t="e">
        <f>INDEX('Списъци разходи'!H:I,MATCH('Приложение 3 за курсове 150 '!W:W,'Списъци разходи'!H:H,0),2)</f>
        <v>#N/A</v>
      </c>
    </row>
    <row r="156" spans="3:24" ht="23.25" customHeight="1" x14ac:dyDescent="0.25">
      <c r="C156" s="6">
        <v>136</v>
      </c>
      <c r="D156" s="3"/>
      <c r="E156" s="4"/>
      <c r="F156" s="173"/>
      <c r="G156" s="126" t="str">
        <f>IFERROR(INDEX('падащи менюта'!A:B,MATCH('Приложение 3 за курсове 150 '!H156,'падащи менюта'!A:A,0),2),"")</f>
        <v/>
      </c>
      <c r="H156" s="120"/>
      <c r="I156" s="125" t="str">
        <f>IFERROR(INDEX('падащи менюта'!A:B,MATCH('Приложение 3 за курсове 150 '!J156,'падащи менюта'!A:A,0),2),"")</f>
        <v/>
      </c>
      <c r="J156" s="120"/>
      <c r="K156" s="120"/>
      <c r="L156" s="4"/>
      <c r="M156" s="4"/>
      <c r="N156" s="4"/>
      <c r="O156" s="4"/>
      <c r="P156" s="4"/>
      <c r="Q156" s="16">
        <f t="shared" si="2"/>
        <v>0</v>
      </c>
      <c r="R156" s="24"/>
      <c r="S156" s="24"/>
      <c r="T156" s="24"/>
      <c r="U156" s="24"/>
      <c r="V156" s="107"/>
      <c r="W156" s="40"/>
      <c r="X156" s="25" t="e">
        <f>INDEX('Списъци разходи'!H:I,MATCH('Приложение 3 за курсове 150 '!W:W,'Списъци разходи'!H:H,0),2)</f>
        <v>#N/A</v>
      </c>
    </row>
    <row r="157" spans="3:24" ht="23.25" customHeight="1" x14ac:dyDescent="0.25">
      <c r="C157" s="6">
        <v>137</v>
      </c>
      <c r="D157" s="3"/>
      <c r="E157" s="4"/>
      <c r="F157" s="173"/>
      <c r="G157" s="126" t="str">
        <f>IFERROR(INDEX('падащи менюта'!A:B,MATCH('Приложение 3 за курсове 150 '!H157,'падащи менюта'!A:A,0),2),"")</f>
        <v/>
      </c>
      <c r="H157" s="120"/>
      <c r="I157" s="125" t="str">
        <f>IFERROR(INDEX('падащи менюта'!A:B,MATCH('Приложение 3 за курсове 150 '!J157,'падащи менюта'!A:A,0),2),"")</f>
        <v/>
      </c>
      <c r="J157" s="120"/>
      <c r="K157" s="120"/>
      <c r="L157" s="4"/>
      <c r="M157" s="4"/>
      <c r="N157" s="4"/>
      <c r="O157" s="4"/>
      <c r="P157" s="4"/>
      <c r="Q157" s="16">
        <f t="shared" si="2"/>
        <v>0</v>
      </c>
      <c r="R157" s="24"/>
      <c r="S157" s="24"/>
      <c r="T157" s="24"/>
      <c r="U157" s="24"/>
      <c r="V157" s="107"/>
      <c r="W157" s="40"/>
      <c r="X157" s="25" t="e">
        <f>INDEX('Списъци разходи'!H:I,MATCH('Приложение 3 за курсове 150 '!W:W,'Списъци разходи'!H:H,0),2)</f>
        <v>#N/A</v>
      </c>
    </row>
    <row r="158" spans="3:24" ht="23.25" customHeight="1" x14ac:dyDescent="0.25">
      <c r="C158" s="6">
        <v>138</v>
      </c>
      <c r="D158" s="3"/>
      <c r="E158" s="4"/>
      <c r="F158" s="173"/>
      <c r="G158" s="126" t="str">
        <f>IFERROR(INDEX('падащи менюта'!A:B,MATCH('Приложение 3 за курсове 150 '!H158,'падащи менюта'!A:A,0),2),"")</f>
        <v/>
      </c>
      <c r="H158" s="120"/>
      <c r="I158" s="125" t="str">
        <f>IFERROR(INDEX('падащи менюта'!A:B,MATCH('Приложение 3 за курсове 150 '!J158,'падащи менюта'!A:A,0),2),"")</f>
        <v/>
      </c>
      <c r="J158" s="120"/>
      <c r="K158" s="120"/>
      <c r="L158" s="4"/>
      <c r="M158" s="4"/>
      <c r="N158" s="4"/>
      <c r="O158" s="4"/>
      <c r="P158" s="4"/>
      <c r="Q158" s="16">
        <f t="shared" si="2"/>
        <v>0</v>
      </c>
      <c r="R158" s="24"/>
      <c r="S158" s="24"/>
      <c r="T158" s="24"/>
      <c r="U158" s="24"/>
      <c r="V158" s="107"/>
      <c r="W158" s="40"/>
      <c r="X158" s="25" t="e">
        <f>INDEX('Списъци разходи'!H:I,MATCH('Приложение 3 за курсове 150 '!W:W,'Списъци разходи'!H:H,0),2)</f>
        <v>#N/A</v>
      </c>
    </row>
    <row r="159" spans="3:24" ht="23.25" customHeight="1" x14ac:dyDescent="0.25">
      <c r="C159" s="6">
        <v>139</v>
      </c>
      <c r="D159" s="3"/>
      <c r="E159" s="4"/>
      <c r="F159" s="173"/>
      <c r="G159" s="126" t="str">
        <f>IFERROR(INDEX('падащи менюта'!A:B,MATCH('Приложение 3 за курсове 150 '!H159,'падащи менюта'!A:A,0),2),"")</f>
        <v/>
      </c>
      <c r="H159" s="120"/>
      <c r="I159" s="125" t="str">
        <f>IFERROR(INDEX('падащи менюта'!A:B,MATCH('Приложение 3 за курсове 150 '!J159,'падащи менюта'!A:A,0),2),"")</f>
        <v/>
      </c>
      <c r="J159" s="120"/>
      <c r="K159" s="120"/>
      <c r="L159" s="4"/>
      <c r="M159" s="4"/>
      <c r="N159" s="4"/>
      <c r="O159" s="4"/>
      <c r="P159" s="4"/>
      <c r="Q159" s="16">
        <f t="shared" si="2"/>
        <v>0</v>
      </c>
      <c r="R159" s="24"/>
      <c r="S159" s="24"/>
      <c r="T159" s="24"/>
      <c r="U159" s="24"/>
      <c r="V159" s="107"/>
      <c r="W159" s="40"/>
      <c r="X159" s="25" t="e">
        <f>INDEX('Списъци разходи'!H:I,MATCH('Приложение 3 за курсове 150 '!W:W,'Списъци разходи'!H:H,0),2)</f>
        <v>#N/A</v>
      </c>
    </row>
    <row r="160" spans="3:24" ht="23.25" customHeight="1" x14ac:dyDescent="0.25">
      <c r="C160" s="6">
        <v>140</v>
      </c>
      <c r="D160" s="3"/>
      <c r="E160" s="4"/>
      <c r="F160" s="173"/>
      <c r="G160" s="126" t="str">
        <f>IFERROR(INDEX('падащи менюта'!A:B,MATCH('Приложение 3 за курсове 150 '!H160,'падащи менюта'!A:A,0),2),"")</f>
        <v/>
      </c>
      <c r="H160" s="120"/>
      <c r="I160" s="125" t="str">
        <f>IFERROR(INDEX('падащи менюта'!A:B,MATCH('Приложение 3 за курсове 150 '!J160,'падащи менюта'!A:A,0),2),"")</f>
        <v/>
      </c>
      <c r="J160" s="120"/>
      <c r="K160" s="120"/>
      <c r="L160" s="4"/>
      <c r="M160" s="4"/>
      <c r="N160" s="4"/>
      <c r="O160" s="4"/>
      <c r="P160" s="4"/>
      <c r="Q160" s="16">
        <f t="shared" si="2"/>
        <v>0</v>
      </c>
      <c r="R160" s="24"/>
      <c r="S160" s="24"/>
      <c r="T160" s="24"/>
      <c r="U160" s="24"/>
      <c r="V160" s="107"/>
      <c r="W160" s="40"/>
      <c r="X160" s="25" t="e">
        <f>INDEX('Списъци разходи'!H:I,MATCH('Приложение 3 за курсове 150 '!W:W,'Списъци разходи'!H:H,0),2)</f>
        <v>#N/A</v>
      </c>
    </row>
    <row r="161" spans="3:24" ht="23.25" customHeight="1" x14ac:dyDescent="0.25">
      <c r="C161" s="6">
        <v>141</v>
      </c>
      <c r="D161" s="3"/>
      <c r="E161" s="4"/>
      <c r="F161" s="173"/>
      <c r="G161" s="126" t="str">
        <f>IFERROR(INDEX('падащи менюта'!A:B,MATCH('Приложение 3 за курсове 150 '!H161,'падащи менюта'!A:A,0),2),"")</f>
        <v/>
      </c>
      <c r="H161" s="120"/>
      <c r="I161" s="125" t="str">
        <f>IFERROR(INDEX('падащи менюта'!A:B,MATCH('Приложение 3 за курсове 150 '!J161,'падащи менюта'!A:A,0),2),"")</f>
        <v/>
      </c>
      <c r="J161" s="120"/>
      <c r="K161" s="120"/>
      <c r="L161" s="4"/>
      <c r="M161" s="4"/>
      <c r="N161" s="4"/>
      <c r="O161" s="4"/>
      <c r="P161" s="4"/>
      <c r="Q161" s="16">
        <f t="shared" si="2"/>
        <v>0</v>
      </c>
      <c r="R161" s="24"/>
      <c r="S161" s="24"/>
      <c r="T161" s="24"/>
      <c r="U161" s="24"/>
      <c r="V161" s="107"/>
      <c r="W161" s="40"/>
      <c r="X161" s="25" t="e">
        <f>INDEX('Списъци разходи'!H:I,MATCH('Приложение 3 за курсове 150 '!W:W,'Списъци разходи'!H:H,0),2)</f>
        <v>#N/A</v>
      </c>
    </row>
    <row r="162" spans="3:24" ht="23.25" customHeight="1" x14ac:dyDescent="0.25">
      <c r="C162" s="6">
        <v>142</v>
      </c>
      <c r="D162" s="3"/>
      <c r="E162" s="4"/>
      <c r="F162" s="173"/>
      <c r="G162" s="126" t="str">
        <f>IFERROR(INDEX('падащи менюта'!A:B,MATCH('Приложение 3 за курсове 150 '!H162,'падащи менюта'!A:A,0),2),"")</f>
        <v/>
      </c>
      <c r="H162" s="120"/>
      <c r="I162" s="125" t="str">
        <f>IFERROR(INDEX('падащи менюта'!A:B,MATCH('Приложение 3 за курсове 150 '!J162,'падащи менюта'!A:A,0),2),"")</f>
        <v/>
      </c>
      <c r="J162" s="120"/>
      <c r="K162" s="120"/>
      <c r="L162" s="4"/>
      <c r="M162" s="4"/>
      <c r="N162" s="4"/>
      <c r="O162" s="4"/>
      <c r="P162" s="4"/>
      <c r="Q162" s="16">
        <f t="shared" si="2"/>
        <v>0</v>
      </c>
      <c r="R162" s="24"/>
      <c r="S162" s="24"/>
      <c r="T162" s="24"/>
      <c r="U162" s="24"/>
      <c r="V162" s="107"/>
      <c r="W162" s="40"/>
      <c r="X162" s="25" t="e">
        <f>INDEX('Списъци разходи'!H:I,MATCH('Приложение 3 за курсове 150 '!W:W,'Списъци разходи'!H:H,0),2)</f>
        <v>#N/A</v>
      </c>
    </row>
    <row r="163" spans="3:24" ht="23.25" customHeight="1" x14ac:dyDescent="0.25">
      <c r="C163" s="6">
        <v>143</v>
      </c>
      <c r="D163" s="3"/>
      <c r="E163" s="4"/>
      <c r="F163" s="173"/>
      <c r="G163" s="126" t="str">
        <f>IFERROR(INDEX('падащи менюта'!A:B,MATCH('Приложение 3 за курсове 150 '!H163,'падащи менюта'!A:A,0),2),"")</f>
        <v/>
      </c>
      <c r="H163" s="120"/>
      <c r="I163" s="125" t="str">
        <f>IFERROR(INDEX('падащи менюта'!A:B,MATCH('Приложение 3 за курсове 150 '!J163,'падащи менюта'!A:A,0),2),"")</f>
        <v/>
      </c>
      <c r="J163" s="120"/>
      <c r="K163" s="120"/>
      <c r="L163" s="4"/>
      <c r="M163" s="4"/>
      <c r="N163" s="4"/>
      <c r="O163" s="4"/>
      <c r="P163" s="4"/>
      <c r="Q163" s="16">
        <f t="shared" si="2"/>
        <v>0</v>
      </c>
      <c r="R163" s="24"/>
      <c r="S163" s="24"/>
      <c r="T163" s="24"/>
      <c r="U163" s="24"/>
      <c r="V163" s="107"/>
      <c r="W163" s="40"/>
      <c r="X163" s="25" t="e">
        <f>INDEX('Списъци разходи'!H:I,MATCH('Приложение 3 за курсове 150 '!W:W,'Списъци разходи'!H:H,0),2)</f>
        <v>#N/A</v>
      </c>
    </row>
    <row r="164" spans="3:24" ht="23.25" customHeight="1" x14ac:dyDescent="0.25">
      <c r="C164" s="6">
        <v>144</v>
      </c>
      <c r="D164" s="3"/>
      <c r="E164" s="4"/>
      <c r="F164" s="173"/>
      <c r="G164" s="126" t="str">
        <f>IFERROR(INDEX('падащи менюта'!A:B,MATCH('Приложение 3 за курсове 150 '!H164,'падащи менюта'!A:A,0),2),"")</f>
        <v/>
      </c>
      <c r="H164" s="120"/>
      <c r="I164" s="125" t="str">
        <f>IFERROR(INDEX('падащи менюта'!A:B,MATCH('Приложение 3 за курсове 150 '!J164,'падащи менюта'!A:A,0),2),"")</f>
        <v/>
      </c>
      <c r="J164" s="120"/>
      <c r="K164" s="120"/>
      <c r="L164" s="4"/>
      <c r="M164" s="4"/>
      <c r="N164" s="4"/>
      <c r="O164" s="4"/>
      <c r="P164" s="4"/>
      <c r="Q164" s="16">
        <f t="shared" si="2"/>
        <v>0</v>
      </c>
      <c r="R164" s="24"/>
      <c r="S164" s="24"/>
      <c r="T164" s="24"/>
      <c r="U164" s="24"/>
      <c r="V164" s="107"/>
      <c r="W164" s="40"/>
      <c r="X164" s="25" t="e">
        <f>INDEX('Списъци разходи'!H:I,MATCH('Приложение 3 за курсове 150 '!W:W,'Списъци разходи'!H:H,0),2)</f>
        <v>#N/A</v>
      </c>
    </row>
    <row r="165" spans="3:24" ht="23.25" customHeight="1" x14ac:dyDescent="0.25">
      <c r="C165" s="6">
        <v>145</v>
      </c>
      <c r="D165" s="3"/>
      <c r="E165" s="4"/>
      <c r="F165" s="173"/>
      <c r="G165" s="126" t="str">
        <f>IFERROR(INDEX('падащи менюта'!A:B,MATCH('Приложение 3 за курсове 150 '!H165,'падащи менюта'!A:A,0),2),"")</f>
        <v/>
      </c>
      <c r="H165" s="120"/>
      <c r="I165" s="125" t="str">
        <f>IFERROR(INDEX('падащи менюта'!A:B,MATCH('Приложение 3 за курсове 150 '!J165,'падащи менюта'!A:A,0),2),"")</f>
        <v/>
      </c>
      <c r="J165" s="120"/>
      <c r="K165" s="120"/>
      <c r="L165" s="4"/>
      <c r="M165" s="4"/>
      <c r="N165" s="4"/>
      <c r="O165" s="4"/>
      <c r="P165" s="4"/>
      <c r="Q165" s="16">
        <f t="shared" si="2"/>
        <v>0</v>
      </c>
      <c r="R165" s="24"/>
      <c r="S165" s="24"/>
      <c r="T165" s="24"/>
      <c r="U165" s="24"/>
      <c r="V165" s="107"/>
      <c r="W165" s="40"/>
      <c r="X165" s="25" t="e">
        <f>INDEX('Списъци разходи'!H:I,MATCH('Приложение 3 за курсове 150 '!W:W,'Списъци разходи'!H:H,0),2)</f>
        <v>#N/A</v>
      </c>
    </row>
    <row r="166" spans="3:24" ht="23.25" customHeight="1" x14ac:dyDescent="0.25">
      <c r="C166" s="6">
        <v>146</v>
      </c>
      <c r="D166" s="3"/>
      <c r="E166" s="4"/>
      <c r="F166" s="173"/>
      <c r="G166" s="126" t="str">
        <f>IFERROR(INDEX('падащи менюта'!A:B,MATCH('Приложение 3 за курсове 150 '!H166,'падащи менюта'!A:A,0),2),"")</f>
        <v/>
      </c>
      <c r="H166" s="120"/>
      <c r="I166" s="125" t="str">
        <f>IFERROR(INDEX('падащи менюта'!A:B,MATCH('Приложение 3 за курсове 150 '!J166,'падащи менюта'!A:A,0),2),"")</f>
        <v/>
      </c>
      <c r="J166" s="120"/>
      <c r="K166" s="120"/>
      <c r="L166" s="4"/>
      <c r="M166" s="4"/>
      <c r="N166" s="4"/>
      <c r="O166" s="4"/>
      <c r="P166" s="4"/>
      <c r="Q166" s="16">
        <f t="shared" si="2"/>
        <v>0</v>
      </c>
      <c r="R166" s="24"/>
      <c r="S166" s="24"/>
      <c r="T166" s="24"/>
      <c r="U166" s="24"/>
      <c r="V166" s="107"/>
      <c r="W166" s="40"/>
      <c r="X166" s="25" t="e">
        <f>INDEX('Списъци разходи'!H:I,MATCH('Приложение 3 за курсове 150 '!W:W,'Списъци разходи'!H:H,0),2)</f>
        <v>#N/A</v>
      </c>
    </row>
    <row r="167" spans="3:24" ht="23.25" customHeight="1" x14ac:dyDescent="0.25">
      <c r="C167" s="6">
        <v>147</v>
      </c>
      <c r="D167" s="3"/>
      <c r="E167" s="4"/>
      <c r="F167" s="173"/>
      <c r="G167" s="126" t="str">
        <f>IFERROR(INDEX('падащи менюта'!A:B,MATCH('Приложение 3 за курсове 150 '!H167,'падащи менюта'!A:A,0),2),"")</f>
        <v/>
      </c>
      <c r="H167" s="120"/>
      <c r="I167" s="125" t="str">
        <f>IFERROR(INDEX('падащи менюта'!A:B,MATCH('Приложение 3 за курсове 150 '!J167,'падащи менюта'!A:A,0),2),"")</f>
        <v/>
      </c>
      <c r="J167" s="120"/>
      <c r="K167" s="120"/>
      <c r="L167" s="4"/>
      <c r="M167" s="4"/>
      <c r="N167" s="4"/>
      <c r="O167" s="4"/>
      <c r="P167" s="4"/>
      <c r="Q167" s="16">
        <f t="shared" si="2"/>
        <v>0</v>
      </c>
      <c r="R167" s="24"/>
      <c r="S167" s="24"/>
      <c r="T167" s="24"/>
      <c r="U167" s="24"/>
      <c r="V167" s="107"/>
      <c r="W167" s="40"/>
      <c r="X167" s="25" t="e">
        <f>INDEX('Списъци разходи'!H:I,MATCH('Приложение 3 за курсове 150 '!W:W,'Списъци разходи'!H:H,0),2)</f>
        <v>#N/A</v>
      </c>
    </row>
    <row r="168" spans="3:24" ht="23.25" customHeight="1" x14ac:dyDescent="0.25">
      <c r="C168" s="6">
        <v>148</v>
      </c>
      <c r="D168" s="3"/>
      <c r="E168" s="4"/>
      <c r="F168" s="173"/>
      <c r="G168" s="126" t="str">
        <f>IFERROR(INDEX('падащи менюта'!A:B,MATCH('Приложение 3 за курсове 150 '!H168,'падащи менюта'!A:A,0),2),"")</f>
        <v/>
      </c>
      <c r="H168" s="120"/>
      <c r="I168" s="125" t="str">
        <f>IFERROR(INDEX('падащи менюта'!A:B,MATCH('Приложение 3 за курсове 150 '!J168,'падащи менюта'!A:A,0),2),"")</f>
        <v/>
      </c>
      <c r="J168" s="120"/>
      <c r="K168" s="120"/>
      <c r="L168" s="4"/>
      <c r="M168" s="4"/>
      <c r="N168" s="4"/>
      <c r="O168" s="4"/>
      <c r="P168" s="4"/>
      <c r="Q168" s="16">
        <f t="shared" si="2"/>
        <v>0</v>
      </c>
      <c r="R168" s="24"/>
      <c r="S168" s="24"/>
      <c r="T168" s="24"/>
      <c r="U168" s="24"/>
      <c r="V168" s="107"/>
      <c r="W168" s="40"/>
      <c r="X168" s="25" t="e">
        <f>INDEX('Списъци разходи'!H:I,MATCH('Приложение 3 за курсове 150 '!W:W,'Списъци разходи'!H:H,0),2)</f>
        <v>#N/A</v>
      </c>
    </row>
    <row r="169" spans="3:24" ht="23.25" customHeight="1" x14ac:dyDescent="0.25">
      <c r="C169" s="6">
        <v>149</v>
      </c>
      <c r="D169" s="3"/>
      <c r="E169" s="4"/>
      <c r="F169" s="173"/>
      <c r="G169" s="126" t="str">
        <f>IFERROR(INDEX('падащи менюта'!A:B,MATCH('Приложение 3 за курсове 150 '!H169,'падащи менюта'!A:A,0),2),"")</f>
        <v/>
      </c>
      <c r="H169" s="120"/>
      <c r="I169" s="125" t="str">
        <f>IFERROR(INDEX('падащи менюта'!A:B,MATCH('Приложение 3 за курсове 150 '!J169,'падащи менюта'!A:A,0),2),"")</f>
        <v/>
      </c>
      <c r="J169" s="120"/>
      <c r="K169" s="120"/>
      <c r="L169" s="4"/>
      <c r="M169" s="4"/>
      <c r="N169" s="4"/>
      <c r="O169" s="4"/>
      <c r="P169" s="4"/>
      <c r="Q169" s="16">
        <f t="shared" si="2"/>
        <v>0</v>
      </c>
      <c r="R169" s="24"/>
      <c r="S169" s="24"/>
      <c r="T169" s="24"/>
      <c r="U169" s="24"/>
      <c r="V169" s="107"/>
      <c r="W169" s="40"/>
      <c r="X169" s="25" t="e">
        <f>INDEX('Списъци разходи'!H:I,MATCH('Приложение 3 за курсове 150 '!W:W,'Списъци разходи'!H:H,0),2)</f>
        <v>#N/A</v>
      </c>
    </row>
    <row r="170" spans="3:24" ht="23.25" customHeight="1" x14ac:dyDescent="0.25">
      <c r="C170" s="6">
        <v>150</v>
      </c>
      <c r="D170" s="3"/>
      <c r="E170" s="4"/>
      <c r="F170" s="173"/>
      <c r="G170" s="126" t="str">
        <f>IFERROR(INDEX('падащи менюта'!A:B,MATCH('Приложение 3 за курсове 150 '!H170,'падащи менюта'!A:A,0),2),"")</f>
        <v/>
      </c>
      <c r="H170" s="120"/>
      <c r="I170" s="125" t="str">
        <f>IFERROR(INDEX('падащи менюта'!A:B,MATCH('Приложение 3 за курсове 150 '!J170,'падащи менюта'!A:A,0),2),"")</f>
        <v/>
      </c>
      <c r="J170" s="120"/>
      <c r="K170" s="120"/>
      <c r="L170" s="4"/>
      <c r="M170" s="4"/>
      <c r="N170" s="4"/>
      <c r="O170" s="4"/>
      <c r="P170" s="4"/>
      <c r="Q170" s="16">
        <f t="shared" si="2"/>
        <v>0</v>
      </c>
      <c r="R170" s="24"/>
      <c r="S170" s="24"/>
      <c r="T170" s="24"/>
      <c r="U170" s="24"/>
      <c r="V170" s="107"/>
      <c r="W170" s="40"/>
      <c r="X170" s="25" t="e">
        <f>INDEX('Списъци разходи'!H:I,MATCH('Приложение 3 за курсове 150 '!W:W,'Списъци разходи'!H:H,0),2)</f>
        <v>#N/A</v>
      </c>
    </row>
    <row r="171" spans="3:24" ht="23.25" customHeight="1" x14ac:dyDescent="0.25">
      <c r="C171" s="6">
        <v>151</v>
      </c>
      <c r="D171" s="3"/>
      <c r="E171" s="4"/>
      <c r="F171" s="173"/>
      <c r="G171" s="126" t="str">
        <f>IFERROR(INDEX('падащи менюта'!A:B,MATCH('Приложение 3 за курсове 150 '!H171,'падащи менюта'!A:A,0),2),"")</f>
        <v/>
      </c>
      <c r="H171" s="120"/>
      <c r="I171" s="125" t="str">
        <f>IFERROR(INDEX('падащи менюта'!A:B,MATCH('Приложение 3 за курсове 150 '!J171,'падащи менюта'!A:A,0),2),"")</f>
        <v/>
      </c>
      <c r="J171" s="120"/>
      <c r="K171" s="120"/>
      <c r="L171" s="4"/>
      <c r="M171" s="4"/>
      <c r="N171" s="4"/>
      <c r="O171" s="4"/>
      <c r="P171" s="4"/>
      <c r="Q171" s="16">
        <f t="shared" si="2"/>
        <v>0</v>
      </c>
      <c r="R171" s="24"/>
      <c r="S171" s="24"/>
      <c r="T171" s="24"/>
      <c r="U171" s="24"/>
      <c r="V171" s="107"/>
      <c r="W171" s="40"/>
      <c r="X171" s="25" t="e">
        <f>INDEX('Списъци разходи'!H:I,MATCH('Приложение 3 за курсове 150 '!W:W,'Списъци разходи'!H:H,0),2)</f>
        <v>#N/A</v>
      </c>
    </row>
    <row r="172" spans="3:24" ht="23.25" customHeight="1" x14ac:dyDescent="0.25">
      <c r="C172" s="6">
        <v>152</v>
      </c>
      <c r="D172" s="3"/>
      <c r="E172" s="4"/>
      <c r="F172" s="173"/>
      <c r="G172" s="126" t="str">
        <f>IFERROR(INDEX('падащи менюта'!A:B,MATCH('Приложение 3 за курсове 150 '!H172,'падащи менюта'!A:A,0),2),"")</f>
        <v/>
      </c>
      <c r="H172" s="120"/>
      <c r="I172" s="125" t="str">
        <f>IFERROR(INDEX('падащи менюта'!A:B,MATCH('Приложение 3 за курсове 150 '!J172,'падащи менюта'!A:A,0),2),"")</f>
        <v/>
      </c>
      <c r="J172" s="120"/>
      <c r="K172" s="120"/>
      <c r="L172" s="4"/>
      <c r="M172" s="4"/>
      <c r="N172" s="4"/>
      <c r="O172" s="4"/>
      <c r="P172" s="4"/>
      <c r="Q172" s="16">
        <f t="shared" si="2"/>
        <v>0</v>
      </c>
      <c r="R172" s="24"/>
      <c r="S172" s="24"/>
      <c r="T172" s="24"/>
      <c r="U172" s="24"/>
      <c r="V172" s="107"/>
      <c r="W172" s="40"/>
      <c r="X172" s="25" t="e">
        <f>INDEX('Списъци разходи'!H:I,MATCH('Приложение 3 за курсове 150 '!W:W,'Списъци разходи'!H:H,0),2)</f>
        <v>#N/A</v>
      </c>
    </row>
    <row r="173" spans="3:24" ht="23.25" customHeight="1" x14ac:dyDescent="0.25">
      <c r="C173" s="6">
        <v>153</v>
      </c>
      <c r="D173" s="3"/>
      <c r="E173" s="4"/>
      <c r="F173" s="173"/>
      <c r="G173" s="126" t="str">
        <f>IFERROR(INDEX('падащи менюта'!A:B,MATCH('Приложение 3 за курсове 150 '!H173,'падащи менюта'!A:A,0),2),"")</f>
        <v/>
      </c>
      <c r="H173" s="120"/>
      <c r="I173" s="125" t="str">
        <f>IFERROR(INDEX('падащи менюта'!A:B,MATCH('Приложение 3 за курсове 150 '!J173,'падащи менюта'!A:A,0),2),"")</f>
        <v/>
      </c>
      <c r="J173" s="120"/>
      <c r="K173" s="120"/>
      <c r="L173" s="4"/>
      <c r="M173" s="4"/>
      <c r="N173" s="4"/>
      <c r="O173" s="4"/>
      <c r="P173" s="4"/>
      <c r="Q173" s="16">
        <f t="shared" si="2"/>
        <v>0</v>
      </c>
      <c r="R173" s="24"/>
      <c r="S173" s="24"/>
      <c r="T173" s="24"/>
      <c r="U173" s="24"/>
      <c r="V173" s="107"/>
      <c r="W173" s="40"/>
      <c r="X173" s="25" t="e">
        <f>INDEX('Списъци разходи'!H:I,MATCH('Приложение 3 за курсове 150 '!W:W,'Списъци разходи'!H:H,0),2)</f>
        <v>#N/A</v>
      </c>
    </row>
    <row r="174" spans="3:24" ht="23.25" customHeight="1" x14ac:dyDescent="0.25">
      <c r="C174" s="6">
        <v>154</v>
      </c>
      <c r="D174" s="3"/>
      <c r="E174" s="4"/>
      <c r="F174" s="173"/>
      <c r="G174" s="126" t="str">
        <f>IFERROR(INDEX('падащи менюта'!A:B,MATCH('Приложение 3 за курсове 150 '!H174,'падащи менюта'!A:A,0),2),"")</f>
        <v/>
      </c>
      <c r="H174" s="120"/>
      <c r="I174" s="125" t="str">
        <f>IFERROR(INDEX('падащи менюта'!A:B,MATCH('Приложение 3 за курсове 150 '!J174,'падащи менюта'!A:A,0),2),"")</f>
        <v/>
      </c>
      <c r="J174" s="120"/>
      <c r="K174" s="120"/>
      <c r="L174" s="4"/>
      <c r="M174" s="4"/>
      <c r="N174" s="4"/>
      <c r="O174" s="4"/>
      <c r="P174" s="4"/>
      <c r="Q174" s="16">
        <f t="shared" si="2"/>
        <v>0</v>
      </c>
      <c r="R174" s="24"/>
      <c r="S174" s="24"/>
      <c r="T174" s="24"/>
      <c r="U174" s="24"/>
      <c r="V174" s="107"/>
      <c r="W174" s="40"/>
      <c r="X174" s="25" t="e">
        <f>INDEX('Списъци разходи'!H:I,MATCH('Приложение 3 за курсове 150 '!W:W,'Списъци разходи'!H:H,0),2)</f>
        <v>#N/A</v>
      </c>
    </row>
    <row r="175" spans="3:24" ht="23.25" customHeight="1" x14ac:dyDescent="0.25">
      <c r="C175" s="6">
        <v>155</v>
      </c>
      <c r="D175" s="3"/>
      <c r="E175" s="4"/>
      <c r="F175" s="173"/>
      <c r="G175" s="126" t="str">
        <f>IFERROR(INDEX('падащи менюта'!A:B,MATCH('Приложение 3 за курсове 150 '!H175,'падащи менюта'!A:A,0),2),"")</f>
        <v/>
      </c>
      <c r="H175" s="120"/>
      <c r="I175" s="125" t="str">
        <f>IFERROR(INDEX('падащи менюта'!A:B,MATCH('Приложение 3 за курсове 150 '!J175,'падащи менюта'!A:A,0),2),"")</f>
        <v/>
      </c>
      <c r="J175" s="120"/>
      <c r="K175" s="120"/>
      <c r="L175" s="4"/>
      <c r="M175" s="4"/>
      <c r="N175" s="4"/>
      <c r="O175" s="4"/>
      <c r="P175" s="4"/>
      <c r="Q175" s="16">
        <f t="shared" si="2"/>
        <v>0</v>
      </c>
      <c r="R175" s="24"/>
      <c r="S175" s="24"/>
      <c r="T175" s="24"/>
      <c r="U175" s="24"/>
      <c r="V175" s="107"/>
      <c r="W175" s="40"/>
      <c r="X175" s="25" t="e">
        <f>INDEX('Списъци разходи'!H:I,MATCH('Приложение 3 за курсове 150 '!W:W,'Списъци разходи'!H:H,0),2)</f>
        <v>#N/A</v>
      </c>
    </row>
    <row r="176" spans="3:24" ht="23.25" customHeight="1" x14ac:dyDescent="0.25">
      <c r="C176" s="6">
        <v>156</v>
      </c>
      <c r="D176" s="3"/>
      <c r="E176" s="4"/>
      <c r="F176" s="173"/>
      <c r="G176" s="126" t="str">
        <f>IFERROR(INDEX('падащи менюта'!A:B,MATCH('Приложение 3 за курсове 150 '!H176,'падащи менюта'!A:A,0),2),"")</f>
        <v/>
      </c>
      <c r="H176" s="120"/>
      <c r="I176" s="125" t="str">
        <f>IFERROR(INDEX('падащи менюта'!A:B,MATCH('Приложение 3 за курсове 150 '!J176,'падащи менюта'!A:A,0),2),"")</f>
        <v/>
      </c>
      <c r="J176" s="120"/>
      <c r="K176" s="120"/>
      <c r="L176" s="4"/>
      <c r="M176" s="4"/>
      <c r="N176" s="4"/>
      <c r="O176" s="4"/>
      <c r="P176" s="4"/>
      <c r="Q176" s="16">
        <f t="shared" si="2"/>
        <v>0</v>
      </c>
      <c r="R176" s="24"/>
      <c r="S176" s="24"/>
      <c r="T176" s="24"/>
      <c r="U176" s="24"/>
      <c r="V176" s="107"/>
      <c r="W176" s="40"/>
      <c r="X176" s="25" t="e">
        <f>INDEX('Списъци разходи'!H:I,MATCH('Приложение 3 за курсове 150 '!W:W,'Списъци разходи'!H:H,0),2)</f>
        <v>#N/A</v>
      </c>
    </row>
    <row r="177" spans="3:24" ht="23.25" customHeight="1" x14ac:dyDescent="0.25">
      <c r="C177" s="6">
        <v>157</v>
      </c>
      <c r="D177" s="3"/>
      <c r="E177" s="4"/>
      <c r="F177" s="173"/>
      <c r="G177" s="126" t="str">
        <f>IFERROR(INDEX('падащи менюта'!A:B,MATCH('Приложение 3 за курсове 150 '!H177,'падащи менюта'!A:A,0),2),"")</f>
        <v/>
      </c>
      <c r="H177" s="120"/>
      <c r="I177" s="125" t="str">
        <f>IFERROR(INDEX('падащи менюта'!A:B,MATCH('Приложение 3 за курсове 150 '!J177,'падащи менюта'!A:A,0),2),"")</f>
        <v/>
      </c>
      <c r="J177" s="120"/>
      <c r="K177" s="120"/>
      <c r="L177" s="4"/>
      <c r="M177" s="4"/>
      <c r="N177" s="4"/>
      <c r="O177" s="4"/>
      <c r="P177" s="4"/>
      <c r="Q177" s="16">
        <f t="shared" si="2"/>
        <v>0</v>
      </c>
      <c r="R177" s="24"/>
      <c r="S177" s="24"/>
      <c r="T177" s="24"/>
      <c r="U177" s="24"/>
      <c r="V177" s="107"/>
      <c r="W177" s="40"/>
      <c r="X177" s="25" t="e">
        <f>INDEX('Списъци разходи'!H:I,MATCH('Приложение 3 за курсове 150 '!W:W,'Списъци разходи'!H:H,0),2)</f>
        <v>#N/A</v>
      </c>
    </row>
    <row r="178" spans="3:24" ht="23.25" customHeight="1" x14ac:dyDescent="0.25">
      <c r="C178" s="6">
        <v>158</v>
      </c>
      <c r="D178" s="3"/>
      <c r="E178" s="4"/>
      <c r="F178" s="173"/>
      <c r="G178" s="126" t="str">
        <f>IFERROR(INDEX('падащи менюта'!A:B,MATCH('Приложение 3 за курсове 150 '!H178,'падащи менюта'!A:A,0),2),"")</f>
        <v/>
      </c>
      <c r="H178" s="120"/>
      <c r="I178" s="125" t="str">
        <f>IFERROR(INDEX('падащи менюта'!A:B,MATCH('Приложение 3 за курсове 150 '!J178,'падащи менюта'!A:A,0),2),"")</f>
        <v/>
      </c>
      <c r="J178" s="120"/>
      <c r="K178" s="120"/>
      <c r="L178" s="4"/>
      <c r="M178" s="4"/>
      <c r="N178" s="4"/>
      <c r="O178" s="4"/>
      <c r="P178" s="4"/>
      <c r="Q178" s="16">
        <f t="shared" si="2"/>
        <v>0</v>
      </c>
      <c r="R178" s="24"/>
      <c r="S178" s="24"/>
      <c r="T178" s="24"/>
      <c r="U178" s="24"/>
      <c r="V178" s="107"/>
      <c r="W178" s="40"/>
      <c r="X178" s="25" t="e">
        <f>INDEX('Списъци разходи'!H:I,MATCH('Приложение 3 за курсове 150 '!W:W,'Списъци разходи'!H:H,0),2)</f>
        <v>#N/A</v>
      </c>
    </row>
    <row r="179" spans="3:24" ht="23.25" customHeight="1" x14ac:dyDescent="0.25">
      <c r="C179" s="6">
        <v>159</v>
      </c>
      <c r="D179" s="3"/>
      <c r="E179" s="4"/>
      <c r="F179" s="173"/>
      <c r="G179" s="126" t="str">
        <f>IFERROR(INDEX('падащи менюта'!A:B,MATCH('Приложение 3 за курсове 150 '!H179,'падащи менюта'!A:A,0),2),"")</f>
        <v/>
      </c>
      <c r="H179" s="120"/>
      <c r="I179" s="125" t="str">
        <f>IFERROR(INDEX('падащи менюта'!A:B,MATCH('Приложение 3 за курсове 150 '!J179,'падащи менюта'!A:A,0),2),"")</f>
        <v/>
      </c>
      <c r="J179" s="120"/>
      <c r="K179" s="120"/>
      <c r="L179" s="4"/>
      <c r="M179" s="4"/>
      <c r="N179" s="4"/>
      <c r="O179" s="4"/>
      <c r="P179" s="4"/>
      <c r="Q179" s="16">
        <f t="shared" ref="Q179:Q201" si="3">P179/$E$12*100</f>
        <v>0</v>
      </c>
      <c r="R179" s="24"/>
      <c r="S179" s="24"/>
      <c r="T179" s="24"/>
      <c r="U179" s="24"/>
      <c r="V179" s="107"/>
      <c r="W179" s="40"/>
      <c r="X179" s="25" t="e">
        <f>INDEX('Списъци разходи'!H:I,MATCH('Приложение 3 за курсове 150 '!W:W,'Списъци разходи'!H:H,0),2)</f>
        <v>#N/A</v>
      </c>
    </row>
    <row r="180" spans="3:24" ht="23.25" customHeight="1" x14ac:dyDescent="0.25">
      <c r="C180" s="6">
        <v>160</v>
      </c>
      <c r="D180" s="3"/>
      <c r="E180" s="4"/>
      <c r="F180" s="173"/>
      <c r="G180" s="126" t="str">
        <f>IFERROR(INDEX('падащи менюта'!A:B,MATCH('Приложение 3 за курсове 150 '!H180,'падащи менюта'!A:A,0),2),"")</f>
        <v/>
      </c>
      <c r="H180" s="120"/>
      <c r="I180" s="125" t="str">
        <f>IFERROR(INDEX('падащи менюта'!A:B,MATCH('Приложение 3 за курсове 150 '!J180,'падащи менюта'!A:A,0),2),"")</f>
        <v/>
      </c>
      <c r="J180" s="120"/>
      <c r="K180" s="120"/>
      <c r="L180" s="4"/>
      <c r="M180" s="4"/>
      <c r="N180" s="4"/>
      <c r="O180" s="4"/>
      <c r="P180" s="4"/>
      <c r="Q180" s="16">
        <f t="shared" si="3"/>
        <v>0</v>
      </c>
      <c r="R180" s="24"/>
      <c r="S180" s="24"/>
      <c r="T180" s="24"/>
      <c r="U180" s="24"/>
      <c r="V180" s="107"/>
      <c r="W180" s="40"/>
      <c r="X180" s="25" t="e">
        <f>INDEX('Списъци разходи'!H:I,MATCH('Приложение 3 за курсове 150 '!W:W,'Списъци разходи'!H:H,0),2)</f>
        <v>#N/A</v>
      </c>
    </row>
    <row r="181" spans="3:24" ht="23.25" customHeight="1" x14ac:dyDescent="0.25">
      <c r="C181" s="6">
        <v>161</v>
      </c>
      <c r="D181" s="3"/>
      <c r="E181" s="4"/>
      <c r="F181" s="173"/>
      <c r="G181" s="126" t="str">
        <f>IFERROR(INDEX('падащи менюта'!A:B,MATCH('Приложение 3 за курсове 150 '!H181,'падащи менюта'!A:A,0),2),"")</f>
        <v/>
      </c>
      <c r="H181" s="120"/>
      <c r="I181" s="125" t="str">
        <f>IFERROR(INDEX('падащи менюта'!A:B,MATCH('Приложение 3 за курсове 150 '!J181,'падащи менюта'!A:A,0),2),"")</f>
        <v/>
      </c>
      <c r="J181" s="120"/>
      <c r="K181" s="120"/>
      <c r="L181" s="4"/>
      <c r="M181" s="4"/>
      <c r="N181" s="4"/>
      <c r="O181" s="4"/>
      <c r="P181" s="4"/>
      <c r="Q181" s="16">
        <f t="shared" si="3"/>
        <v>0</v>
      </c>
      <c r="R181" s="24"/>
      <c r="S181" s="24"/>
      <c r="T181" s="24"/>
      <c r="U181" s="24"/>
      <c r="V181" s="107"/>
      <c r="W181" s="40"/>
      <c r="X181" s="25" t="e">
        <f>INDEX('Списъци разходи'!H:I,MATCH('Приложение 3 за курсове 150 '!W:W,'Списъци разходи'!H:H,0),2)</f>
        <v>#N/A</v>
      </c>
    </row>
    <row r="182" spans="3:24" ht="23.25" customHeight="1" x14ac:dyDescent="0.25">
      <c r="C182" s="6">
        <v>162</v>
      </c>
      <c r="D182" s="3"/>
      <c r="E182" s="4"/>
      <c r="F182" s="173"/>
      <c r="G182" s="126" t="str">
        <f>IFERROR(INDEX('падащи менюта'!A:B,MATCH('Приложение 3 за курсове 150 '!H182,'падащи менюта'!A:A,0),2),"")</f>
        <v/>
      </c>
      <c r="H182" s="120"/>
      <c r="I182" s="125" t="str">
        <f>IFERROR(INDEX('падащи менюта'!A:B,MATCH('Приложение 3 за курсове 150 '!J182,'падащи менюта'!A:A,0),2),"")</f>
        <v/>
      </c>
      <c r="J182" s="120"/>
      <c r="K182" s="120"/>
      <c r="L182" s="4"/>
      <c r="M182" s="4"/>
      <c r="N182" s="4"/>
      <c r="O182" s="4"/>
      <c r="P182" s="4"/>
      <c r="Q182" s="16">
        <f t="shared" si="3"/>
        <v>0</v>
      </c>
      <c r="R182" s="24"/>
      <c r="S182" s="24"/>
      <c r="T182" s="24"/>
      <c r="U182" s="24"/>
      <c r="V182" s="107"/>
      <c r="W182" s="40"/>
      <c r="X182" s="25" t="e">
        <f>INDEX('Списъци разходи'!H:I,MATCH('Приложение 3 за курсове 150 '!W:W,'Списъци разходи'!H:H,0),2)</f>
        <v>#N/A</v>
      </c>
    </row>
    <row r="183" spans="3:24" ht="23.25" customHeight="1" x14ac:dyDescent="0.25">
      <c r="C183" s="6">
        <v>163</v>
      </c>
      <c r="D183" s="3"/>
      <c r="E183" s="4"/>
      <c r="F183" s="173"/>
      <c r="G183" s="126" t="str">
        <f>IFERROR(INDEX('падащи менюта'!A:B,MATCH('Приложение 3 за курсове 150 '!H183,'падащи менюта'!A:A,0),2),"")</f>
        <v/>
      </c>
      <c r="H183" s="120"/>
      <c r="I183" s="125" t="str">
        <f>IFERROR(INDEX('падащи менюта'!A:B,MATCH('Приложение 3 за курсове 150 '!J183,'падащи менюта'!A:A,0),2),"")</f>
        <v/>
      </c>
      <c r="J183" s="120"/>
      <c r="K183" s="120"/>
      <c r="L183" s="4"/>
      <c r="M183" s="4"/>
      <c r="N183" s="4"/>
      <c r="O183" s="4"/>
      <c r="P183" s="4"/>
      <c r="Q183" s="16">
        <f t="shared" si="3"/>
        <v>0</v>
      </c>
      <c r="R183" s="24"/>
      <c r="S183" s="24"/>
      <c r="T183" s="24"/>
      <c r="U183" s="24"/>
      <c r="V183" s="107"/>
      <c r="W183" s="40"/>
      <c r="X183" s="25" t="e">
        <f>INDEX('Списъци разходи'!H:I,MATCH('Приложение 3 за курсове 150 '!W:W,'Списъци разходи'!H:H,0),2)</f>
        <v>#N/A</v>
      </c>
    </row>
    <row r="184" spans="3:24" ht="23.25" customHeight="1" x14ac:dyDescent="0.25">
      <c r="C184" s="6">
        <v>164</v>
      </c>
      <c r="D184" s="3"/>
      <c r="E184" s="4"/>
      <c r="F184" s="173"/>
      <c r="G184" s="126" t="str">
        <f>IFERROR(INDEX('падащи менюта'!A:B,MATCH('Приложение 3 за курсове 150 '!H184,'падащи менюта'!A:A,0),2),"")</f>
        <v/>
      </c>
      <c r="H184" s="120"/>
      <c r="I184" s="125" t="str">
        <f>IFERROR(INDEX('падащи менюта'!A:B,MATCH('Приложение 3 за курсове 150 '!J184,'падащи менюта'!A:A,0),2),"")</f>
        <v/>
      </c>
      <c r="J184" s="120"/>
      <c r="K184" s="120"/>
      <c r="L184" s="4"/>
      <c r="M184" s="4"/>
      <c r="N184" s="4"/>
      <c r="O184" s="4"/>
      <c r="P184" s="4"/>
      <c r="Q184" s="16">
        <f t="shared" si="3"/>
        <v>0</v>
      </c>
      <c r="R184" s="24"/>
      <c r="S184" s="24"/>
      <c r="T184" s="24"/>
      <c r="U184" s="24"/>
      <c r="V184" s="107"/>
      <c r="W184" s="40"/>
      <c r="X184" s="25" t="e">
        <f>INDEX('Списъци разходи'!H:I,MATCH('Приложение 3 за курсове 150 '!W:W,'Списъци разходи'!H:H,0),2)</f>
        <v>#N/A</v>
      </c>
    </row>
    <row r="185" spans="3:24" ht="23.25" customHeight="1" x14ac:dyDescent="0.25">
      <c r="C185" s="6">
        <v>165</v>
      </c>
      <c r="D185" s="3"/>
      <c r="E185" s="4"/>
      <c r="F185" s="173"/>
      <c r="G185" s="126" t="str">
        <f>IFERROR(INDEX('падащи менюта'!A:B,MATCH('Приложение 3 за курсове 150 '!H185,'падащи менюта'!A:A,0),2),"")</f>
        <v/>
      </c>
      <c r="H185" s="120"/>
      <c r="I185" s="125" t="str">
        <f>IFERROR(INDEX('падащи менюта'!A:B,MATCH('Приложение 3 за курсове 150 '!J185,'падащи менюта'!A:A,0),2),"")</f>
        <v/>
      </c>
      <c r="J185" s="120"/>
      <c r="K185" s="120"/>
      <c r="L185" s="4"/>
      <c r="M185" s="4"/>
      <c r="N185" s="4"/>
      <c r="O185" s="4"/>
      <c r="P185" s="4"/>
      <c r="Q185" s="16">
        <f t="shared" si="3"/>
        <v>0</v>
      </c>
      <c r="R185" s="24"/>
      <c r="S185" s="24"/>
      <c r="T185" s="24"/>
      <c r="U185" s="24"/>
      <c r="V185" s="107"/>
      <c r="W185" s="40"/>
      <c r="X185" s="25" t="e">
        <f>INDEX('Списъци разходи'!H:I,MATCH('Приложение 3 за курсове 150 '!W:W,'Списъци разходи'!H:H,0),2)</f>
        <v>#N/A</v>
      </c>
    </row>
    <row r="186" spans="3:24" ht="23.25" customHeight="1" x14ac:dyDescent="0.25">
      <c r="C186" s="6">
        <v>166</v>
      </c>
      <c r="D186" s="3"/>
      <c r="E186" s="4"/>
      <c r="F186" s="173"/>
      <c r="G186" s="126" t="str">
        <f>IFERROR(INDEX('падащи менюта'!A:B,MATCH('Приложение 3 за курсове 150 '!H186,'падащи менюта'!A:A,0),2),"")</f>
        <v/>
      </c>
      <c r="H186" s="120"/>
      <c r="I186" s="125" t="str">
        <f>IFERROR(INDEX('падащи менюта'!A:B,MATCH('Приложение 3 за курсове 150 '!J186,'падащи менюта'!A:A,0),2),"")</f>
        <v/>
      </c>
      <c r="J186" s="120"/>
      <c r="K186" s="120"/>
      <c r="L186" s="4"/>
      <c r="M186" s="4"/>
      <c r="N186" s="4"/>
      <c r="O186" s="4"/>
      <c r="P186" s="4"/>
      <c r="Q186" s="16">
        <f t="shared" si="3"/>
        <v>0</v>
      </c>
      <c r="R186" s="24"/>
      <c r="S186" s="24"/>
      <c r="T186" s="24"/>
      <c r="U186" s="24"/>
      <c r="V186" s="107"/>
      <c r="W186" s="40"/>
      <c r="X186" s="25" t="e">
        <f>INDEX('Списъци разходи'!H:I,MATCH('Приложение 3 за курсове 150 '!W:W,'Списъци разходи'!H:H,0),2)</f>
        <v>#N/A</v>
      </c>
    </row>
    <row r="187" spans="3:24" ht="23.25" customHeight="1" x14ac:dyDescent="0.25">
      <c r="C187" s="6">
        <v>167</v>
      </c>
      <c r="D187" s="3"/>
      <c r="E187" s="4"/>
      <c r="F187" s="173"/>
      <c r="G187" s="126" t="str">
        <f>IFERROR(INDEX('падащи менюта'!A:B,MATCH('Приложение 3 за курсове 150 '!H187,'падащи менюта'!A:A,0),2),"")</f>
        <v/>
      </c>
      <c r="H187" s="120"/>
      <c r="I187" s="125" t="str">
        <f>IFERROR(INDEX('падащи менюта'!A:B,MATCH('Приложение 3 за курсове 150 '!J187,'падащи менюта'!A:A,0),2),"")</f>
        <v/>
      </c>
      <c r="J187" s="120"/>
      <c r="K187" s="120"/>
      <c r="L187" s="4"/>
      <c r="M187" s="4"/>
      <c r="N187" s="4"/>
      <c r="O187" s="4"/>
      <c r="P187" s="4"/>
      <c r="Q187" s="16">
        <f t="shared" si="3"/>
        <v>0</v>
      </c>
      <c r="R187" s="24"/>
      <c r="S187" s="24"/>
      <c r="T187" s="24"/>
      <c r="U187" s="24"/>
      <c r="V187" s="107"/>
      <c r="W187" s="40"/>
      <c r="X187" s="25" t="e">
        <f>INDEX('Списъци разходи'!H:I,MATCH('Приложение 3 за курсове 150 '!W:W,'Списъци разходи'!H:H,0),2)</f>
        <v>#N/A</v>
      </c>
    </row>
    <row r="188" spans="3:24" ht="23.25" customHeight="1" x14ac:dyDescent="0.25">
      <c r="C188" s="6">
        <v>168</v>
      </c>
      <c r="D188" s="3"/>
      <c r="E188" s="4"/>
      <c r="F188" s="173"/>
      <c r="G188" s="126" t="str">
        <f>IFERROR(INDEX('падащи менюта'!A:B,MATCH('Приложение 3 за курсове 150 '!H188,'падащи менюта'!A:A,0),2),"")</f>
        <v/>
      </c>
      <c r="H188" s="120"/>
      <c r="I188" s="125" t="str">
        <f>IFERROR(INDEX('падащи менюта'!A:B,MATCH('Приложение 3 за курсове 150 '!J188,'падащи менюта'!A:A,0),2),"")</f>
        <v/>
      </c>
      <c r="J188" s="120"/>
      <c r="K188" s="120"/>
      <c r="L188" s="4"/>
      <c r="M188" s="4"/>
      <c r="N188" s="4"/>
      <c r="O188" s="4"/>
      <c r="P188" s="4"/>
      <c r="Q188" s="16">
        <f t="shared" si="3"/>
        <v>0</v>
      </c>
      <c r="R188" s="24"/>
      <c r="S188" s="24"/>
      <c r="T188" s="24"/>
      <c r="U188" s="24"/>
      <c r="V188" s="107"/>
      <c r="W188" s="40"/>
      <c r="X188" s="25" t="e">
        <f>INDEX('Списъци разходи'!H:I,MATCH('Приложение 3 за курсове 150 '!W:W,'Списъци разходи'!H:H,0),2)</f>
        <v>#N/A</v>
      </c>
    </row>
    <row r="189" spans="3:24" ht="23.25" customHeight="1" x14ac:dyDescent="0.25">
      <c r="C189" s="6">
        <v>169</v>
      </c>
      <c r="D189" s="3"/>
      <c r="E189" s="4"/>
      <c r="F189" s="173"/>
      <c r="G189" s="126" t="str">
        <f>IFERROR(INDEX('падащи менюта'!A:B,MATCH('Приложение 3 за курсове 150 '!H189,'падащи менюта'!A:A,0),2),"")</f>
        <v/>
      </c>
      <c r="H189" s="120"/>
      <c r="I189" s="125" t="str">
        <f>IFERROR(INDEX('падащи менюта'!A:B,MATCH('Приложение 3 за курсове 150 '!J189,'падащи менюта'!A:A,0),2),"")</f>
        <v/>
      </c>
      <c r="J189" s="120"/>
      <c r="K189" s="120"/>
      <c r="L189" s="4"/>
      <c r="M189" s="4"/>
      <c r="N189" s="4"/>
      <c r="O189" s="4"/>
      <c r="P189" s="4"/>
      <c r="Q189" s="16">
        <f t="shared" si="3"/>
        <v>0</v>
      </c>
      <c r="R189" s="24"/>
      <c r="S189" s="24"/>
      <c r="T189" s="24"/>
      <c r="U189" s="24"/>
      <c r="V189" s="107"/>
      <c r="W189" s="40"/>
      <c r="X189" s="25" t="e">
        <f>INDEX('Списъци разходи'!H:I,MATCH('Приложение 3 за курсове 150 '!W:W,'Списъци разходи'!H:H,0),2)</f>
        <v>#N/A</v>
      </c>
    </row>
    <row r="190" spans="3:24" ht="23.25" customHeight="1" x14ac:dyDescent="0.25">
      <c r="C190" s="6">
        <v>170</v>
      </c>
      <c r="D190" s="3"/>
      <c r="E190" s="4"/>
      <c r="F190" s="173"/>
      <c r="G190" s="126" t="str">
        <f>IFERROR(INDEX('падащи менюта'!A:B,MATCH('Приложение 3 за курсове 150 '!H190,'падащи менюта'!A:A,0),2),"")</f>
        <v/>
      </c>
      <c r="H190" s="120"/>
      <c r="I190" s="125" t="str">
        <f>IFERROR(INDEX('падащи менюта'!A:B,MATCH('Приложение 3 за курсове 150 '!J190,'падащи менюта'!A:A,0),2),"")</f>
        <v/>
      </c>
      <c r="J190" s="120"/>
      <c r="K190" s="120"/>
      <c r="L190" s="4"/>
      <c r="M190" s="4"/>
      <c r="N190" s="4"/>
      <c r="O190" s="4"/>
      <c r="P190" s="4"/>
      <c r="Q190" s="16">
        <f t="shared" si="3"/>
        <v>0</v>
      </c>
      <c r="R190" s="24"/>
      <c r="S190" s="24"/>
      <c r="T190" s="24"/>
      <c r="U190" s="24"/>
      <c r="V190" s="107"/>
      <c r="W190" s="40"/>
      <c r="X190" s="25" t="e">
        <f>INDEX('Списъци разходи'!H:I,MATCH('Приложение 3 за курсове 150 '!W:W,'Списъци разходи'!H:H,0),2)</f>
        <v>#N/A</v>
      </c>
    </row>
    <row r="191" spans="3:24" ht="23.25" customHeight="1" x14ac:dyDescent="0.25">
      <c r="C191" s="6">
        <v>171</v>
      </c>
      <c r="D191" s="3"/>
      <c r="E191" s="4"/>
      <c r="F191" s="173"/>
      <c r="G191" s="126" t="str">
        <f>IFERROR(INDEX('падащи менюта'!A:B,MATCH('Приложение 3 за курсове 150 '!H191,'падащи менюта'!A:A,0),2),"")</f>
        <v/>
      </c>
      <c r="H191" s="120"/>
      <c r="I191" s="125" t="str">
        <f>IFERROR(INDEX('падащи менюта'!A:B,MATCH('Приложение 3 за курсове 150 '!J191,'падащи менюта'!A:A,0),2),"")</f>
        <v/>
      </c>
      <c r="J191" s="120"/>
      <c r="K191" s="120"/>
      <c r="L191" s="4"/>
      <c r="M191" s="4"/>
      <c r="N191" s="4"/>
      <c r="O191" s="4"/>
      <c r="P191" s="4"/>
      <c r="Q191" s="16">
        <f t="shared" si="3"/>
        <v>0</v>
      </c>
      <c r="R191" s="24"/>
      <c r="S191" s="24"/>
      <c r="T191" s="24"/>
      <c r="U191" s="24"/>
      <c r="V191" s="107"/>
      <c r="W191" s="40"/>
      <c r="X191" s="25" t="e">
        <f>INDEX('Списъци разходи'!H:I,MATCH('Приложение 3 за курсове 150 '!W:W,'Списъци разходи'!H:H,0),2)</f>
        <v>#N/A</v>
      </c>
    </row>
    <row r="192" spans="3:24" ht="23.25" customHeight="1" x14ac:dyDescent="0.25">
      <c r="C192" s="6">
        <v>172</v>
      </c>
      <c r="D192" s="3"/>
      <c r="E192" s="4"/>
      <c r="F192" s="173"/>
      <c r="G192" s="126" t="str">
        <f>IFERROR(INDEX('падащи менюта'!A:B,MATCH('Приложение 3 за курсове 150 '!H192,'падащи менюта'!A:A,0),2),"")</f>
        <v/>
      </c>
      <c r="H192" s="120"/>
      <c r="I192" s="125" t="str">
        <f>IFERROR(INDEX('падащи менюта'!A:B,MATCH('Приложение 3 за курсове 150 '!J192,'падащи менюта'!A:A,0),2),"")</f>
        <v/>
      </c>
      <c r="J192" s="120"/>
      <c r="K192" s="120"/>
      <c r="L192" s="4"/>
      <c r="M192" s="4"/>
      <c r="N192" s="4"/>
      <c r="O192" s="4"/>
      <c r="P192" s="4"/>
      <c r="Q192" s="16">
        <f t="shared" si="3"/>
        <v>0</v>
      </c>
      <c r="R192" s="24"/>
      <c r="S192" s="24"/>
      <c r="T192" s="24"/>
      <c r="U192" s="24"/>
      <c r="V192" s="107"/>
      <c r="W192" s="40"/>
      <c r="X192" s="25" t="e">
        <f>INDEX('Списъци разходи'!H:I,MATCH('Приложение 3 за курсове 150 '!W:W,'Списъци разходи'!H:H,0),2)</f>
        <v>#N/A</v>
      </c>
    </row>
    <row r="193" spans="3:24" ht="23.25" customHeight="1" x14ac:dyDescent="0.25">
      <c r="C193" s="6">
        <v>173</v>
      </c>
      <c r="D193" s="3"/>
      <c r="E193" s="4"/>
      <c r="F193" s="173"/>
      <c r="G193" s="126" t="str">
        <f>IFERROR(INDEX('падащи менюта'!A:B,MATCH('Приложение 3 за курсове 150 '!H193,'падащи менюта'!A:A,0),2),"")</f>
        <v/>
      </c>
      <c r="H193" s="120"/>
      <c r="I193" s="125" t="str">
        <f>IFERROR(INDEX('падащи менюта'!A:B,MATCH('Приложение 3 за курсове 150 '!J193,'падащи менюта'!A:A,0),2),"")</f>
        <v/>
      </c>
      <c r="J193" s="120"/>
      <c r="K193" s="120"/>
      <c r="L193" s="4"/>
      <c r="M193" s="4"/>
      <c r="N193" s="4"/>
      <c r="O193" s="4"/>
      <c r="P193" s="4"/>
      <c r="Q193" s="16">
        <f t="shared" si="3"/>
        <v>0</v>
      </c>
      <c r="R193" s="24"/>
      <c r="S193" s="24"/>
      <c r="T193" s="24"/>
      <c r="U193" s="24"/>
      <c r="V193" s="107"/>
      <c r="W193" s="40"/>
      <c r="X193" s="25" t="e">
        <f>INDEX('Списъци разходи'!H:I,MATCH('Приложение 3 за курсове 150 '!W:W,'Списъци разходи'!H:H,0),2)</f>
        <v>#N/A</v>
      </c>
    </row>
    <row r="194" spans="3:24" ht="23.25" customHeight="1" x14ac:dyDescent="0.25">
      <c r="C194" s="6">
        <v>174</v>
      </c>
      <c r="D194" s="3"/>
      <c r="E194" s="4"/>
      <c r="F194" s="173"/>
      <c r="G194" s="126" t="str">
        <f>IFERROR(INDEX('падащи менюта'!A:B,MATCH('Приложение 3 за курсове 150 '!H194,'падащи менюта'!A:A,0),2),"")</f>
        <v/>
      </c>
      <c r="H194" s="120"/>
      <c r="I194" s="125" t="str">
        <f>IFERROR(INDEX('падащи менюта'!A:B,MATCH('Приложение 3 за курсове 150 '!J194,'падащи менюта'!A:A,0),2),"")</f>
        <v/>
      </c>
      <c r="J194" s="120"/>
      <c r="K194" s="120"/>
      <c r="L194" s="4"/>
      <c r="M194" s="4"/>
      <c r="N194" s="4"/>
      <c r="O194" s="4"/>
      <c r="P194" s="4"/>
      <c r="Q194" s="16">
        <f t="shared" si="3"/>
        <v>0</v>
      </c>
      <c r="R194" s="24"/>
      <c r="S194" s="24"/>
      <c r="T194" s="24"/>
      <c r="U194" s="24"/>
      <c r="V194" s="107"/>
      <c r="W194" s="40"/>
      <c r="X194" s="25" t="e">
        <f>INDEX('Списъци разходи'!H:I,MATCH('Приложение 3 за курсове 150 '!W:W,'Списъци разходи'!H:H,0),2)</f>
        <v>#N/A</v>
      </c>
    </row>
    <row r="195" spans="3:24" ht="23.25" customHeight="1" x14ac:dyDescent="0.25">
      <c r="C195" s="6">
        <v>175</v>
      </c>
      <c r="D195" s="3"/>
      <c r="E195" s="4"/>
      <c r="F195" s="173"/>
      <c r="G195" s="126" t="str">
        <f>IFERROR(INDEX('падащи менюта'!A:B,MATCH('Приложение 3 за курсове 150 '!H195,'падащи менюта'!A:A,0),2),"")</f>
        <v/>
      </c>
      <c r="H195" s="120"/>
      <c r="I195" s="125" t="str">
        <f>IFERROR(INDEX('падащи менюта'!A:B,MATCH('Приложение 3 за курсове 150 '!J195,'падащи менюта'!A:A,0),2),"")</f>
        <v/>
      </c>
      <c r="J195" s="120"/>
      <c r="K195" s="120"/>
      <c r="L195" s="4"/>
      <c r="M195" s="4"/>
      <c r="N195" s="4"/>
      <c r="O195" s="4"/>
      <c r="P195" s="4"/>
      <c r="Q195" s="16">
        <f t="shared" si="3"/>
        <v>0</v>
      </c>
      <c r="R195" s="24"/>
      <c r="S195" s="24"/>
      <c r="T195" s="24"/>
      <c r="U195" s="24"/>
      <c r="V195" s="107"/>
      <c r="W195" s="40"/>
      <c r="X195" s="25" t="e">
        <f>INDEX('Списъци разходи'!H:I,MATCH('Приложение 3 за курсове 150 '!W:W,'Списъци разходи'!H:H,0),2)</f>
        <v>#N/A</v>
      </c>
    </row>
    <row r="196" spans="3:24" ht="23.25" customHeight="1" x14ac:dyDescent="0.25">
      <c r="C196" s="6">
        <v>176</v>
      </c>
      <c r="D196" s="3"/>
      <c r="E196" s="4"/>
      <c r="F196" s="173"/>
      <c r="G196" s="126" t="str">
        <f>IFERROR(INDEX('падащи менюта'!A:B,MATCH('Приложение 3 за курсове 150 '!H196,'падащи менюта'!A:A,0),2),"")</f>
        <v/>
      </c>
      <c r="H196" s="120"/>
      <c r="I196" s="125" t="str">
        <f>IFERROR(INDEX('падащи менюта'!A:B,MATCH('Приложение 3 за курсове 150 '!J196,'падащи менюта'!A:A,0),2),"")</f>
        <v/>
      </c>
      <c r="J196" s="120"/>
      <c r="K196" s="120"/>
      <c r="L196" s="4"/>
      <c r="M196" s="4"/>
      <c r="N196" s="4"/>
      <c r="O196" s="4"/>
      <c r="P196" s="4"/>
      <c r="Q196" s="16">
        <f t="shared" si="3"/>
        <v>0</v>
      </c>
      <c r="R196" s="24"/>
      <c r="S196" s="24"/>
      <c r="T196" s="24"/>
      <c r="U196" s="24"/>
      <c r="V196" s="107"/>
      <c r="W196" s="40"/>
      <c r="X196" s="25" t="e">
        <f>INDEX('Списъци разходи'!H:I,MATCH('Приложение 3 за курсове 150 '!W:W,'Списъци разходи'!H:H,0),2)</f>
        <v>#N/A</v>
      </c>
    </row>
    <row r="197" spans="3:24" ht="23.25" customHeight="1" x14ac:dyDescent="0.25">
      <c r="C197" s="6">
        <v>177</v>
      </c>
      <c r="D197" s="3"/>
      <c r="E197" s="4"/>
      <c r="F197" s="173"/>
      <c r="G197" s="126" t="str">
        <f>IFERROR(INDEX('падащи менюта'!A:B,MATCH('Приложение 3 за курсове 150 '!H197,'падащи менюта'!A:A,0),2),"")</f>
        <v/>
      </c>
      <c r="H197" s="120"/>
      <c r="I197" s="125" t="str">
        <f>IFERROR(INDEX('падащи менюта'!A:B,MATCH('Приложение 3 за курсове 150 '!J197,'падащи менюта'!A:A,0),2),"")</f>
        <v/>
      </c>
      <c r="J197" s="120"/>
      <c r="K197" s="120"/>
      <c r="L197" s="4"/>
      <c r="M197" s="4"/>
      <c r="N197" s="4"/>
      <c r="O197" s="4"/>
      <c r="P197" s="4"/>
      <c r="Q197" s="16">
        <f t="shared" si="3"/>
        <v>0</v>
      </c>
      <c r="R197" s="24"/>
      <c r="S197" s="24"/>
      <c r="T197" s="24"/>
      <c r="U197" s="24"/>
      <c r="V197" s="107"/>
      <c r="W197" s="40"/>
      <c r="X197" s="25" t="e">
        <f>INDEX('Списъци разходи'!H:I,MATCH('Приложение 3 за курсове 150 '!W:W,'Списъци разходи'!H:H,0),2)</f>
        <v>#N/A</v>
      </c>
    </row>
    <row r="198" spans="3:24" ht="23.25" customHeight="1" x14ac:dyDescent="0.25">
      <c r="C198" s="6">
        <v>178</v>
      </c>
      <c r="D198" s="3"/>
      <c r="E198" s="4"/>
      <c r="F198" s="173"/>
      <c r="G198" s="126" t="str">
        <f>IFERROR(INDEX('падащи менюта'!A:B,MATCH('Приложение 3 за курсове 150 '!H198,'падащи менюта'!A:A,0),2),"")</f>
        <v/>
      </c>
      <c r="H198" s="120"/>
      <c r="I198" s="125" t="str">
        <f>IFERROR(INDEX('падащи менюта'!A:B,MATCH('Приложение 3 за курсове 150 '!J198,'падащи менюта'!A:A,0),2),"")</f>
        <v/>
      </c>
      <c r="J198" s="120"/>
      <c r="K198" s="120"/>
      <c r="L198" s="4"/>
      <c r="M198" s="4"/>
      <c r="N198" s="4"/>
      <c r="O198" s="4"/>
      <c r="P198" s="4"/>
      <c r="Q198" s="16">
        <f t="shared" si="3"/>
        <v>0</v>
      </c>
      <c r="R198" s="24"/>
      <c r="S198" s="24"/>
      <c r="T198" s="24"/>
      <c r="U198" s="24"/>
      <c r="V198" s="107"/>
      <c r="W198" s="40"/>
      <c r="X198" s="25" t="e">
        <f>INDEX('Списъци разходи'!H:I,MATCH('Приложение 3 за курсове 150 '!W:W,'Списъци разходи'!H:H,0),2)</f>
        <v>#N/A</v>
      </c>
    </row>
    <row r="199" spans="3:24" ht="23.25" customHeight="1" x14ac:dyDescent="0.25">
      <c r="C199" s="6">
        <v>179</v>
      </c>
      <c r="D199" s="3"/>
      <c r="E199" s="4"/>
      <c r="F199" s="173"/>
      <c r="G199" s="126" t="str">
        <f>IFERROR(INDEX('падащи менюта'!A:B,MATCH('Приложение 3 за курсове 150 '!H199,'падащи менюта'!A:A,0),2),"")</f>
        <v/>
      </c>
      <c r="H199" s="120"/>
      <c r="I199" s="125" t="str">
        <f>IFERROR(INDEX('падащи менюта'!A:B,MATCH('Приложение 3 за курсове 150 '!J199,'падащи менюта'!A:A,0),2),"")</f>
        <v/>
      </c>
      <c r="J199" s="120"/>
      <c r="K199" s="120"/>
      <c r="L199" s="4"/>
      <c r="M199" s="4"/>
      <c r="N199" s="4"/>
      <c r="O199" s="4"/>
      <c r="P199" s="4"/>
      <c r="Q199" s="16">
        <f t="shared" si="3"/>
        <v>0</v>
      </c>
      <c r="R199" s="24"/>
      <c r="S199" s="24"/>
      <c r="T199" s="24"/>
      <c r="U199" s="24"/>
      <c r="V199" s="107"/>
      <c r="W199" s="40"/>
      <c r="X199" s="25" t="e">
        <f>INDEX('Списъци разходи'!H:I,MATCH('Приложение 3 за курсове 150 '!W:W,'Списъци разходи'!H:H,0),2)</f>
        <v>#N/A</v>
      </c>
    </row>
    <row r="200" spans="3:24" ht="23.25" customHeight="1" x14ac:dyDescent="0.25">
      <c r="C200" s="6">
        <v>180</v>
      </c>
      <c r="D200" s="3"/>
      <c r="E200" s="4"/>
      <c r="F200" s="173"/>
      <c r="G200" s="126" t="str">
        <f>IFERROR(INDEX('падащи менюта'!A:B,MATCH('Приложение 3 за курсове 150 '!H200,'падащи менюта'!A:A,0),2),"")</f>
        <v/>
      </c>
      <c r="H200" s="120"/>
      <c r="I200" s="125" t="str">
        <f>IFERROR(INDEX('падащи менюта'!A:B,MATCH('Приложение 3 за курсове 150 '!J200,'падащи менюта'!A:A,0),2),"")</f>
        <v/>
      </c>
      <c r="J200" s="120"/>
      <c r="K200" s="120"/>
      <c r="L200" s="4"/>
      <c r="M200" s="4"/>
      <c r="N200" s="4"/>
      <c r="O200" s="4"/>
      <c r="P200" s="4"/>
      <c r="Q200" s="16">
        <f t="shared" si="3"/>
        <v>0</v>
      </c>
      <c r="R200" s="24"/>
      <c r="S200" s="24"/>
      <c r="T200" s="24"/>
      <c r="U200" s="24"/>
      <c r="V200" s="107"/>
      <c r="W200" s="40"/>
      <c r="X200" s="25" t="e">
        <f>INDEX('Списъци разходи'!H:I,MATCH('Приложение 3 за курсове 150 '!W:W,'Списъци разходи'!H:H,0),2)</f>
        <v>#N/A</v>
      </c>
    </row>
    <row r="201" spans="3:24" ht="23.25" customHeight="1" x14ac:dyDescent="0.25">
      <c r="C201" s="6">
        <v>181</v>
      </c>
      <c r="D201" s="3"/>
      <c r="E201" s="4"/>
      <c r="F201" s="173"/>
      <c r="G201" s="126" t="str">
        <f>IFERROR(INDEX('падащи менюта'!A:B,MATCH('Приложение 3 за курсове 150 '!H201,'падащи менюта'!A:A,0),2),"")</f>
        <v/>
      </c>
      <c r="H201" s="120"/>
      <c r="I201" s="125" t="str">
        <f>IFERROR(INDEX('падащи менюта'!A:B,MATCH('Приложение 3 за курсове 150 '!J201,'падащи менюта'!A:A,0),2),"")</f>
        <v/>
      </c>
      <c r="J201" s="120"/>
      <c r="K201" s="120"/>
      <c r="L201" s="4"/>
      <c r="M201" s="4"/>
      <c r="N201" s="4"/>
      <c r="O201" s="4"/>
      <c r="P201" s="4"/>
      <c r="Q201" s="16">
        <f t="shared" si="3"/>
        <v>0</v>
      </c>
      <c r="R201" s="24"/>
      <c r="S201" s="24"/>
      <c r="T201" s="24"/>
      <c r="U201" s="24"/>
      <c r="V201" s="107"/>
      <c r="W201" s="40"/>
      <c r="X201" s="25" t="e">
        <f>INDEX('Списъци разходи'!H:I,MATCH('Приложение 3 за курсове 150 '!W:W,'Списъци разходи'!H:H,0),2)</f>
        <v>#N/A</v>
      </c>
    </row>
    <row r="202" spans="3:24" ht="23.25" customHeight="1" x14ac:dyDescent="0.25">
      <c r="C202" s="6">
        <v>182</v>
      </c>
      <c r="D202" s="3"/>
      <c r="E202" s="4"/>
      <c r="F202" s="173"/>
      <c r="G202" s="126" t="str">
        <f>IFERROR(INDEX('падащи менюта'!A:B,MATCH('Приложение 3 за курсове 150 '!H202,'падащи менюта'!A:A,0),2),"")</f>
        <v/>
      </c>
      <c r="H202" s="120"/>
      <c r="I202" s="125" t="str">
        <f>IFERROR(INDEX('падащи менюта'!A:B,MATCH('Приложение 3 за курсове 150 '!J202,'падащи менюта'!A:A,0),2),"")</f>
        <v/>
      </c>
      <c r="J202" s="120"/>
      <c r="K202" s="120"/>
      <c r="L202" s="4"/>
      <c r="M202" s="4"/>
      <c r="N202" s="4"/>
      <c r="O202" s="4"/>
      <c r="P202" s="4"/>
      <c r="Q202" s="16">
        <f t="shared" ref="Q202:Q220" si="4">P202/$E$12*100</f>
        <v>0</v>
      </c>
      <c r="R202" s="24"/>
      <c r="S202" s="24"/>
      <c r="T202" s="24"/>
      <c r="U202" s="24"/>
      <c r="V202" s="107"/>
      <c r="W202" s="40"/>
      <c r="X202" s="25" t="e">
        <f>INDEX('Списъци разходи'!H:I,MATCH('Приложение 3 за курсове 150 '!W:W,'Списъци разходи'!H:H,0),2)</f>
        <v>#N/A</v>
      </c>
    </row>
    <row r="203" spans="3:24" ht="23.25" customHeight="1" x14ac:dyDescent="0.25">
      <c r="C203" s="6">
        <v>183</v>
      </c>
      <c r="D203" s="3"/>
      <c r="E203" s="4"/>
      <c r="F203" s="173"/>
      <c r="G203" s="126" t="str">
        <f>IFERROR(INDEX('падащи менюта'!A:B,MATCH('Приложение 3 за курсове 150 '!H203,'падащи менюта'!A:A,0),2),"")</f>
        <v/>
      </c>
      <c r="H203" s="120"/>
      <c r="I203" s="125" t="str">
        <f>IFERROR(INDEX('падащи менюта'!A:B,MATCH('Приложение 3 за курсове 150 '!J203,'падащи менюта'!A:A,0),2),"")</f>
        <v/>
      </c>
      <c r="J203" s="120"/>
      <c r="K203" s="120"/>
      <c r="L203" s="4"/>
      <c r="M203" s="4"/>
      <c r="N203" s="4"/>
      <c r="O203" s="4"/>
      <c r="P203" s="4"/>
      <c r="Q203" s="16">
        <f t="shared" si="4"/>
        <v>0</v>
      </c>
      <c r="R203" s="24"/>
      <c r="S203" s="24"/>
      <c r="T203" s="24"/>
      <c r="U203" s="24"/>
      <c r="V203" s="107"/>
      <c r="W203" s="40"/>
      <c r="X203" s="25" t="e">
        <f>INDEX('Списъци разходи'!H:I,MATCH('Приложение 3 за курсове 150 '!W:W,'Списъци разходи'!H:H,0),2)</f>
        <v>#N/A</v>
      </c>
    </row>
    <row r="204" spans="3:24" ht="23.25" customHeight="1" x14ac:dyDescent="0.25">
      <c r="C204" s="6">
        <v>184</v>
      </c>
      <c r="D204" s="3"/>
      <c r="E204" s="4"/>
      <c r="F204" s="173"/>
      <c r="G204" s="126" t="str">
        <f>IFERROR(INDEX('падащи менюта'!A:B,MATCH('Приложение 3 за курсове 150 '!H204,'падащи менюта'!A:A,0),2),"")</f>
        <v/>
      </c>
      <c r="H204" s="120"/>
      <c r="I204" s="125" t="str">
        <f>IFERROR(INDEX('падащи менюта'!A:B,MATCH('Приложение 3 за курсове 150 '!J204,'падащи менюта'!A:A,0),2),"")</f>
        <v/>
      </c>
      <c r="J204" s="120"/>
      <c r="K204" s="120"/>
      <c r="L204" s="4"/>
      <c r="M204" s="4"/>
      <c r="N204" s="4"/>
      <c r="O204" s="4"/>
      <c r="P204" s="4"/>
      <c r="Q204" s="16">
        <f t="shared" si="4"/>
        <v>0</v>
      </c>
      <c r="R204" s="24"/>
      <c r="S204" s="24"/>
      <c r="T204" s="24"/>
      <c r="U204" s="24"/>
      <c r="V204" s="107"/>
      <c r="W204" s="40"/>
      <c r="X204" s="25" t="e">
        <f>INDEX('Списъци разходи'!H:I,MATCH('Приложение 3 за курсове 150 '!W:W,'Списъци разходи'!H:H,0),2)</f>
        <v>#N/A</v>
      </c>
    </row>
    <row r="205" spans="3:24" ht="23.25" customHeight="1" x14ac:dyDescent="0.25">
      <c r="C205" s="6">
        <v>185</v>
      </c>
      <c r="D205" s="3"/>
      <c r="E205" s="4"/>
      <c r="F205" s="173"/>
      <c r="G205" s="126" t="str">
        <f>IFERROR(INDEX('падащи менюта'!A:B,MATCH('Приложение 3 за курсове 150 '!H205,'падащи менюта'!A:A,0),2),"")</f>
        <v/>
      </c>
      <c r="H205" s="120"/>
      <c r="I205" s="125" t="str">
        <f>IFERROR(INDEX('падащи менюта'!A:B,MATCH('Приложение 3 за курсове 150 '!J205,'падащи менюта'!A:A,0),2),"")</f>
        <v/>
      </c>
      <c r="J205" s="120"/>
      <c r="K205" s="120"/>
      <c r="L205" s="4"/>
      <c r="M205" s="4"/>
      <c r="N205" s="4"/>
      <c r="O205" s="4"/>
      <c r="P205" s="4"/>
      <c r="Q205" s="16">
        <f t="shared" si="4"/>
        <v>0</v>
      </c>
      <c r="R205" s="24"/>
      <c r="S205" s="24"/>
      <c r="T205" s="24"/>
      <c r="U205" s="24"/>
      <c r="V205" s="107"/>
      <c r="W205" s="40"/>
      <c r="X205" s="25" t="e">
        <f>INDEX('Списъци разходи'!H:I,MATCH('Приложение 3 за курсове 150 '!W:W,'Списъци разходи'!H:H,0),2)</f>
        <v>#N/A</v>
      </c>
    </row>
    <row r="206" spans="3:24" ht="23.25" customHeight="1" x14ac:dyDescent="0.25">
      <c r="C206" s="6">
        <v>186</v>
      </c>
      <c r="D206" s="3"/>
      <c r="E206" s="4"/>
      <c r="F206" s="173"/>
      <c r="G206" s="126" t="str">
        <f>IFERROR(INDEX('падащи менюта'!A:B,MATCH('Приложение 3 за курсове 150 '!H206,'падащи менюта'!A:A,0),2),"")</f>
        <v/>
      </c>
      <c r="H206" s="120"/>
      <c r="I206" s="125" t="str">
        <f>IFERROR(INDEX('падащи менюта'!A:B,MATCH('Приложение 3 за курсове 150 '!J206,'падащи менюта'!A:A,0),2),"")</f>
        <v/>
      </c>
      <c r="J206" s="120"/>
      <c r="K206" s="120"/>
      <c r="L206" s="4"/>
      <c r="M206" s="4"/>
      <c r="N206" s="4"/>
      <c r="O206" s="4"/>
      <c r="P206" s="4"/>
      <c r="Q206" s="16">
        <f t="shared" si="4"/>
        <v>0</v>
      </c>
      <c r="R206" s="24"/>
      <c r="S206" s="24"/>
      <c r="T206" s="24"/>
      <c r="U206" s="24"/>
      <c r="V206" s="107"/>
      <c r="W206" s="40"/>
      <c r="X206" s="25" t="e">
        <f>INDEX('Списъци разходи'!H:I,MATCH('Приложение 3 за курсове 150 '!W:W,'Списъци разходи'!H:H,0),2)</f>
        <v>#N/A</v>
      </c>
    </row>
    <row r="207" spans="3:24" ht="23.25" customHeight="1" x14ac:dyDescent="0.25">
      <c r="C207" s="6">
        <v>187</v>
      </c>
      <c r="D207" s="3"/>
      <c r="E207" s="4"/>
      <c r="F207" s="173"/>
      <c r="G207" s="126" t="str">
        <f>IFERROR(INDEX('падащи менюта'!A:B,MATCH('Приложение 3 за курсове 150 '!H207,'падащи менюта'!A:A,0),2),"")</f>
        <v/>
      </c>
      <c r="H207" s="120"/>
      <c r="I207" s="125" t="str">
        <f>IFERROR(INDEX('падащи менюта'!A:B,MATCH('Приложение 3 за курсове 150 '!J207,'падащи менюта'!A:A,0),2),"")</f>
        <v/>
      </c>
      <c r="J207" s="120"/>
      <c r="K207" s="120"/>
      <c r="L207" s="4"/>
      <c r="M207" s="4"/>
      <c r="N207" s="4"/>
      <c r="O207" s="4"/>
      <c r="P207" s="4"/>
      <c r="Q207" s="16">
        <f t="shared" si="4"/>
        <v>0</v>
      </c>
      <c r="R207" s="24"/>
      <c r="S207" s="24"/>
      <c r="T207" s="24"/>
      <c r="U207" s="24"/>
      <c r="V207" s="107"/>
      <c r="W207" s="40"/>
      <c r="X207" s="25" t="e">
        <f>INDEX('Списъци разходи'!H:I,MATCH('Приложение 3 за курсове 150 '!W:W,'Списъци разходи'!H:H,0),2)</f>
        <v>#N/A</v>
      </c>
    </row>
    <row r="208" spans="3:24" ht="23.25" customHeight="1" x14ac:dyDescent="0.25">
      <c r="C208" s="6">
        <v>188</v>
      </c>
      <c r="D208" s="3"/>
      <c r="E208" s="4"/>
      <c r="F208" s="173"/>
      <c r="G208" s="126" t="str">
        <f>IFERROR(INDEX('падащи менюта'!A:B,MATCH('Приложение 3 за курсове 150 '!H208,'падащи менюта'!A:A,0),2),"")</f>
        <v/>
      </c>
      <c r="H208" s="120"/>
      <c r="I208" s="125" t="str">
        <f>IFERROR(INDEX('падащи менюта'!A:B,MATCH('Приложение 3 за курсове 150 '!J208,'падащи менюта'!A:A,0),2),"")</f>
        <v/>
      </c>
      <c r="J208" s="120"/>
      <c r="K208" s="120"/>
      <c r="L208" s="4"/>
      <c r="M208" s="4"/>
      <c r="N208" s="4"/>
      <c r="O208" s="4"/>
      <c r="P208" s="4"/>
      <c r="Q208" s="16">
        <f t="shared" si="4"/>
        <v>0</v>
      </c>
      <c r="R208" s="24"/>
      <c r="S208" s="24"/>
      <c r="T208" s="24"/>
      <c r="U208" s="24"/>
      <c r="V208" s="107"/>
      <c r="W208" s="40"/>
      <c r="X208" s="25" t="e">
        <f>INDEX('Списъци разходи'!H:I,MATCH('Приложение 3 за курсове 150 '!W:W,'Списъци разходи'!H:H,0),2)</f>
        <v>#N/A</v>
      </c>
    </row>
    <row r="209" spans="3:24" ht="23.25" customHeight="1" x14ac:dyDescent="0.25">
      <c r="C209" s="6">
        <v>189</v>
      </c>
      <c r="D209" s="3"/>
      <c r="E209" s="4"/>
      <c r="F209" s="173"/>
      <c r="G209" s="126" t="str">
        <f>IFERROR(INDEX('падащи менюта'!A:B,MATCH('Приложение 3 за курсове 150 '!H209,'падащи менюта'!A:A,0),2),"")</f>
        <v/>
      </c>
      <c r="H209" s="120"/>
      <c r="I209" s="125" t="str">
        <f>IFERROR(INDEX('падащи менюта'!A:B,MATCH('Приложение 3 за курсове 150 '!J209,'падащи менюта'!A:A,0),2),"")</f>
        <v/>
      </c>
      <c r="J209" s="120"/>
      <c r="K209" s="120"/>
      <c r="L209" s="4"/>
      <c r="M209" s="4"/>
      <c r="N209" s="4"/>
      <c r="O209" s="4"/>
      <c r="P209" s="4"/>
      <c r="Q209" s="16">
        <f t="shared" si="4"/>
        <v>0</v>
      </c>
      <c r="R209" s="24"/>
      <c r="S209" s="24"/>
      <c r="T209" s="24"/>
      <c r="U209" s="24"/>
      <c r="V209" s="107"/>
      <c r="W209" s="40"/>
      <c r="X209" s="25" t="e">
        <f>INDEX('Списъци разходи'!H:I,MATCH('Приложение 3 за курсове 150 '!W:W,'Списъци разходи'!H:H,0),2)</f>
        <v>#N/A</v>
      </c>
    </row>
    <row r="210" spans="3:24" ht="23.25" customHeight="1" x14ac:dyDescent="0.25">
      <c r="C210" s="6">
        <v>190</v>
      </c>
      <c r="D210" s="3"/>
      <c r="E210" s="4"/>
      <c r="F210" s="173"/>
      <c r="G210" s="126" t="str">
        <f>IFERROR(INDEX('падащи менюта'!A:B,MATCH('Приложение 3 за курсове 150 '!H210,'падащи менюта'!A:A,0),2),"")</f>
        <v/>
      </c>
      <c r="H210" s="120"/>
      <c r="I210" s="125" t="str">
        <f>IFERROR(INDEX('падащи менюта'!A:B,MATCH('Приложение 3 за курсове 150 '!J210,'падащи менюта'!A:A,0),2),"")</f>
        <v/>
      </c>
      <c r="J210" s="120"/>
      <c r="K210" s="120"/>
      <c r="L210" s="4"/>
      <c r="M210" s="4"/>
      <c r="N210" s="4"/>
      <c r="O210" s="4"/>
      <c r="P210" s="4"/>
      <c r="Q210" s="16">
        <f t="shared" si="4"/>
        <v>0</v>
      </c>
      <c r="R210" s="24"/>
      <c r="S210" s="24"/>
      <c r="T210" s="24"/>
      <c r="U210" s="24"/>
      <c r="V210" s="107"/>
      <c r="W210" s="40"/>
      <c r="X210" s="25" t="e">
        <f>INDEX('Списъци разходи'!H:I,MATCH('Приложение 3 за курсове 150 '!W:W,'Списъци разходи'!H:H,0),2)</f>
        <v>#N/A</v>
      </c>
    </row>
    <row r="211" spans="3:24" ht="23.25" customHeight="1" x14ac:dyDescent="0.25">
      <c r="C211" s="6">
        <v>191</v>
      </c>
      <c r="D211" s="3"/>
      <c r="E211" s="4"/>
      <c r="F211" s="173"/>
      <c r="G211" s="126" t="str">
        <f>IFERROR(INDEX('падащи менюта'!A:B,MATCH('Приложение 3 за курсове 150 '!H211,'падащи менюта'!A:A,0),2),"")</f>
        <v/>
      </c>
      <c r="H211" s="120"/>
      <c r="I211" s="125" t="str">
        <f>IFERROR(INDEX('падащи менюта'!A:B,MATCH('Приложение 3 за курсове 150 '!J211,'падащи менюта'!A:A,0),2),"")</f>
        <v/>
      </c>
      <c r="J211" s="120"/>
      <c r="K211" s="120"/>
      <c r="L211" s="4"/>
      <c r="M211" s="4"/>
      <c r="N211" s="4"/>
      <c r="O211" s="4"/>
      <c r="P211" s="4"/>
      <c r="Q211" s="16">
        <f t="shared" si="4"/>
        <v>0</v>
      </c>
      <c r="R211" s="24"/>
      <c r="S211" s="24"/>
      <c r="T211" s="24"/>
      <c r="U211" s="24"/>
      <c r="V211" s="107"/>
      <c r="W211" s="40"/>
      <c r="X211" s="25" t="e">
        <f>INDEX('Списъци разходи'!H:I,MATCH('Приложение 3 за курсове 150 '!W:W,'Списъци разходи'!H:H,0),2)</f>
        <v>#N/A</v>
      </c>
    </row>
    <row r="212" spans="3:24" ht="23.25" customHeight="1" x14ac:dyDescent="0.25">
      <c r="C212" s="6">
        <v>192</v>
      </c>
      <c r="D212" s="3"/>
      <c r="E212" s="4"/>
      <c r="F212" s="173"/>
      <c r="G212" s="126" t="str">
        <f>IFERROR(INDEX('падащи менюта'!A:B,MATCH('Приложение 3 за курсове 150 '!H212,'падащи менюта'!A:A,0),2),"")</f>
        <v/>
      </c>
      <c r="H212" s="120"/>
      <c r="I212" s="125" t="str">
        <f>IFERROR(INDEX('падащи менюта'!A:B,MATCH('Приложение 3 за курсове 150 '!J212,'падащи менюта'!A:A,0),2),"")</f>
        <v/>
      </c>
      <c r="J212" s="120"/>
      <c r="K212" s="120"/>
      <c r="L212" s="4"/>
      <c r="M212" s="4"/>
      <c r="N212" s="4"/>
      <c r="O212" s="4"/>
      <c r="P212" s="4"/>
      <c r="Q212" s="16">
        <f t="shared" si="4"/>
        <v>0</v>
      </c>
      <c r="R212" s="24"/>
      <c r="S212" s="24"/>
      <c r="T212" s="24"/>
      <c r="U212" s="24"/>
      <c r="V212" s="107"/>
      <c r="W212" s="40"/>
      <c r="X212" s="25" t="e">
        <f>INDEX('Списъци разходи'!H:I,MATCH('Приложение 3 за курсове 150 '!W:W,'Списъци разходи'!H:H,0),2)</f>
        <v>#N/A</v>
      </c>
    </row>
    <row r="213" spans="3:24" ht="23.25" customHeight="1" x14ac:dyDescent="0.25">
      <c r="C213" s="6">
        <v>193</v>
      </c>
      <c r="D213" s="3"/>
      <c r="E213" s="4"/>
      <c r="F213" s="173"/>
      <c r="G213" s="126" t="str">
        <f>IFERROR(INDEX('падащи менюта'!A:B,MATCH('Приложение 3 за курсове 150 '!H213,'падащи менюта'!A:A,0),2),"")</f>
        <v/>
      </c>
      <c r="H213" s="120"/>
      <c r="I213" s="125" t="str">
        <f>IFERROR(INDEX('падащи менюта'!A:B,MATCH('Приложение 3 за курсове 150 '!J213,'падащи менюта'!A:A,0),2),"")</f>
        <v/>
      </c>
      <c r="J213" s="120"/>
      <c r="K213" s="120"/>
      <c r="L213" s="4"/>
      <c r="M213" s="4"/>
      <c r="N213" s="4"/>
      <c r="O213" s="4"/>
      <c r="P213" s="4"/>
      <c r="Q213" s="16">
        <f t="shared" si="4"/>
        <v>0</v>
      </c>
      <c r="R213" s="24"/>
      <c r="S213" s="24"/>
      <c r="T213" s="24"/>
      <c r="U213" s="24"/>
      <c r="V213" s="107"/>
      <c r="W213" s="40"/>
      <c r="X213" s="25" t="e">
        <f>INDEX('Списъци разходи'!H:I,MATCH('Приложение 3 за курсове 150 '!W:W,'Списъци разходи'!H:H,0),2)</f>
        <v>#N/A</v>
      </c>
    </row>
    <row r="214" spans="3:24" ht="23.25" customHeight="1" x14ac:dyDescent="0.25">
      <c r="C214" s="6">
        <v>194</v>
      </c>
      <c r="D214" s="3"/>
      <c r="E214" s="4"/>
      <c r="F214" s="173"/>
      <c r="G214" s="126" t="str">
        <f>IFERROR(INDEX('падащи менюта'!A:B,MATCH('Приложение 3 за курсове 150 '!H214,'падащи менюта'!A:A,0),2),"")</f>
        <v/>
      </c>
      <c r="H214" s="120"/>
      <c r="I214" s="125" t="str">
        <f>IFERROR(INDEX('падащи менюта'!A:B,MATCH('Приложение 3 за курсове 150 '!J214,'падащи менюта'!A:A,0),2),"")</f>
        <v/>
      </c>
      <c r="J214" s="120"/>
      <c r="K214" s="120"/>
      <c r="L214" s="4"/>
      <c r="M214" s="4"/>
      <c r="N214" s="4"/>
      <c r="O214" s="4"/>
      <c r="P214" s="4"/>
      <c r="Q214" s="16">
        <f t="shared" si="4"/>
        <v>0</v>
      </c>
      <c r="R214" s="24"/>
      <c r="S214" s="24"/>
      <c r="T214" s="24"/>
      <c r="U214" s="24"/>
      <c r="V214" s="107"/>
      <c r="W214" s="40"/>
      <c r="X214" s="25" t="e">
        <f>INDEX('Списъци разходи'!H:I,MATCH('Приложение 3 за курсове 150 '!W:W,'Списъци разходи'!H:H,0),2)</f>
        <v>#N/A</v>
      </c>
    </row>
    <row r="215" spans="3:24" ht="23.25" customHeight="1" x14ac:dyDescent="0.25">
      <c r="C215" s="6">
        <v>195</v>
      </c>
      <c r="D215" s="3"/>
      <c r="E215" s="4"/>
      <c r="F215" s="173"/>
      <c r="G215" s="126" t="str">
        <f>IFERROR(INDEX('падащи менюта'!A:B,MATCH('Приложение 3 за курсове 150 '!H215,'падащи менюта'!A:A,0),2),"")</f>
        <v/>
      </c>
      <c r="H215" s="120"/>
      <c r="I215" s="125" t="str">
        <f>IFERROR(INDEX('падащи менюта'!A:B,MATCH('Приложение 3 за курсове 150 '!J215,'падащи менюта'!A:A,0),2),"")</f>
        <v/>
      </c>
      <c r="J215" s="120"/>
      <c r="K215" s="120"/>
      <c r="L215" s="4"/>
      <c r="M215" s="4"/>
      <c r="N215" s="4"/>
      <c r="O215" s="4"/>
      <c r="P215" s="4"/>
      <c r="Q215" s="16">
        <f t="shared" si="4"/>
        <v>0</v>
      </c>
      <c r="R215" s="24"/>
      <c r="S215" s="24"/>
      <c r="T215" s="24"/>
      <c r="U215" s="24"/>
      <c r="V215" s="107"/>
      <c r="W215" s="40"/>
      <c r="X215" s="25" t="e">
        <f>INDEX('Списъци разходи'!H:I,MATCH('Приложение 3 за курсове 150 '!W:W,'Списъци разходи'!H:H,0),2)</f>
        <v>#N/A</v>
      </c>
    </row>
    <row r="216" spans="3:24" ht="23.25" customHeight="1" x14ac:dyDescent="0.25">
      <c r="C216" s="6">
        <v>196</v>
      </c>
      <c r="D216" s="3"/>
      <c r="E216" s="4"/>
      <c r="F216" s="173"/>
      <c r="G216" s="126" t="str">
        <f>IFERROR(INDEX('падащи менюта'!A:B,MATCH('Приложение 3 за курсове 150 '!H216,'падащи менюта'!A:A,0),2),"")</f>
        <v/>
      </c>
      <c r="H216" s="120"/>
      <c r="I216" s="125" t="str">
        <f>IFERROR(INDEX('падащи менюта'!A:B,MATCH('Приложение 3 за курсове 150 '!J216,'падащи менюта'!A:A,0),2),"")</f>
        <v/>
      </c>
      <c r="J216" s="120"/>
      <c r="K216" s="120"/>
      <c r="L216" s="4"/>
      <c r="M216" s="4"/>
      <c r="N216" s="4"/>
      <c r="O216" s="4"/>
      <c r="P216" s="4"/>
      <c r="Q216" s="16">
        <f t="shared" si="4"/>
        <v>0</v>
      </c>
      <c r="R216" s="24"/>
      <c r="S216" s="24"/>
      <c r="T216" s="24"/>
      <c r="U216" s="24"/>
      <c r="V216" s="107"/>
      <c r="W216" s="40"/>
      <c r="X216" s="25" t="e">
        <f>INDEX('Списъци разходи'!H:I,MATCH('Приложение 3 за курсове 150 '!W:W,'Списъци разходи'!H:H,0),2)</f>
        <v>#N/A</v>
      </c>
    </row>
    <row r="217" spans="3:24" ht="23.25" customHeight="1" x14ac:dyDescent="0.25">
      <c r="C217" s="6">
        <v>197</v>
      </c>
      <c r="D217" s="3"/>
      <c r="E217" s="4"/>
      <c r="F217" s="173"/>
      <c r="G217" s="126" t="str">
        <f>IFERROR(INDEX('падащи менюта'!A:B,MATCH('Приложение 3 за курсове 150 '!H217,'падащи менюта'!A:A,0),2),"")</f>
        <v/>
      </c>
      <c r="H217" s="120"/>
      <c r="I217" s="125" t="str">
        <f>IFERROR(INDEX('падащи менюта'!A:B,MATCH('Приложение 3 за курсове 150 '!J217,'падащи менюта'!A:A,0),2),"")</f>
        <v/>
      </c>
      <c r="J217" s="120"/>
      <c r="K217" s="120"/>
      <c r="L217" s="4"/>
      <c r="M217" s="4"/>
      <c r="N217" s="4"/>
      <c r="O217" s="4"/>
      <c r="P217" s="4"/>
      <c r="Q217" s="16">
        <f t="shared" si="4"/>
        <v>0</v>
      </c>
      <c r="R217" s="24"/>
      <c r="S217" s="24"/>
      <c r="T217" s="24"/>
      <c r="U217" s="24"/>
      <c r="V217" s="107"/>
      <c r="W217" s="40"/>
      <c r="X217" s="25" t="e">
        <f>INDEX('Списъци разходи'!H:I,MATCH('Приложение 3 за курсове 150 '!W:W,'Списъци разходи'!H:H,0),2)</f>
        <v>#N/A</v>
      </c>
    </row>
    <row r="218" spans="3:24" ht="23.25" customHeight="1" x14ac:dyDescent="0.25">
      <c r="C218" s="6">
        <v>198</v>
      </c>
      <c r="D218" s="3"/>
      <c r="E218" s="4"/>
      <c r="F218" s="173"/>
      <c r="G218" s="126" t="str">
        <f>IFERROR(INDEX('падащи менюта'!A:B,MATCH('Приложение 3 за курсове 150 '!H218,'падащи менюта'!A:A,0),2),"")</f>
        <v/>
      </c>
      <c r="H218" s="120"/>
      <c r="I218" s="125" t="str">
        <f>IFERROR(INDEX('падащи менюта'!A:B,MATCH('Приложение 3 за курсове 150 '!J218,'падащи менюта'!A:A,0),2),"")</f>
        <v/>
      </c>
      <c r="J218" s="120"/>
      <c r="K218" s="120"/>
      <c r="L218" s="4"/>
      <c r="M218" s="4"/>
      <c r="N218" s="4"/>
      <c r="O218" s="4"/>
      <c r="P218" s="4"/>
      <c r="Q218" s="16">
        <f t="shared" si="4"/>
        <v>0</v>
      </c>
      <c r="R218" s="24"/>
      <c r="S218" s="24"/>
      <c r="T218" s="24"/>
      <c r="U218" s="24"/>
      <c r="V218" s="107"/>
      <c r="W218" s="40"/>
      <c r="X218" s="25" t="e">
        <f>INDEX('Списъци разходи'!H:I,MATCH('Приложение 3 за курсове 150 '!W:W,'Списъци разходи'!H:H,0),2)</f>
        <v>#N/A</v>
      </c>
    </row>
    <row r="219" spans="3:24" ht="23.25" customHeight="1" x14ac:dyDescent="0.25">
      <c r="C219" s="6">
        <v>199</v>
      </c>
      <c r="D219" s="3"/>
      <c r="E219" s="4"/>
      <c r="F219" s="173"/>
      <c r="G219" s="126" t="str">
        <f>IFERROR(INDEX('падащи менюта'!A:B,MATCH('Приложение 3 за курсове 150 '!H219,'падащи менюта'!A:A,0),2),"")</f>
        <v/>
      </c>
      <c r="H219" s="120"/>
      <c r="I219" s="125" t="str">
        <f>IFERROR(INDEX('падащи менюта'!A:B,MATCH('Приложение 3 за курсове 150 '!J219,'падащи менюта'!A:A,0),2),"")</f>
        <v/>
      </c>
      <c r="J219" s="120"/>
      <c r="K219" s="120"/>
      <c r="L219" s="4"/>
      <c r="M219" s="4"/>
      <c r="N219" s="4"/>
      <c r="O219" s="4"/>
      <c r="P219" s="4"/>
      <c r="Q219" s="16">
        <f t="shared" si="4"/>
        <v>0</v>
      </c>
      <c r="R219" s="24"/>
      <c r="S219" s="24"/>
      <c r="T219" s="24"/>
      <c r="U219" s="24"/>
      <c r="V219" s="107"/>
      <c r="W219" s="40"/>
      <c r="X219" s="25" t="e">
        <f>INDEX('Списъци разходи'!H:I,MATCH('Приложение 3 за курсове 150 '!W:W,'Списъци разходи'!H:H,0),2)</f>
        <v>#N/A</v>
      </c>
    </row>
    <row r="220" spans="3:24" ht="23.25" customHeight="1" x14ac:dyDescent="0.25">
      <c r="C220" s="6">
        <v>200</v>
      </c>
      <c r="D220" s="3"/>
      <c r="E220" s="4"/>
      <c r="F220" s="173"/>
      <c r="G220" s="126" t="str">
        <f>IFERROR(INDEX('падащи менюта'!A:B,MATCH('Приложение 3 за курсове 150 '!H220,'падащи менюта'!A:A,0),2),"")</f>
        <v/>
      </c>
      <c r="H220" s="120"/>
      <c r="I220" s="125" t="str">
        <f>IFERROR(INDEX('падащи менюта'!A:B,MATCH('Приложение 3 за курсове 150 '!J220,'падащи менюта'!A:A,0),2),"")</f>
        <v/>
      </c>
      <c r="J220" s="120"/>
      <c r="K220" s="120"/>
      <c r="L220" s="4"/>
      <c r="M220" s="4"/>
      <c r="N220" s="4"/>
      <c r="O220" s="4"/>
      <c r="P220" s="4"/>
      <c r="Q220" s="16">
        <f t="shared" si="4"/>
        <v>0</v>
      </c>
      <c r="R220" s="24"/>
      <c r="S220" s="24"/>
      <c r="T220" s="24"/>
      <c r="U220" s="24"/>
      <c r="V220" s="107"/>
      <c r="W220" s="40"/>
      <c r="X220" s="25" t="e">
        <f>INDEX('Списъци разходи'!H:I,MATCH('Приложение 3 за курсове 150 '!W:W,'Списъци разходи'!H:H,0),2)</f>
        <v>#N/A</v>
      </c>
    </row>
    <row r="221" spans="3:24" x14ac:dyDescent="0.25">
      <c r="E221" s="86"/>
      <c r="F221" s="86"/>
      <c r="G221" s="121" t="str">
        <f>IFERROR(INDEX('падащи менюта'!A:B,MATCH('Приложение 3 за курсове 150 '!H221,'падащи менюта'!A:A,0),2),"")</f>
        <v/>
      </c>
      <c r="H221" s="122"/>
      <c r="I221" s="122"/>
      <c r="J221" s="122"/>
      <c r="K221" s="122"/>
      <c r="L221" s="122"/>
    </row>
    <row r="222" spans="3:24" x14ac:dyDescent="0.25">
      <c r="D222" s="160" t="s">
        <v>5646</v>
      </c>
      <c r="E222" s="86"/>
      <c r="F222" s="86"/>
      <c r="G222" s="121" t="str">
        <f>IFERROR(INDEX('падащи менюта'!A:B,MATCH('Приложение 3 за курсове 150 '!H222,'падащи менюта'!A:A,0),2),"")</f>
        <v/>
      </c>
      <c r="H222" s="122"/>
      <c r="I222" s="122"/>
      <c r="J222" s="122"/>
      <c r="K222" s="122"/>
      <c r="L222" s="122"/>
    </row>
    <row r="223" spans="3:24" x14ac:dyDescent="0.25">
      <c r="E223" s="86"/>
      <c r="F223" s="86"/>
      <c r="G223" s="121" t="str">
        <f>IFERROR(INDEX('падащи менюта'!A:B,MATCH('Приложение 3 за курсове 150 '!H223,'падащи менюта'!A:A,0),2),"")</f>
        <v/>
      </c>
      <c r="H223" s="122"/>
      <c r="I223" s="122"/>
      <c r="J223" s="122"/>
      <c r="K223" s="122"/>
      <c r="L223" s="122"/>
    </row>
    <row r="224" spans="3:24" x14ac:dyDescent="0.25">
      <c r="E224" s="86"/>
      <c r="F224" s="86"/>
      <c r="G224" s="121" t="str">
        <f>IFERROR(INDEX('падащи менюта'!A:B,MATCH('Приложение 3 за курсове 150 '!H224,'падащи менюта'!A:A,0),2),"")</f>
        <v/>
      </c>
      <c r="H224" s="122"/>
      <c r="I224" s="122"/>
      <c r="J224" s="122"/>
      <c r="K224" s="122"/>
      <c r="L224" s="122"/>
    </row>
    <row r="225" spans="5:12" x14ac:dyDescent="0.25">
      <c r="E225" s="86"/>
      <c r="F225" s="86"/>
      <c r="G225" s="121" t="str">
        <f>IFERROR(INDEX('падащи менюта'!A:B,MATCH('Приложение 3 за курсове 150 '!H225,'падащи менюта'!A:A,0),2),"")</f>
        <v/>
      </c>
      <c r="H225" s="122"/>
      <c r="I225" s="122"/>
      <c r="J225" s="122"/>
      <c r="K225" s="122"/>
      <c r="L225" s="122"/>
    </row>
    <row r="226" spans="5:12" x14ac:dyDescent="0.25">
      <c r="E226" s="86"/>
      <c r="F226" s="86"/>
      <c r="G226" s="121" t="str">
        <f>IFERROR(INDEX('падащи менюта'!A:B,MATCH('Приложение 3 за курсове 150 '!H226,'падащи менюта'!A:A,0),2),"")</f>
        <v/>
      </c>
      <c r="H226" s="122"/>
      <c r="I226" s="122"/>
      <c r="J226" s="122"/>
      <c r="K226" s="122"/>
      <c r="L226" s="122"/>
    </row>
    <row r="227" spans="5:12" x14ac:dyDescent="0.25">
      <c r="E227" s="86"/>
      <c r="F227" s="86"/>
      <c r="G227" s="121" t="str">
        <f>IFERROR(INDEX('падащи менюта'!A:B,MATCH('Приложение 3 за курсове 150 '!H227,'падащи менюта'!A:A,0),2),"")</f>
        <v/>
      </c>
      <c r="H227" s="122"/>
      <c r="I227" s="122"/>
      <c r="J227" s="122"/>
      <c r="K227" s="122"/>
      <c r="L227" s="122"/>
    </row>
    <row r="228" spans="5:12" x14ac:dyDescent="0.25">
      <c r="E228" s="86"/>
      <c r="F228" s="86"/>
      <c r="G228" s="121" t="str">
        <f>IFERROR(INDEX('падащи менюта'!A:B,MATCH('Приложение 3 за курсове 150 '!H228,'падащи менюта'!A:A,0),2),"")</f>
        <v/>
      </c>
      <c r="H228" s="122"/>
      <c r="I228" s="122"/>
      <c r="J228" s="122"/>
      <c r="K228" s="122"/>
      <c r="L228" s="122"/>
    </row>
    <row r="229" spans="5:12" x14ac:dyDescent="0.25">
      <c r="E229" s="86"/>
      <c r="F229" s="86"/>
      <c r="G229" s="121" t="str">
        <f>IFERROR(INDEX('падащи менюта'!A:B,MATCH('Приложение 3 за курсове 150 '!H229,'падащи менюта'!A:A,0),2),"")</f>
        <v/>
      </c>
      <c r="H229" s="122"/>
      <c r="I229" s="122"/>
      <c r="J229" s="122"/>
      <c r="K229" s="122"/>
      <c r="L229" s="122"/>
    </row>
    <row r="230" spans="5:12" x14ac:dyDescent="0.25">
      <c r="E230" s="86"/>
      <c r="F230" s="86"/>
      <c r="G230" s="121" t="str">
        <f>IFERROR(INDEX('падащи менюта'!A:B,MATCH('Приложение 3 за курсове 150 '!H230,'падащи менюта'!A:A,0),2),"")</f>
        <v/>
      </c>
      <c r="H230" s="122"/>
      <c r="I230" s="122"/>
      <c r="J230" s="122"/>
      <c r="K230" s="122"/>
      <c r="L230" s="122"/>
    </row>
    <row r="231" spans="5:12" x14ac:dyDescent="0.25">
      <c r="E231" s="86"/>
      <c r="F231" s="86"/>
      <c r="G231" s="121" t="str">
        <f>IFERROR(INDEX('падащи менюта'!A:B,MATCH('Приложение 3 за курсове 150 '!H231,'падащи менюта'!A:A,0),2),"")</f>
        <v/>
      </c>
      <c r="H231" s="122"/>
      <c r="I231" s="122"/>
      <c r="J231" s="122"/>
      <c r="K231" s="122"/>
      <c r="L231" s="122"/>
    </row>
    <row r="232" spans="5:12" x14ac:dyDescent="0.25">
      <c r="E232" s="86"/>
      <c r="F232" s="86"/>
      <c r="G232" s="121" t="str">
        <f>IFERROR(INDEX('падащи менюта'!A:B,MATCH('Приложение 3 за курсове 150 '!H232,'падащи менюта'!A:A,0),2),"")</f>
        <v/>
      </c>
      <c r="H232" s="122"/>
      <c r="I232" s="122"/>
      <c r="J232" s="122"/>
      <c r="K232" s="122"/>
      <c r="L232" s="122"/>
    </row>
    <row r="233" spans="5:12" x14ac:dyDescent="0.25">
      <c r="E233" s="86"/>
      <c r="F233" s="86"/>
      <c r="G233" s="121" t="str">
        <f>IFERROR(INDEX('падащи менюта'!A:B,MATCH('Приложение 3 за курсове 150 '!H233,'падащи менюта'!A:A,0),2),"")</f>
        <v/>
      </c>
      <c r="H233" s="122"/>
      <c r="I233" s="122"/>
      <c r="J233" s="122"/>
      <c r="K233" s="122"/>
      <c r="L233" s="122"/>
    </row>
    <row r="234" spans="5:12" x14ac:dyDescent="0.25">
      <c r="E234" s="86"/>
      <c r="F234" s="86"/>
      <c r="G234" s="121" t="str">
        <f>IFERROR(INDEX('падащи менюта'!A:B,MATCH('Приложение 3 за курсове 150 '!H234,'падащи менюта'!A:A,0),2),"")</f>
        <v/>
      </c>
      <c r="H234" s="122"/>
      <c r="I234" s="122"/>
      <c r="J234" s="122"/>
      <c r="K234" s="122"/>
      <c r="L234" s="122"/>
    </row>
    <row r="235" spans="5:12" x14ac:dyDescent="0.25">
      <c r="E235" s="86"/>
      <c r="F235" s="86"/>
      <c r="G235" s="121" t="str">
        <f>IFERROR(INDEX('падащи менюта'!A:B,MATCH('Приложение 3 за курсове 150 '!H235,'падащи менюта'!A:A,0),2),"")</f>
        <v/>
      </c>
      <c r="H235" s="122"/>
      <c r="I235" s="122"/>
      <c r="J235" s="122"/>
      <c r="K235" s="122"/>
      <c r="L235" s="122"/>
    </row>
    <row r="236" spans="5:12" x14ac:dyDescent="0.25">
      <c r="E236" s="86"/>
      <c r="F236" s="86"/>
      <c r="G236" s="121" t="str">
        <f>IFERROR(INDEX('падащи менюта'!A:B,MATCH('Приложение 3 за курсове 150 '!H236,'падащи менюта'!A:A,0),2),"")</f>
        <v/>
      </c>
      <c r="H236" s="122"/>
      <c r="I236" s="122"/>
      <c r="J236" s="122"/>
      <c r="K236" s="122"/>
      <c r="L236" s="122"/>
    </row>
    <row r="237" spans="5:12" x14ac:dyDescent="0.25">
      <c r="E237" s="86"/>
      <c r="F237" s="86"/>
      <c r="G237" s="121" t="str">
        <f>IFERROR(INDEX('падащи менюта'!A:B,MATCH('Приложение 3 за курсове 150 '!H237,'падащи менюта'!A:A,0),2),"")</f>
        <v/>
      </c>
      <c r="H237" s="122"/>
      <c r="I237" s="122"/>
      <c r="J237" s="122"/>
      <c r="K237" s="122"/>
      <c r="L237" s="122"/>
    </row>
    <row r="238" spans="5:12" x14ac:dyDescent="0.25">
      <c r="E238" s="86"/>
      <c r="F238" s="86"/>
      <c r="G238" s="121" t="str">
        <f>IFERROR(INDEX('падащи менюта'!A:B,MATCH('Приложение 3 за курсове 150 '!H238,'падащи менюта'!A:A,0),2),"")</f>
        <v/>
      </c>
      <c r="H238" s="122"/>
      <c r="I238" s="122"/>
      <c r="J238" s="122"/>
      <c r="K238" s="122"/>
      <c r="L238" s="122"/>
    </row>
    <row r="239" spans="5:12" x14ac:dyDescent="0.25">
      <c r="E239" s="86"/>
      <c r="F239" s="86"/>
      <c r="G239" s="121" t="str">
        <f>IFERROR(INDEX('падащи менюта'!A:B,MATCH('Приложение 3 за курсове 150 '!H239,'падащи менюта'!A:A,0),2),"")</f>
        <v/>
      </c>
      <c r="H239" s="122"/>
      <c r="I239" s="122"/>
      <c r="J239" s="122"/>
      <c r="K239" s="122"/>
      <c r="L239" s="122"/>
    </row>
    <row r="240" spans="5:12" x14ac:dyDescent="0.25">
      <c r="E240" s="86"/>
      <c r="F240" s="86"/>
      <c r="G240" s="121" t="str">
        <f>IFERROR(INDEX('падащи менюта'!A:B,MATCH('Приложение 3 за курсове 150 '!H240,'падащи менюта'!A:A,0),2),"")</f>
        <v/>
      </c>
      <c r="H240" s="122"/>
      <c r="I240" s="122"/>
      <c r="J240" s="122"/>
      <c r="K240" s="122"/>
      <c r="L240" s="122"/>
    </row>
    <row r="241" spans="5:12" x14ac:dyDescent="0.25">
      <c r="E241" s="86"/>
      <c r="F241" s="86"/>
      <c r="G241" s="121" t="str">
        <f>IFERROR(INDEX('падащи менюта'!A:B,MATCH('Приложение 3 за курсове 150 '!H241,'падащи менюта'!A:A,0),2),"")</f>
        <v/>
      </c>
      <c r="H241" s="122"/>
      <c r="I241" s="122"/>
      <c r="J241" s="122"/>
      <c r="K241" s="122"/>
      <c r="L241" s="122"/>
    </row>
    <row r="242" spans="5:12" x14ac:dyDescent="0.25">
      <c r="E242" s="86"/>
      <c r="F242" s="86"/>
      <c r="G242" s="121" t="str">
        <f>IFERROR(INDEX('падащи менюта'!A:B,MATCH('Приложение 3 за курсове 150 '!H242,'падащи менюта'!A:A,0),2),"")</f>
        <v/>
      </c>
      <c r="H242" s="122"/>
      <c r="I242" s="122"/>
      <c r="J242" s="122"/>
      <c r="K242" s="122"/>
      <c r="L242" s="122"/>
    </row>
    <row r="243" spans="5:12" x14ac:dyDescent="0.25">
      <c r="E243" s="86"/>
      <c r="F243" s="86"/>
      <c r="G243" s="121" t="str">
        <f>IFERROR(INDEX('падащи менюта'!A:B,MATCH('Приложение 3 за курсове 150 '!H243,'падащи менюта'!A:A,0),2),"")</f>
        <v/>
      </c>
      <c r="H243" s="122"/>
      <c r="I243" s="122"/>
      <c r="J243" s="122"/>
      <c r="K243" s="122"/>
      <c r="L243" s="122"/>
    </row>
    <row r="244" spans="5:12" x14ac:dyDescent="0.25">
      <c r="E244" s="86"/>
      <c r="F244" s="86"/>
      <c r="G244" s="121" t="str">
        <f>IFERROR(INDEX('падащи менюта'!A:B,MATCH('Приложение 3 за курсове 150 '!H244,'падащи менюта'!A:A,0),2),"")</f>
        <v/>
      </c>
      <c r="H244" s="122"/>
      <c r="I244" s="122"/>
      <c r="J244" s="122"/>
      <c r="K244" s="122"/>
      <c r="L244" s="122"/>
    </row>
    <row r="245" spans="5:12" x14ac:dyDescent="0.25">
      <c r="E245" s="86"/>
      <c r="F245" s="86"/>
      <c r="G245" s="121" t="str">
        <f>IFERROR(INDEX('падащи менюта'!A:B,MATCH('Приложение 3 за курсове 150 '!H245,'падащи менюта'!A:A,0),2),"")</f>
        <v/>
      </c>
      <c r="H245" s="122"/>
      <c r="I245" s="122"/>
      <c r="J245" s="122"/>
      <c r="K245" s="122"/>
      <c r="L245" s="122"/>
    </row>
    <row r="246" spans="5:12" x14ac:dyDescent="0.25">
      <c r="E246" s="86"/>
      <c r="F246" s="86"/>
      <c r="G246" s="121" t="str">
        <f>IFERROR(INDEX('падащи менюта'!A:B,MATCH('Приложение 3 за курсове 150 '!H246,'падащи менюта'!A:A,0),2),"")</f>
        <v/>
      </c>
      <c r="H246" s="122"/>
      <c r="I246" s="122"/>
      <c r="J246" s="122"/>
      <c r="K246" s="122"/>
      <c r="L246" s="122"/>
    </row>
    <row r="247" spans="5:12" x14ac:dyDescent="0.25">
      <c r="E247" s="86"/>
      <c r="F247" s="86"/>
      <c r="G247" s="121" t="str">
        <f>IFERROR(INDEX('падащи менюта'!A:B,MATCH('Приложение 3 за курсове 150 '!H247,'падащи менюта'!A:A,0),2),"")</f>
        <v/>
      </c>
      <c r="H247" s="122"/>
      <c r="I247" s="122"/>
      <c r="J247" s="122"/>
      <c r="K247" s="122"/>
      <c r="L247" s="122"/>
    </row>
    <row r="248" spans="5:12" x14ac:dyDescent="0.25">
      <c r="E248" s="86"/>
      <c r="F248" s="86"/>
      <c r="G248" s="121" t="str">
        <f>IFERROR(INDEX('падащи менюта'!A:B,MATCH('Приложение 3 за курсове 150 '!H248,'падащи менюта'!A:A,0),2),"")</f>
        <v/>
      </c>
      <c r="H248" s="122"/>
      <c r="I248" s="122"/>
      <c r="J248" s="122"/>
      <c r="K248" s="122"/>
      <c r="L248" s="122"/>
    </row>
    <row r="249" spans="5:12" x14ac:dyDescent="0.25">
      <c r="E249" s="86"/>
      <c r="F249" s="86"/>
      <c r="G249" s="121" t="str">
        <f>IFERROR(INDEX('падащи менюта'!A:B,MATCH('Приложение 3 за курсове 150 '!H249,'падащи менюта'!A:A,0),2),"")</f>
        <v/>
      </c>
      <c r="H249" s="122"/>
      <c r="I249" s="122"/>
      <c r="J249" s="122"/>
      <c r="K249" s="122"/>
      <c r="L249" s="122"/>
    </row>
    <row r="250" spans="5:12" x14ac:dyDescent="0.25">
      <c r="E250" s="86"/>
      <c r="F250" s="86"/>
      <c r="G250" s="121" t="str">
        <f>IFERROR(INDEX('падащи менюта'!A:B,MATCH('Приложение 3 за курсове 150 '!H250,'падащи менюта'!A:A,0),2),"")</f>
        <v/>
      </c>
      <c r="H250" s="122"/>
      <c r="I250" s="122"/>
      <c r="J250" s="122"/>
      <c r="K250" s="122"/>
      <c r="L250" s="122"/>
    </row>
    <row r="251" spans="5:12" x14ac:dyDescent="0.25">
      <c r="E251" s="86"/>
      <c r="F251" s="86"/>
      <c r="G251" s="121" t="str">
        <f>IFERROR(INDEX('падащи менюта'!A:B,MATCH('Приложение 3 за курсове 150 '!H251,'падащи менюта'!A:A,0),2),"")</f>
        <v/>
      </c>
      <c r="H251" s="122"/>
      <c r="I251" s="122"/>
      <c r="J251" s="122"/>
      <c r="K251" s="122"/>
      <c r="L251" s="122"/>
    </row>
    <row r="252" spans="5:12" x14ac:dyDescent="0.25">
      <c r="E252" s="86"/>
      <c r="F252" s="86"/>
      <c r="G252" s="121" t="str">
        <f>IFERROR(INDEX('падащи менюта'!A:B,MATCH('Приложение 3 за курсове 150 '!H252,'падащи менюта'!A:A,0),2),"")</f>
        <v/>
      </c>
      <c r="H252" s="122"/>
      <c r="I252" s="122"/>
      <c r="J252" s="122"/>
      <c r="K252" s="122"/>
      <c r="L252" s="122"/>
    </row>
    <row r="253" spans="5:12" x14ac:dyDescent="0.25">
      <c r="E253" s="86"/>
      <c r="F253" s="86"/>
      <c r="G253" s="121" t="str">
        <f>IFERROR(INDEX('падащи менюта'!A:B,MATCH('Приложение 3 за курсове 150 '!H253,'падащи менюта'!A:A,0),2),"")</f>
        <v/>
      </c>
      <c r="H253" s="122"/>
      <c r="I253" s="122"/>
      <c r="J253" s="122"/>
      <c r="K253" s="122"/>
      <c r="L253" s="122"/>
    </row>
    <row r="254" spans="5:12" x14ac:dyDescent="0.25">
      <c r="E254" s="86"/>
      <c r="F254" s="86"/>
      <c r="G254" s="121" t="str">
        <f>IFERROR(INDEX('падащи менюта'!A:B,MATCH('Приложение 3 за курсове 150 '!H254,'падащи менюта'!A:A,0),2),"")</f>
        <v/>
      </c>
      <c r="H254" s="122"/>
      <c r="I254" s="122"/>
      <c r="J254" s="122"/>
      <c r="K254" s="122"/>
      <c r="L254" s="122"/>
    </row>
    <row r="255" spans="5:12" x14ac:dyDescent="0.25">
      <c r="E255" s="86"/>
      <c r="F255" s="86"/>
      <c r="G255" s="121" t="str">
        <f>IFERROR(INDEX('падащи менюта'!A:B,MATCH('Приложение 3 за курсове 150 '!H255,'падащи менюта'!A:A,0),2),"")</f>
        <v/>
      </c>
      <c r="H255" s="122"/>
      <c r="I255" s="122"/>
      <c r="J255" s="122"/>
      <c r="K255" s="122"/>
      <c r="L255" s="122"/>
    </row>
    <row r="256" spans="5:12" x14ac:dyDescent="0.25">
      <c r="E256" s="86"/>
      <c r="F256" s="86"/>
      <c r="G256" s="121" t="str">
        <f>IFERROR(INDEX('падащи менюта'!A:B,MATCH('Приложение 3 за курсове 150 '!H256,'падащи менюта'!A:A,0),2),"")</f>
        <v/>
      </c>
      <c r="H256" s="122"/>
      <c r="I256" s="122"/>
      <c r="J256" s="122"/>
      <c r="K256" s="122"/>
      <c r="L256" s="122"/>
    </row>
    <row r="257" spans="5:12" x14ac:dyDescent="0.25">
      <c r="E257" s="86"/>
      <c r="F257" s="86"/>
      <c r="G257" s="121" t="str">
        <f>IFERROR(INDEX('падащи менюта'!A:B,MATCH('Приложение 3 за курсове 150 '!H257,'падащи менюта'!A:A,0),2),"")</f>
        <v/>
      </c>
      <c r="H257" s="122"/>
      <c r="I257" s="122"/>
      <c r="J257" s="122"/>
      <c r="K257" s="122"/>
      <c r="L257" s="122"/>
    </row>
    <row r="258" spans="5:12" x14ac:dyDescent="0.25">
      <c r="E258" s="86"/>
      <c r="F258" s="86"/>
      <c r="G258" s="121" t="str">
        <f>IFERROR(INDEX('падащи менюта'!A:B,MATCH('Приложение 3 за курсове 150 '!H258,'падащи менюта'!A:A,0),2),"")</f>
        <v/>
      </c>
      <c r="H258" s="122"/>
      <c r="I258" s="122"/>
      <c r="J258" s="122"/>
      <c r="K258" s="122"/>
      <c r="L258" s="122"/>
    </row>
    <row r="259" spans="5:12" x14ac:dyDescent="0.25">
      <c r="E259" s="86"/>
      <c r="F259" s="86"/>
      <c r="G259" s="121" t="str">
        <f>IFERROR(INDEX('падащи менюта'!A:B,MATCH('Приложение 3 за курсове 150 '!H259,'падащи менюта'!A:A,0),2),"")</f>
        <v/>
      </c>
      <c r="H259" s="122"/>
      <c r="I259" s="122"/>
      <c r="J259" s="122"/>
      <c r="K259" s="122"/>
      <c r="L259" s="122"/>
    </row>
    <row r="260" spans="5:12" x14ac:dyDescent="0.25">
      <c r="E260" s="86"/>
      <c r="F260" s="86"/>
      <c r="G260" s="121" t="str">
        <f>IFERROR(INDEX('падащи менюта'!A:B,MATCH('Приложение 3 за курсове 150 '!H260,'падащи менюта'!A:A,0),2),"")</f>
        <v/>
      </c>
      <c r="H260" s="122"/>
      <c r="I260" s="122"/>
      <c r="J260" s="122"/>
      <c r="K260" s="122"/>
      <c r="L260" s="122"/>
    </row>
    <row r="261" spans="5:12" x14ac:dyDescent="0.25">
      <c r="E261" s="86"/>
      <c r="F261" s="86"/>
      <c r="G261" s="121" t="str">
        <f>IFERROR(INDEX('падащи менюта'!A:B,MATCH('Приложение 3 за курсове 150 '!H261,'падащи менюта'!A:A,0),2),"")</f>
        <v/>
      </c>
      <c r="H261" s="122"/>
      <c r="I261" s="122"/>
      <c r="J261" s="122"/>
      <c r="K261" s="122"/>
      <c r="L261" s="122"/>
    </row>
    <row r="262" spans="5:12" x14ac:dyDescent="0.25">
      <c r="E262" s="86"/>
      <c r="F262" s="86"/>
      <c r="G262" s="121" t="str">
        <f>IFERROR(INDEX('падащи менюта'!A:B,MATCH('Приложение 3 за курсове 150 '!H262,'падащи менюта'!A:A,0),2),"")</f>
        <v/>
      </c>
      <c r="H262" s="122"/>
      <c r="I262" s="122"/>
      <c r="J262" s="122"/>
      <c r="K262" s="122"/>
      <c r="L262" s="122"/>
    </row>
    <row r="263" spans="5:12" x14ac:dyDescent="0.25">
      <c r="E263" s="86"/>
      <c r="F263" s="86"/>
      <c r="G263" s="121" t="str">
        <f>IFERROR(INDEX('падащи менюта'!A:B,MATCH('Приложение 3 за курсове 150 '!H263,'падащи менюта'!A:A,0),2),"")</f>
        <v/>
      </c>
      <c r="H263" s="122"/>
      <c r="I263" s="122"/>
      <c r="J263" s="122"/>
      <c r="K263" s="122"/>
      <c r="L263" s="122"/>
    </row>
    <row r="264" spans="5:12" x14ac:dyDescent="0.25">
      <c r="E264" s="86"/>
      <c r="F264" s="86"/>
      <c r="G264" s="121" t="str">
        <f>IFERROR(INDEX('падащи менюта'!A:B,MATCH('Приложение 3 за курсове 150 '!H264,'падащи менюта'!A:A,0),2),"")</f>
        <v/>
      </c>
      <c r="H264" s="122"/>
      <c r="I264" s="122"/>
      <c r="J264" s="122"/>
      <c r="K264" s="122"/>
      <c r="L264" s="122"/>
    </row>
    <row r="265" spans="5:12" x14ac:dyDescent="0.25">
      <c r="E265" s="86"/>
      <c r="F265" s="86"/>
      <c r="G265" s="121" t="str">
        <f>IFERROR(INDEX('падащи менюта'!A:B,MATCH('Приложение 3 за курсове 150 '!H265,'падащи менюта'!A:A,0),2),"")</f>
        <v/>
      </c>
      <c r="H265" s="122"/>
      <c r="I265" s="122"/>
      <c r="J265" s="122"/>
      <c r="K265" s="122"/>
      <c r="L265" s="122"/>
    </row>
    <row r="266" spans="5:12" x14ac:dyDescent="0.25">
      <c r="E266" s="86"/>
      <c r="F266" s="86"/>
      <c r="G266" s="121" t="str">
        <f>IFERROR(INDEX('падащи менюта'!A:B,MATCH('Приложение 3 за курсове 150 '!H266,'падащи менюта'!A:A,0),2),"")</f>
        <v/>
      </c>
      <c r="H266" s="122"/>
      <c r="I266" s="122"/>
      <c r="J266" s="122"/>
      <c r="K266" s="122"/>
      <c r="L266" s="122"/>
    </row>
    <row r="267" spans="5:12" x14ac:dyDescent="0.25">
      <c r="E267" s="86"/>
      <c r="F267" s="86"/>
      <c r="G267" s="121" t="str">
        <f>IFERROR(INDEX('падащи менюта'!A:B,MATCH('Приложение 3 за курсове 150 '!H267,'падащи менюта'!A:A,0),2),"")</f>
        <v/>
      </c>
      <c r="H267" s="122"/>
      <c r="I267" s="122"/>
      <c r="J267" s="122"/>
      <c r="K267" s="122"/>
      <c r="L267" s="122"/>
    </row>
    <row r="268" spans="5:12" x14ac:dyDescent="0.25">
      <c r="E268" s="86"/>
      <c r="F268" s="86"/>
      <c r="G268" s="121" t="str">
        <f>IFERROR(INDEX('падащи менюта'!A:B,MATCH('Приложение 3 за курсове 150 '!H268,'падащи менюта'!A:A,0),2),"")</f>
        <v/>
      </c>
      <c r="H268" s="122"/>
      <c r="I268" s="122"/>
      <c r="J268" s="122"/>
      <c r="K268" s="122"/>
      <c r="L268" s="122"/>
    </row>
    <row r="269" spans="5:12" x14ac:dyDescent="0.25">
      <c r="E269" s="86"/>
      <c r="F269" s="86"/>
      <c r="G269" s="121" t="str">
        <f>IFERROR(INDEX('падащи менюта'!A:B,MATCH('Приложение 3 за курсове 150 '!H269,'падащи менюта'!A:A,0),2),"")</f>
        <v/>
      </c>
      <c r="H269" s="122"/>
      <c r="I269" s="122"/>
      <c r="J269" s="122"/>
      <c r="K269" s="122"/>
      <c r="L269" s="122"/>
    </row>
    <row r="270" spans="5:12" x14ac:dyDescent="0.25">
      <c r="E270" s="86"/>
      <c r="F270" s="86"/>
      <c r="G270" s="121" t="str">
        <f>IFERROR(INDEX('падащи менюта'!A:B,MATCH('Приложение 3 за курсове 150 '!H270,'падащи менюта'!A:A,0),2),"")</f>
        <v/>
      </c>
      <c r="H270" s="122"/>
      <c r="I270" s="122"/>
      <c r="J270" s="122"/>
      <c r="K270" s="122"/>
      <c r="L270" s="122"/>
    </row>
    <row r="271" spans="5:12" x14ac:dyDescent="0.25">
      <c r="E271" s="86"/>
      <c r="F271" s="86"/>
      <c r="G271" s="121" t="str">
        <f>IFERROR(INDEX('падащи менюта'!A:B,MATCH('Приложение 3 за курсове 150 '!H271,'падащи менюта'!A:A,0),2),"")</f>
        <v/>
      </c>
      <c r="H271" s="122"/>
      <c r="I271" s="122"/>
      <c r="J271" s="122"/>
      <c r="K271" s="122"/>
      <c r="L271" s="122"/>
    </row>
    <row r="272" spans="5:12" x14ac:dyDescent="0.25">
      <c r="E272" s="86"/>
      <c r="F272" s="86"/>
      <c r="G272" s="121" t="str">
        <f>IFERROR(INDEX('падащи менюта'!A:B,MATCH('Приложение 3 за курсове 150 '!H272,'падащи менюта'!A:A,0),2),"")</f>
        <v/>
      </c>
      <c r="H272" s="122"/>
      <c r="I272" s="122"/>
      <c r="J272" s="122"/>
      <c r="K272" s="122"/>
      <c r="L272" s="122"/>
    </row>
    <row r="273" spans="5:12" x14ac:dyDescent="0.25">
      <c r="E273" s="86"/>
      <c r="F273" s="86"/>
      <c r="G273" s="121" t="str">
        <f>IFERROR(INDEX('падащи менюта'!A:B,MATCH('Приложение 3 за курсове 150 '!H273,'падащи менюта'!A:A,0),2),"")</f>
        <v/>
      </c>
      <c r="H273" s="122"/>
      <c r="I273" s="122"/>
      <c r="J273" s="122"/>
      <c r="K273" s="122"/>
      <c r="L273" s="122"/>
    </row>
    <row r="274" spans="5:12" x14ac:dyDescent="0.25">
      <c r="E274" s="86"/>
      <c r="F274" s="86"/>
      <c r="G274" s="121" t="str">
        <f>IFERROR(INDEX('падащи менюта'!A:B,MATCH('Приложение 3 за курсове 150 '!H274,'падащи менюта'!A:A,0),2),"")</f>
        <v/>
      </c>
      <c r="H274" s="122"/>
      <c r="I274" s="122"/>
      <c r="J274" s="122"/>
      <c r="K274" s="122"/>
      <c r="L274" s="122"/>
    </row>
    <row r="275" spans="5:12" x14ac:dyDescent="0.25">
      <c r="E275" s="86"/>
      <c r="F275" s="86"/>
      <c r="G275" s="121" t="str">
        <f>IFERROR(INDEX('падащи менюта'!A:B,MATCH('Приложение 3 за курсове 150 '!H275,'падащи менюта'!A:A,0),2),"")</f>
        <v/>
      </c>
      <c r="H275" s="122"/>
      <c r="I275" s="122"/>
      <c r="J275" s="122"/>
      <c r="K275" s="122"/>
      <c r="L275" s="122"/>
    </row>
    <row r="276" spans="5:12" x14ac:dyDescent="0.25">
      <c r="E276" s="86"/>
      <c r="F276" s="86"/>
      <c r="G276" s="121" t="str">
        <f>IFERROR(INDEX('падащи менюта'!A:B,MATCH('Приложение 3 за курсове 150 '!H276,'падащи менюта'!A:A,0),2),"")</f>
        <v/>
      </c>
      <c r="H276" s="122"/>
      <c r="I276" s="122"/>
      <c r="J276" s="122"/>
      <c r="K276" s="122"/>
      <c r="L276" s="122"/>
    </row>
    <row r="277" spans="5:12" x14ac:dyDescent="0.25">
      <c r="E277" s="86"/>
      <c r="F277" s="86"/>
      <c r="G277" s="121" t="str">
        <f>IFERROR(INDEX('падащи менюта'!A:B,MATCH('Приложение 3 за курсове 150 '!H277,'падащи менюта'!A:A,0),2),"")</f>
        <v/>
      </c>
      <c r="H277" s="122"/>
      <c r="I277" s="122"/>
      <c r="J277" s="122"/>
      <c r="K277" s="122"/>
      <c r="L277" s="122"/>
    </row>
    <row r="278" spans="5:12" x14ac:dyDescent="0.25">
      <c r="E278" s="86"/>
      <c r="F278" s="86"/>
      <c r="G278" s="121" t="str">
        <f>IFERROR(INDEX('падащи менюта'!A:B,MATCH('Приложение 3 за курсове 150 '!H278,'падащи менюта'!A:A,0),2),"")</f>
        <v/>
      </c>
      <c r="H278" s="122"/>
      <c r="I278" s="122"/>
      <c r="J278" s="122"/>
      <c r="K278" s="122"/>
      <c r="L278" s="122"/>
    </row>
    <row r="279" spans="5:12" x14ac:dyDescent="0.25">
      <c r="E279" s="86"/>
      <c r="F279" s="86"/>
      <c r="G279" s="121" t="str">
        <f>IFERROR(INDEX('падащи менюта'!A:B,MATCH('Приложение 3 за курсове 150 '!H279,'падащи менюта'!A:A,0),2),"")</f>
        <v/>
      </c>
      <c r="H279" s="122"/>
      <c r="I279" s="122"/>
      <c r="J279" s="122"/>
      <c r="K279" s="122"/>
      <c r="L279" s="122"/>
    </row>
    <row r="280" spans="5:12" x14ac:dyDescent="0.25">
      <c r="E280" s="86"/>
      <c r="F280" s="86"/>
      <c r="G280" s="121" t="str">
        <f>IFERROR(INDEX('падащи менюта'!A:B,MATCH('Приложение 3 за курсове 150 '!H280,'падащи менюта'!A:A,0),2),"")</f>
        <v/>
      </c>
      <c r="H280" s="122"/>
      <c r="I280" s="122"/>
      <c r="J280" s="122"/>
      <c r="K280" s="122"/>
      <c r="L280" s="122"/>
    </row>
    <row r="281" spans="5:12" x14ac:dyDescent="0.25">
      <c r="E281" s="86"/>
      <c r="F281" s="86"/>
      <c r="G281" s="121" t="str">
        <f>IFERROR(INDEX('падащи менюта'!A:B,MATCH('Приложение 3 за курсове 150 '!H281,'падащи менюта'!A:A,0),2),"")</f>
        <v/>
      </c>
      <c r="H281" s="122"/>
      <c r="I281" s="122"/>
      <c r="J281" s="122"/>
      <c r="K281" s="122"/>
      <c r="L281" s="122"/>
    </row>
    <row r="282" spans="5:12" x14ac:dyDescent="0.25">
      <c r="E282" s="86"/>
      <c r="F282" s="86"/>
      <c r="G282" s="121" t="str">
        <f>IFERROR(INDEX('падащи менюта'!A:B,MATCH('Приложение 3 за курсове 150 '!H282,'падащи менюта'!A:A,0),2),"")</f>
        <v/>
      </c>
      <c r="H282" s="122"/>
      <c r="I282" s="122"/>
      <c r="J282" s="122"/>
      <c r="K282" s="122"/>
      <c r="L282" s="122"/>
    </row>
    <row r="283" spans="5:12" x14ac:dyDescent="0.25">
      <c r="E283" s="86"/>
      <c r="F283" s="86"/>
      <c r="G283" s="121" t="str">
        <f>IFERROR(INDEX('падащи менюта'!A:B,MATCH('Приложение 3 за курсове 150 '!H283,'падащи менюта'!A:A,0),2),"")</f>
        <v/>
      </c>
      <c r="H283" s="122"/>
      <c r="I283" s="122"/>
      <c r="J283" s="122"/>
      <c r="K283" s="122"/>
      <c r="L283" s="122"/>
    </row>
    <row r="284" spans="5:12" x14ac:dyDescent="0.25">
      <c r="E284" s="86"/>
      <c r="F284" s="86"/>
      <c r="G284" s="121" t="str">
        <f>IFERROR(INDEX('падащи менюта'!A:B,MATCH('Приложение 3 за курсове 150 '!H284,'падащи менюта'!A:A,0),2),"")</f>
        <v/>
      </c>
      <c r="H284" s="122"/>
      <c r="I284" s="122"/>
      <c r="J284" s="122"/>
      <c r="K284" s="122"/>
      <c r="L284" s="122"/>
    </row>
    <row r="285" spans="5:12" x14ac:dyDescent="0.25">
      <c r="E285" s="86"/>
      <c r="F285" s="86"/>
      <c r="G285" s="121" t="str">
        <f>IFERROR(INDEX('падащи менюта'!A:B,MATCH('Приложение 3 за курсове 150 '!H285,'падащи менюта'!A:A,0),2),"")</f>
        <v/>
      </c>
      <c r="H285" s="122"/>
      <c r="I285" s="122"/>
      <c r="J285" s="122"/>
      <c r="K285" s="122"/>
      <c r="L285" s="122"/>
    </row>
    <row r="286" spans="5:12" x14ac:dyDescent="0.25">
      <c r="E286" s="86"/>
      <c r="F286" s="86"/>
      <c r="G286" s="121" t="str">
        <f>IFERROR(INDEX('падащи менюта'!A:B,MATCH('Приложение 3 за курсове 150 '!H286,'падащи менюта'!A:A,0),2),"")</f>
        <v/>
      </c>
      <c r="H286" s="122"/>
      <c r="I286" s="122"/>
      <c r="J286" s="122"/>
      <c r="K286" s="122"/>
      <c r="L286" s="122"/>
    </row>
    <row r="287" spans="5:12" x14ac:dyDescent="0.25">
      <c r="E287" s="86"/>
      <c r="F287" s="86"/>
      <c r="G287" s="121" t="str">
        <f>IFERROR(INDEX('падащи менюта'!A:B,MATCH('Приложение 3 за курсове 150 '!H287,'падащи менюта'!A:A,0),2),"")</f>
        <v/>
      </c>
      <c r="H287" s="122"/>
      <c r="I287" s="122"/>
      <c r="J287" s="122"/>
      <c r="K287" s="122"/>
      <c r="L287" s="122"/>
    </row>
    <row r="288" spans="5:12" x14ac:dyDescent="0.25">
      <c r="E288" s="86"/>
      <c r="F288" s="86"/>
      <c r="G288" s="121" t="str">
        <f>IFERROR(INDEX('падащи менюта'!A:B,MATCH('Приложение 3 за курсове 150 '!H288,'падащи менюта'!A:A,0),2),"")</f>
        <v/>
      </c>
      <c r="H288" s="122"/>
      <c r="I288" s="122"/>
      <c r="J288" s="122"/>
      <c r="K288" s="122"/>
      <c r="L288" s="122"/>
    </row>
    <row r="289" spans="5:12" x14ac:dyDescent="0.25">
      <c r="E289" s="86"/>
      <c r="F289" s="86"/>
      <c r="G289" s="121" t="str">
        <f>IFERROR(INDEX('падащи менюта'!A:B,MATCH('Приложение 3 за курсове 150 '!H289,'падащи менюта'!A:A,0),2),"")</f>
        <v/>
      </c>
      <c r="H289" s="122"/>
      <c r="I289" s="122"/>
      <c r="J289" s="122"/>
      <c r="K289" s="122"/>
      <c r="L289" s="122"/>
    </row>
    <row r="290" spans="5:12" x14ac:dyDescent="0.25">
      <c r="E290" s="86"/>
      <c r="F290" s="86"/>
      <c r="G290" s="121" t="str">
        <f>IFERROR(INDEX('падащи менюта'!A:B,MATCH('Приложение 3 за курсове 150 '!H290,'падащи менюта'!A:A,0),2),"")</f>
        <v/>
      </c>
      <c r="H290" s="122"/>
      <c r="I290" s="122"/>
      <c r="J290" s="122"/>
      <c r="K290" s="122"/>
      <c r="L290" s="122"/>
    </row>
    <row r="291" spans="5:12" x14ac:dyDescent="0.25">
      <c r="E291" s="86"/>
      <c r="F291" s="86"/>
      <c r="G291" s="121" t="str">
        <f>IFERROR(INDEX('падащи менюта'!A:B,MATCH('Приложение 3 за курсове 150 '!H291,'падащи менюта'!A:A,0),2),"")</f>
        <v/>
      </c>
      <c r="H291" s="122"/>
      <c r="I291" s="122"/>
      <c r="J291" s="122"/>
      <c r="K291" s="122"/>
      <c r="L291" s="122"/>
    </row>
    <row r="292" spans="5:12" x14ac:dyDescent="0.25">
      <c r="E292" s="86"/>
      <c r="F292" s="86"/>
      <c r="G292" s="121" t="str">
        <f>IFERROR(INDEX('падащи менюта'!A:B,MATCH('Приложение 3 за курсове 150 '!H292,'падащи менюта'!A:A,0),2),"")</f>
        <v/>
      </c>
      <c r="H292" s="122"/>
      <c r="I292" s="122"/>
      <c r="J292" s="122"/>
      <c r="K292" s="122"/>
      <c r="L292" s="122"/>
    </row>
    <row r="293" spans="5:12" x14ac:dyDescent="0.25">
      <c r="E293" s="86"/>
      <c r="F293" s="86"/>
      <c r="G293" s="121" t="str">
        <f>IFERROR(INDEX('падащи менюта'!A:B,MATCH('Приложение 3 за курсове 150 '!H293,'падащи менюта'!A:A,0),2),"")</f>
        <v/>
      </c>
      <c r="H293" s="122"/>
      <c r="I293" s="122"/>
      <c r="J293" s="122"/>
      <c r="K293" s="122"/>
      <c r="L293" s="122"/>
    </row>
    <row r="294" spans="5:12" x14ac:dyDescent="0.25">
      <c r="E294" s="86"/>
      <c r="F294" s="86"/>
      <c r="G294" s="121" t="str">
        <f>IFERROR(INDEX('падащи менюта'!A:B,MATCH('Приложение 3 за курсове 150 '!H294,'падащи менюта'!A:A,0),2),"")</f>
        <v/>
      </c>
      <c r="H294" s="122"/>
      <c r="I294" s="122"/>
      <c r="J294" s="122"/>
      <c r="K294" s="122"/>
      <c r="L294" s="122"/>
    </row>
    <row r="295" spans="5:12" x14ac:dyDescent="0.25">
      <c r="E295" s="86"/>
      <c r="F295" s="86"/>
      <c r="G295" s="121" t="str">
        <f>IFERROR(INDEX('падащи менюта'!A:B,MATCH('Приложение 3 за курсове 150 '!H295,'падащи менюта'!A:A,0),2),"")</f>
        <v/>
      </c>
      <c r="H295" s="122"/>
      <c r="I295" s="122"/>
      <c r="J295" s="122"/>
      <c r="K295" s="122"/>
      <c r="L295" s="122"/>
    </row>
    <row r="296" spans="5:12" x14ac:dyDescent="0.25">
      <c r="E296" s="86"/>
      <c r="F296" s="86"/>
      <c r="G296" s="121" t="str">
        <f>IFERROR(INDEX('падащи менюта'!A:B,MATCH('Приложение 3 за курсове 150 '!H296,'падащи менюта'!A:A,0),2),"")</f>
        <v/>
      </c>
      <c r="H296" s="122"/>
      <c r="I296" s="122"/>
      <c r="J296" s="122"/>
      <c r="K296" s="122"/>
      <c r="L296" s="122"/>
    </row>
    <row r="297" spans="5:12" x14ac:dyDescent="0.25">
      <c r="E297" s="86"/>
      <c r="F297" s="86"/>
      <c r="G297" s="121" t="str">
        <f>IFERROR(INDEX('падащи менюта'!A:B,MATCH('Приложение 3 за курсове 150 '!H297,'падащи менюта'!A:A,0),2),"")</f>
        <v/>
      </c>
      <c r="H297" s="122"/>
      <c r="I297" s="122"/>
      <c r="J297" s="122"/>
      <c r="K297" s="122"/>
      <c r="L297" s="122"/>
    </row>
    <row r="298" spans="5:12" x14ac:dyDescent="0.25">
      <c r="E298" s="86"/>
      <c r="F298" s="86"/>
      <c r="G298" s="121" t="str">
        <f>IFERROR(INDEX('падащи менюта'!A:B,MATCH('Приложение 3 за курсове 150 '!H298,'падащи менюта'!A:A,0),2),"")</f>
        <v/>
      </c>
      <c r="H298" s="122"/>
      <c r="I298" s="122"/>
      <c r="J298" s="122"/>
      <c r="K298" s="122"/>
      <c r="L298" s="122"/>
    </row>
    <row r="299" spans="5:12" x14ac:dyDescent="0.25">
      <c r="E299" s="86"/>
      <c r="F299" s="86"/>
      <c r="G299" s="121" t="str">
        <f>IFERROR(INDEX('падащи менюта'!A:B,MATCH('Приложение 3 за курсове 150 '!H299,'падащи менюта'!A:A,0),2),"")</f>
        <v/>
      </c>
      <c r="H299" s="122"/>
      <c r="I299" s="122"/>
      <c r="J299" s="122"/>
      <c r="K299" s="122"/>
      <c r="L299" s="122"/>
    </row>
    <row r="300" spans="5:12" x14ac:dyDescent="0.25">
      <c r="E300" s="86"/>
      <c r="F300" s="86"/>
      <c r="G300" s="121" t="str">
        <f>IFERROR(INDEX('падащи менюта'!A:B,MATCH('Приложение 3 за курсове 150 '!H300,'падащи менюта'!A:A,0),2),"")</f>
        <v/>
      </c>
      <c r="H300" s="122"/>
      <c r="I300" s="122"/>
      <c r="J300" s="122"/>
      <c r="K300" s="122"/>
      <c r="L300" s="122"/>
    </row>
    <row r="301" spans="5:12" x14ac:dyDescent="0.25">
      <c r="E301" s="86"/>
      <c r="F301" s="86"/>
      <c r="G301" s="121" t="str">
        <f>IFERROR(INDEX('падащи менюта'!A:B,MATCH('Приложение 3 за курсове 150 '!H301,'падащи менюта'!A:A,0),2),"")</f>
        <v/>
      </c>
      <c r="H301" s="122"/>
      <c r="I301" s="122"/>
      <c r="J301" s="122"/>
      <c r="K301" s="122"/>
      <c r="L301" s="122"/>
    </row>
    <row r="302" spans="5:12" x14ac:dyDescent="0.25">
      <c r="E302" s="86"/>
      <c r="F302" s="86"/>
      <c r="G302" s="121" t="str">
        <f>IFERROR(INDEX('падащи менюта'!A:B,MATCH('Приложение 3 за курсове 150 '!H302,'падащи менюта'!A:A,0),2),"")</f>
        <v/>
      </c>
      <c r="H302" s="122"/>
      <c r="I302" s="122"/>
      <c r="J302" s="122"/>
      <c r="K302" s="122"/>
      <c r="L302" s="122"/>
    </row>
    <row r="303" spans="5:12" x14ac:dyDescent="0.25">
      <c r="E303" s="86"/>
      <c r="F303" s="86"/>
      <c r="G303" s="121" t="str">
        <f>IFERROR(INDEX('падащи менюта'!A:B,MATCH('Приложение 3 за курсове 150 '!H303,'падащи менюта'!A:A,0),2),"")</f>
        <v/>
      </c>
      <c r="H303" s="122"/>
      <c r="I303" s="122"/>
      <c r="J303" s="122"/>
      <c r="K303" s="122"/>
      <c r="L303" s="122"/>
    </row>
    <row r="304" spans="5:12" x14ac:dyDescent="0.25">
      <c r="E304" s="86"/>
      <c r="F304" s="86"/>
      <c r="G304" s="121" t="str">
        <f>IFERROR(INDEX('падащи менюта'!A:B,MATCH('Приложение 3 за курсове 150 '!H304,'падащи менюта'!A:A,0),2),"")</f>
        <v/>
      </c>
      <c r="H304" s="122"/>
      <c r="I304" s="122"/>
      <c r="J304" s="122"/>
      <c r="K304" s="122"/>
      <c r="L304" s="122"/>
    </row>
    <row r="305" spans="5:12" x14ac:dyDescent="0.25">
      <c r="E305" s="86"/>
      <c r="F305" s="86"/>
      <c r="G305" s="121" t="str">
        <f>IFERROR(INDEX('падащи менюта'!A:B,MATCH('Приложение 3 за курсове 150 '!H305,'падащи менюта'!A:A,0),2),"")</f>
        <v/>
      </c>
      <c r="H305" s="122"/>
      <c r="I305" s="122"/>
      <c r="J305" s="122"/>
      <c r="K305" s="122"/>
      <c r="L305" s="122"/>
    </row>
    <row r="306" spans="5:12" x14ac:dyDescent="0.25">
      <c r="E306" s="86"/>
      <c r="F306" s="86"/>
      <c r="G306" s="121" t="str">
        <f>IFERROR(INDEX('падащи менюта'!A:B,MATCH('Приложение 3 за курсове 150 '!H306,'падащи менюта'!A:A,0),2),"")</f>
        <v/>
      </c>
      <c r="H306" s="122"/>
      <c r="I306" s="122"/>
      <c r="J306" s="122"/>
      <c r="K306" s="122"/>
      <c r="L306" s="122"/>
    </row>
    <row r="307" spans="5:12" x14ac:dyDescent="0.25">
      <c r="E307" s="86"/>
      <c r="F307" s="86"/>
      <c r="G307" s="121" t="str">
        <f>IFERROR(INDEX('падащи менюта'!A:B,MATCH('Приложение 3 за курсове 150 '!H307,'падащи менюта'!A:A,0),2),"")</f>
        <v/>
      </c>
      <c r="H307" s="122"/>
      <c r="I307" s="122"/>
      <c r="J307" s="122"/>
      <c r="K307" s="122"/>
      <c r="L307" s="122"/>
    </row>
    <row r="308" spans="5:12" x14ac:dyDescent="0.25">
      <c r="E308" s="86"/>
      <c r="F308" s="86"/>
      <c r="G308" s="121" t="str">
        <f>IFERROR(INDEX('падащи менюта'!A:B,MATCH('Приложение 3 за курсове 150 '!H308,'падащи менюта'!A:A,0),2),"")</f>
        <v/>
      </c>
      <c r="H308" s="122"/>
      <c r="I308" s="122"/>
      <c r="J308" s="122"/>
      <c r="K308" s="122"/>
      <c r="L308" s="122"/>
    </row>
    <row r="309" spans="5:12" x14ac:dyDescent="0.25">
      <c r="E309" s="86"/>
      <c r="F309" s="86"/>
      <c r="G309" s="121" t="str">
        <f>IFERROR(INDEX('падащи менюта'!A:B,MATCH('Приложение 3 за курсове 150 '!H309,'падащи менюта'!A:A,0),2),"")</f>
        <v/>
      </c>
      <c r="H309" s="122"/>
      <c r="I309" s="122"/>
      <c r="J309" s="122"/>
      <c r="K309" s="122"/>
      <c r="L309" s="122"/>
    </row>
    <row r="310" spans="5:12" x14ac:dyDescent="0.25">
      <c r="E310" s="86"/>
      <c r="F310" s="86"/>
      <c r="G310" s="121" t="str">
        <f>IFERROR(INDEX('падащи менюта'!A:B,MATCH('Приложение 3 за курсове 150 '!H310,'падащи менюта'!A:A,0),2),"")</f>
        <v/>
      </c>
      <c r="H310" s="122"/>
      <c r="I310" s="122"/>
      <c r="J310" s="122"/>
      <c r="K310" s="122"/>
      <c r="L310" s="122"/>
    </row>
    <row r="311" spans="5:12" x14ac:dyDescent="0.25">
      <c r="E311" s="86"/>
      <c r="F311" s="86"/>
      <c r="G311" s="121" t="str">
        <f>IFERROR(INDEX('падащи менюта'!A:B,MATCH('Приложение 3 за курсове 150 '!H311,'падащи менюта'!A:A,0),2),"")</f>
        <v/>
      </c>
      <c r="H311" s="122"/>
      <c r="I311" s="122"/>
      <c r="J311" s="122"/>
      <c r="K311" s="122"/>
      <c r="L311" s="122"/>
    </row>
    <row r="312" spans="5:12" x14ac:dyDescent="0.25">
      <c r="E312" s="86"/>
      <c r="F312" s="86"/>
      <c r="G312" s="121" t="str">
        <f>IFERROR(INDEX('падащи менюта'!A:B,MATCH('Приложение 3 за курсове 150 '!H312,'падащи менюта'!A:A,0),2),"")</f>
        <v/>
      </c>
      <c r="H312" s="122"/>
      <c r="I312" s="122"/>
      <c r="J312" s="122"/>
      <c r="K312" s="122"/>
      <c r="L312" s="122"/>
    </row>
    <row r="313" spans="5:12" x14ac:dyDescent="0.25">
      <c r="E313" s="86"/>
      <c r="F313" s="86"/>
      <c r="G313" s="121" t="str">
        <f>IFERROR(INDEX('падащи менюта'!A:B,MATCH('Приложение 3 за курсове 150 '!H313,'падащи менюта'!A:A,0),2),"")</f>
        <v/>
      </c>
      <c r="H313" s="122"/>
      <c r="I313" s="122"/>
      <c r="J313" s="122"/>
      <c r="K313" s="122"/>
      <c r="L313" s="122"/>
    </row>
    <row r="314" spans="5:12" x14ac:dyDescent="0.25">
      <c r="E314" s="86"/>
      <c r="F314" s="86"/>
      <c r="G314" s="121" t="str">
        <f>IFERROR(INDEX('падащи менюта'!A:B,MATCH('Приложение 3 за курсове 150 '!H314,'падащи менюта'!A:A,0),2),"")</f>
        <v/>
      </c>
      <c r="H314" s="122"/>
      <c r="I314" s="122"/>
      <c r="J314" s="122"/>
      <c r="K314" s="122"/>
      <c r="L314" s="122"/>
    </row>
    <row r="315" spans="5:12" x14ac:dyDescent="0.25">
      <c r="E315" s="86"/>
      <c r="F315" s="86"/>
      <c r="G315" s="121" t="str">
        <f>IFERROR(INDEX('падащи менюта'!A:B,MATCH('Приложение 3 за курсове 150 '!H315,'падащи менюта'!A:A,0),2),"")</f>
        <v/>
      </c>
      <c r="H315" s="122"/>
      <c r="I315" s="122"/>
      <c r="J315" s="122"/>
      <c r="K315" s="122"/>
      <c r="L315" s="122"/>
    </row>
    <row r="316" spans="5:12" x14ac:dyDescent="0.25">
      <c r="E316" s="86"/>
      <c r="F316" s="86"/>
      <c r="G316" s="121" t="str">
        <f>IFERROR(INDEX('падащи менюта'!A:B,MATCH('Приложение 3 за курсове 150 '!H316,'падащи менюта'!A:A,0),2),"")</f>
        <v/>
      </c>
      <c r="H316" s="122"/>
      <c r="I316" s="122"/>
      <c r="J316" s="122"/>
      <c r="K316" s="122"/>
      <c r="L316" s="122"/>
    </row>
    <row r="317" spans="5:12" x14ac:dyDescent="0.25">
      <c r="E317" s="86"/>
      <c r="F317" s="86"/>
      <c r="G317" s="121" t="str">
        <f>IFERROR(INDEX('падащи менюта'!A:B,MATCH('Приложение 3 за курсове 150 '!H317,'падащи менюта'!A:A,0),2),"")</f>
        <v/>
      </c>
      <c r="H317" s="122"/>
      <c r="I317" s="122"/>
      <c r="J317" s="122"/>
      <c r="K317" s="122"/>
      <c r="L317" s="122"/>
    </row>
    <row r="318" spans="5:12" x14ac:dyDescent="0.25">
      <c r="E318" s="86"/>
      <c r="F318" s="86"/>
      <c r="G318" s="121" t="str">
        <f>IFERROR(INDEX('падащи менюта'!A:B,MATCH('Приложение 3 за курсове 150 '!H318,'падащи менюта'!A:A,0),2),"")</f>
        <v/>
      </c>
      <c r="H318" s="122"/>
      <c r="I318" s="122"/>
      <c r="J318" s="122"/>
      <c r="K318" s="122"/>
      <c r="L318" s="122"/>
    </row>
    <row r="319" spans="5:12" x14ac:dyDescent="0.25">
      <c r="E319" s="86"/>
      <c r="F319" s="86"/>
      <c r="G319" s="121" t="str">
        <f>IFERROR(INDEX('падащи менюта'!A:B,MATCH('Приложение 3 за курсове 150 '!H319,'падащи менюта'!A:A,0),2),"")</f>
        <v/>
      </c>
      <c r="H319" s="122"/>
      <c r="I319" s="122"/>
      <c r="J319" s="122"/>
      <c r="K319" s="122"/>
      <c r="L319" s="122"/>
    </row>
    <row r="320" spans="5:12" x14ac:dyDescent="0.25">
      <c r="E320" s="86"/>
      <c r="F320" s="86"/>
      <c r="G320" s="121" t="str">
        <f>IFERROR(INDEX('падащи менюта'!A:B,MATCH('Приложение 3 за курсове 150 '!H320,'падащи менюта'!A:A,0),2),"")</f>
        <v/>
      </c>
      <c r="H320" s="122"/>
      <c r="I320" s="122"/>
      <c r="J320" s="122"/>
      <c r="K320" s="122"/>
      <c r="L320" s="122"/>
    </row>
    <row r="321" spans="5:12" x14ac:dyDescent="0.25">
      <c r="E321" s="86"/>
      <c r="F321" s="86"/>
      <c r="G321" s="121" t="str">
        <f>IFERROR(INDEX('падащи менюта'!A:B,MATCH('Приложение 3 за курсове 150 '!H321,'падащи менюта'!A:A,0),2),"")</f>
        <v/>
      </c>
      <c r="H321" s="122"/>
      <c r="I321" s="122"/>
      <c r="J321" s="122"/>
      <c r="K321" s="122"/>
      <c r="L321" s="122"/>
    </row>
    <row r="322" spans="5:12" x14ac:dyDescent="0.25">
      <c r="E322" s="86"/>
      <c r="F322" s="86"/>
      <c r="G322" s="121" t="str">
        <f>IFERROR(INDEX('падащи менюта'!A:B,MATCH('Приложение 3 за курсове 150 '!H322,'падащи менюта'!A:A,0),2),"")</f>
        <v/>
      </c>
      <c r="H322" s="122"/>
      <c r="I322" s="122"/>
      <c r="J322" s="122"/>
      <c r="K322" s="122"/>
      <c r="L322" s="122"/>
    </row>
    <row r="323" spans="5:12" x14ac:dyDescent="0.25">
      <c r="E323" s="86"/>
      <c r="F323" s="86"/>
      <c r="G323" s="121" t="str">
        <f>IFERROR(INDEX('падащи менюта'!A:B,MATCH('Приложение 3 за курсове 150 '!H323,'падащи менюта'!A:A,0),2),"")</f>
        <v/>
      </c>
      <c r="H323" s="122"/>
      <c r="I323" s="122"/>
      <c r="J323" s="122"/>
      <c r="K323" s="122"/>
      <c r="L323" s="122"/>
    </row>
    <row r="324" spans="5:12" x14ac:dyDescent="0.25">
      <c r="E324" s="86"/>
      <c r="F324" s="86"/>
      <c r="G324" s="121" t="str">
        <f>IFERROR(INDEX('падащи менюта'!A:B,MATCH('Приложение 3 за курсове 150 '!H324,'падащи менюта'!A:A,0),2),"")</f>
        <v/>
      </c>
      <c r="H324" s="122"/>
      <c r="I324" s="122"/>
      <c r="J324" s="122"/>
      <c r="K324" s="122"/>
      <c r="L324" s="122"/>
    </row>
    <row r="325" spans="5:12" x14ac:dyDescent="0.25">
      <c r="E325" s="86"/>
      <c r="F325" s="86"/>
      <c r="G325" s="121" t="str">
        <f>IFERROR(INDEX('падащи менюта'!A:B,MATCH('Приложение 3 за курсове 150 '!H325,'падащи менюта'!A:A,0),2),"")</f>
        <v/>
      </c>
      <c r="H325" s="122"/>
      <c r="I325" s="122"/>
      <c r="J325" s="122"/>
      <c r="K325" s="122"/>
      <c r="L325" s="122"/>
    </row>
    <row r="326" spans="5:12" x14ac:dyDescent="0.25">
      <c r="E326" s="86"/>
      <c r="F326" s="86"/>
      <c r="G326" s="121" t="str">
        <f>IFERROR(INDEX('падащи менюта'!A:B,MATCH('Приложение 3 за курсове 150 '!H326,'падащи менюта'!A:A,0),2),"")</f>
        <v/>
      </c>
      <c r="H326" s="122"/>
      <c r="I326" s="122"/>
      <c r="J326" s="122"/>
      <c r="K326" s="122"/>
      <c r="L326" s="122"/>
    </row>
    <row r="327" spans="5:12" x14ac:dyDescent="0.25">
      <c r="E327" s="86"/>
      <c r="F327" s="86"/>
      <c r="G327" s="121" t="str">
        <f>IFERROR(INDEX('падащи менюта'!A:B,MATCH('Приложение 3 за курсове 150 '!H327,'падащи менюта'!A:A,0),2),"")</f>
        <v/>
      </c>
      <c r="H327" s="122"/>
      <c r="I327" s="122"/>
      <c r="J327" s="122"/>
      <c r="K327" s="122"/>
      <c r="L327" s="122"/>
    </row>
    <row r="328" spans="5:12" x14ac:dyDescent="0.25">
      <c r="E328" s="86"/>
      <c r="F328" s="86"/>
      <c r="G328" s="121" t="str">
        <f>IFERROR(INDEX('падащи менюта'!A:B,MATCH('Приложение 3 за курсове 150 '!H328,'падащи менюта'!A:A,0),2),"")</f>
        <v/>
      </c>
      <c r="H328" s="122"/>
      <c r="I328" s="122"/>
      <c r="J328" s="122"/>
      <c r="K328" s="122"/>
      <c r="L328" s="122"/>
    </row>
    <row r="329" spans="5:12" x14ac:dyDescent="0.25">
      <c r="E329" s="86"/>
      <c r="F329" s="86"/>
      <c r="G329" s="121" t="str">
        <f>IFERROR(INDEX('падащи менюта'!A:B,MATCH('Приложение 3 за курсове 150 '!H329,'падащи менюта'!A:A,0),2),"")</f>
        <v/>
      </c>
      <c r="H329" s="122"/>
      <c r="I329" s="122"/>
      <c r="J329" s="122"/>
      <c r="K329" s="122"/>
      <c r="L329" s="122"/>
    </row>
    <row r="330" spans="5:12" x14ac:dyDescent="0.25">
      <c r="E330" s="86"/>
      <c r="F330" s="86"/>
      <c r="G330" s="121" t="str">
        <f>IFERROR(INDEX('падащи менюта'!A:B,MATCH('Приложение 3 за курсове 150 '!H330,'падащи менюта'!A:A,0),2),"")</f>
        <v/>
      </c>
      <c r="H330" s="122"/>
      <c r="I330" s="122"/>
      <c r="J330" s="122"/>
      <c r="K330" s="122"/>
      <c r="L330" s="122"/>
    </row>
    <row r="331" spans="5:12" x14ac:dyDescent="0.25">
      <c r="E331" s="86"/>
      <c r="F331" s="86"/>
      <c r="G331" s="121" t="str">
        <f>IFERROR(INDEX('падащи менюта'!A:B,MATCH('Приложение 3 за курсове 150 '!H331,'падащи менюта'!A:A,0),2),"")</f>
        <v/>
      </c>
      <c r="H331" s="122"/>
      <c r="I331" s="122"/>
      <c r="J331" s="122"/>
      <c r="K331" s="122"/>
      <c r="L331" s="122"/>
    </row>
    <row r="332" spans="5:12" x14ac:dyDescent="0.25">
      <c r="E332" s="86"/>
      <c r="F332" s="86"/>
      <c r="G332" s="121" t="str">
        <f>IFERROR(INDEX('падащи менюта'!A:B,MATCH('Приложение 3 за курсове 150 '!H332,'падащи менюта'!A:A,0),2),"")</f>
        <v/>
      </c>
      <c r="H332" s="122"/>
      <c r="I332" s="122"/>
      <c r="J332" s="122"/>
      <c r="K332" s="122"/>
      <c r="L332" s="122"/>
    </row>
    <row r="333" spans="5:12" x14ac:dyDescent="0.25">
      <c r="E333" s="86"/>
      <c r="F333" s="86"/>
      <c r="G333" s="121" t="str">
        <f>IFERROR(INDEX('падащи менюта'!A:B,MATCH('Приложение 3 за курсове 150 '!H333,'падащи менюта'!A:A,0),2),"")</f>
        <v/>
      </c>
      <c r="H333" s="122"/>
      <c r="I333" s="122"/>
      <c r="J333" s="122"/>
      <c r="K333" s="122"/>
      <c r="L333" s="122"/>
    </row>
    <row r="334" spans="5:12" x14ac:dyDescent="0.25">
      <c r="E334" s="86"/>
      <c r="F334" s="86"/>
      <c r="G334" s="121" t="str">
        <f>IFERROR(INDEX('падащи менюта'!A:B,MATCH('Приложение 3 за курсове 150 '!H334,'падащи менюта'!A:A,0),2),"")</f>
        <v/>
      </c>
      <c r="H334" s="122"/>
      <c r="I334" s="122"/>
      <c r="J334" s="122"/>
      <c r="K334" s="122"/>
      <c r="L334" s="122"/>
    </row>
    <row r="335" spans="5:12" x14ac:dyDescent="0.25">
      <c r="E335" s="86"/>
      <c r="F335" s="86"/>
      <c r="G335" s="121" t="str">
        <f>IFERROR(INDEX('падащи менюта'!A:B,MATCH('Приложение 3 за курсове 150 '!H335,'падащи менюта'!A:A,0),2),"")</f>
        <v/>
      </c>
      <c r="H335" s="122"/>
      <c r="I335" s="122"/>
      <c r="J335" s="122"/>
      <c r="K335" s="122"/>
      <c r="L335" s="122"/>
    </row>
    <row r="336" spans="5:12" x14ac:dyDescent="0.25">
      <c r="E336" s="86"/>
      <c r="F336" s="86"/>
      <c r="G336" s="121" t="str">
        <f>IFERROR(INDEX('падащи менюта'!A:B,MATCH('Приложение 3 за курсове 150 '!H336,'падащи менюта'!A:A,0),2),"")</f>
        <v/>
      </c>
      <c r="H336" s="122"/>
      <c r="I336" s="122"/>
      <c r="J336" s="122"/>
      <c r="K336" s="122"/>
      <c r="L336" s="122"/>
    </row>
    <row r="337" spans="5:12" x14ac:dyDescent="0.25">
      <c r="E337" s="86"/>
      <c r="F337" s="86"/>
      <c r="G337" s="121" t="str">
        <f>IFERROR(INDEX('падащи менюта'!A:B,MATCH('Приложение 3 за курсове 150 '!H337,'падащи менюта'!A:A,0),2),"")</f>
        <v/>
      </c>
      <c r="H337" s="122"/>
      <c r="I337" s="122"/>
      <c r="J337" s="122"/>
      <c r="K337" s="122"/>
      <c r="L337" s="122"/>
    </row>
    <row r="338" spans="5:12" x14ac:dyDescent="0.25">
      <c r="E338" s="86"/>
      <c r="F338" s="86"/>
      <c r="G338" s="121" t="str">
        <f>IFERROR(INDEX('падащи менюта'!A:B,MATCH('Приложение 3 за курсове 150 '!H338,'падащи менюта'!A:A,0),2),"")</f>
        <v/>
      </c>
      <c r="H338" s="122"/>
      <c r="I338" s="122"/>
      <c r="J338" s="122"/>
      <c r="K338" s="122"/>
      <c r="L338" s="122"/>
    </row>
    <row r="339" spans="5:12" x14ac:dyDescent="0.25">
      <c r="E339" s="86"/>
      <c r="F339" s="86"/>
      <c r="G339" s="121" t="str">
        <f>IFERROR(INDEX('падащи менюта'!A:B,MATCH('Приложение 3 за курсове 150 '!H339,'падащи менюта'!A:A,0),2),"")</f>
        <v/>
      </c>
      <c r="H339" s="122"/>
      <c r="I339" s="122"/>
      <c r="J339" s="122"/>
      <c r="K339" s="122"/>
      <c r="L339" s="122"/>
    </row>
    <row r="340" spans="5:12" x14ac:dyDescent="0.25">
      <c r="E340" s="86"/>
      <c r="F340" s="86"/>
      <c r="G340" s="121" t="str">
        <f>IFERROR(INDEX('падащи менюта'!A:B,MATCH('Приложение 3 за курсове 150 '!H340,'падащи менюта'!A:A,0),2),"")</f>
        <v/>
      </c>
      <c r="H340" s="122"/>
      <c r="I340" s="122"/>
      <c r="J340" s="122"/>
      <c r="K340" s="122"/>
      <c r="L340" s="122"/>
    </row>
    <row r="341" spans="5:12" x14ac:dyDescent="0.25">
      <c r="E341" s="86"/>
      <c r="F341" s="86"/>
      <c r="G341" s="121" t="str">
        <f>IFERROR(INDEX('падащи менюта'!A:B,MATCH('Приложение 3 за курсове 150 '!H341,'падащи менюта'!A:A,0),2),"")</f>
        <v/>
      </c>
      <c r="H341" s="122"/>
      <c r="I341" s="122"/>
      <c r="J341" s="122"/>
      <c r="K341" s="122"/>
      <c r="L341" s="122"/>
    </row>
    <row r="342" spans="5:12" x14ac:dyDescent="0.25">
      <c r="E342" s="86"/>
      <c r="F342" s="86"/>
      <c r="G342" s="121" t="str">
        <f>IFERROR(INDEX('падащи менюта'!A:B,MATCH('Приложение 3 за курсове 150 '!H342,'падащи менюта'!A:A,0),2),"")</f>
        <v/>
      </c>
      <c r="H342" s="122"/>
      <c r="I342" s="122"/>
      <c r="J342" s="122"/>
      <c r="K342" s="122"/>
      <c r="L342" s="122"/>
    </row>
    <row r="343" spans="5:12" x14ac:dyDescent="0.25">
      <c r="E343" s="86"/>
      <c r="F343" s="86"/>
      <c r="G343" s="121" t="str">
        <f>IFERROR(INDEX('падащи менюта'!A:B,MATCH('Приложение 3 за курсове 150 '!H343,'падащи менюта'!A:A,0),2),"")</f>
        <v/>
      </c>
      <c r="H343" s="122"/>
      <c r="I343" s="122"/>
      <c r="J343" s="122"/>
      <c r="K343" s="122"/>
      <c r="L343" s="122"/>
    </row>
    <row r="344" spans="5:12" x14ac:dyDescent="0.25">
      <c r="E344" s="86"/>
      <c r="F344" s="86"/>
      <c r="G344" s="121" t="str">
        <f>IFERROR(INDEX('падащи менюта'!A:B,MATCH('Приложение 3 за курсове 150 '!H344,'падащи менюта'!A:A,0),2),"")</f>
        <v/>
      </c>
      <c r="H344" s="122"/>
      <c r="I344" s="122"/>
      <c r="J344" s="122"/>
      <c r="K344" s="122"/>
      <c r="L344" s="122"/>
    </row>
    <row r="345" spans="5:12" x14ac:dyDescent="0.25">
      <c r="E345" s="86"/>
      <c r="F345" s="86"/>
      <c r="G345" s="121" t="str">
        <f>IFERROR(INDEX('падащи менюта'!A:B,MATCH('Приложение 3 за курсове 150 '!H345,'падащи менюта'!A:A,0),2),"")</f>
        <v/>
      </c>
      <c r="H345" s="122"/>
      <c r="I345" s="122"/>
      <c r="J345" s="122"/>
      <c r="K345" s="122"/>
      <c r="L345" s="122"/>
    </row>
    <row r="346" spans="5:12" x14ac:dyDescent="0.25">
      <c r="E346" s="86"/>
      <c r="F346" s="86"/>
      <c r="G346" s="121" t="str">
        <f>IFERROR(INDEX('падащи менюта'!A:B,MATCH('Приложение 3 за курсове 150 '!H346,'падащи менюта'!A:A,0),2),"")</f>
        <v/>
      </c>
      <c r="H346" s="122"/>
      <c r="I346" s="122"/>
      <c r="J346" s="122"/>
      <c r="K346" s="122"/>
      <c r="L346" s="122"/>
    </row>
    <row r="347" spans="5:12" x14ac:dyDescent="0.25">
      <c r="E347" s="86"/>
      <c r="F347" s="86"/>
      <c r="G347" s="121" t="str">
        <f>IFERROR(INDEX('падащи менюта'!A:B,MATCH('Приложение 3 за курсове 150 '!H347,'падащи менюта'!A:A,0),2),"")</f>
        <v/>
      </c>
      <c r="H347" s="122"/>
      <c r="I347" s="122"/>
      <c r="J347" s="122"/>
      <c r="K347" s="122"/>
      <c r="L347" s="122"/>
    </row>
    <row r="348" spans="5:12" x14ac:dyDescent="0.25">
      <c r="E348" s="86"/>
      <c r="F348" s="86"/>
      <c r="G348" s="121" t="str">
        <f>IFERROR(INDEX('падащи менюта'!A:B,MATCH('Приложение 3 за курсове 150 '!H348,'падащи менюта'!A:A,0),2),"")</f>
        <v/>
      </c>
      <c r="H348" s="122"/>
      <c r="I348" s="122"/>
      <c r="J348" s="122"/>
      <c r="K348" s="122"/>
      <c r="L348" s="122"/>
    </row>
    <row r="349" spans="5:12" x14ac:dyDescent="0.25">
      <c r="E349" s="86"/>
      <c r="F349" s="86"/>
      <c r="G349" s="121" t="str">
        <f>IFERROR(INDEX('падащи менюта'!A:B,MATCH('Приложение 3 за курсове 150 '!H349,'падащи менюта'!A:A,0),2),"")</f>
        <v/>
      </c>
      <c r="H349" s="122"/>
      <c r="I349" s="122"/>
      <c r="J349" s="122"/>
      <c r="K349" s="122"/>
      <c r="L349" s="122"/>
    </row>
    <row r="350" spans="5:12" x14ac:dyDescent="0.25">
      <c r="E350" s="86"/>
      <c r="F350" s="86"/>
      <c r="G350" s="121" t="str">
        <f>IFERROR(INDEX('падащи менюта'!A:B,MATCH('Приложение 3 за курсове 150 '!H350,'падащи менюта'!A:A,0),2),"")</f>
        <v/>
      </c>
      <c r="H350" s="122"/>
      <c r="I350" s="122"/>
      <c r="J350" s="122"/>
      <c r="K350" s="122"/>
      <c r="L350" s="122"/>
    </row>
    <row r="351" spans="5:12" x14ac:dyDescent="0.25">
      <c r="E351" s="86"/>
      <c r="F351" s="86"/>
      <c r="G351" s="121" t="str">
        <f>IFERROR(INDEX('падащи менюта'!A:B,MATCH('Приложение 3 за курсове 150 '!H351,'падащи менюта'!A:A,0),2),"")</f>
        <v/>
      </c>
      <c r="H351" s="122"/>
      <c r="I351" s="122"/>
      <c r="J351" s="122"/>
      <c r="K351" s="122"/>
      <c r="L351" s="122"/>
    </row>
    <row r="352" spans="5:12" x14ac:dyDescent="0.25">
      <c r="E352" s="86"/>
      <c r="F352" s="86"/>
      <c r="G352" s="121" t="str">
        <f>IFERROR(INDEX('падащи менюта'!A:B,MATCH('Приложение 3 за курсове 150 '!H352,'падащи менюта'!A:A,0),2),"")</f>
        <v/>
      </c>
      <c r="H352" s="122"/>
      <c r="I352" s="122"/>
      <c r="J352" s="122"/>
      <c r="K352" s="122"/>
      <c r="L352" s="122"/>
    </row>
    <row r="353" spans="5:12" x14ac:dyDescent="0.25">
      <c r="E353" s="86"/>
      <c r="F353" s="86"/>
      <c r="G353" s="121" t="str">
        <f>IFERROR(INDEX('падащи менюта'!A:B,MATCH('Приложение 3 за курсове 150 '!H353,'падащи менюта'!A:A,0),2),"")</f>
        <v/>
      </c>
      <c r="H353" s="122"/>
      <c r="I353" s="122"/>
      <c r="J353" s="122"/>
      <c r="K353" s="122"/>
      <c r="L353" s="122"/>
    </row>
    <row r="354" spans="5:12" x14ac:dyDescent="0.25">
      <c r="E354" s="86"/>
      <c r="F354" s="86"/>
      <c r="G354" s="121" t="str">
        <f>IFERROR(INDEX('падащи менюта'!A:B,MATCH('Приложение 3 за курсове 150 '!H354,'падащи менюта'!A:A,0),2),"")</f>
        <v/>
      </c>
      <c r="H354" s="122"/>
      <c r="I354" s="122"/>
      <c r="J354" s="122"/>
      <c r="K354" s="122"/>
      <c r="L354" s="122"/>
    </row>
    <row r="355" spans="5:12" x14ac:dyDescent="0.25">
      <c r="E355" s="86"/>
      <c r="F355" s="86"/>
      <c r="G355" s="121" t="str">
        <f>IFERROR(INDEX('падащи менюта'!A:B,MATCH('Приложение 3 за курсове 150 '!H355,'падащи менюта'!A:A,0),2),"")</f>
        <v/>
      </c>
      <c r="H355" s="122"/>
      <c r="I355" s="122"/>
      <c r="J355" s="122"/>
      <c r="K355" s="122"/>
      <c r="L355" s="122"/>
    </row>
    <row r="356" spans="5:12" x14ac:dyDescent="0.25">
      <c r="E356" s="86"/>
      <c r="F356" s="86"/>
      <c r="G356" s="121" t="str">
        <f>IFERROR(INDEX('падащи менюта'!A:B,MATCH('Приложение 3 за курсове 150 '!H356,'падащи менюта'!A:A,0),2),"")</f>
        <v/>
      </c>
      <c r="H356" s="122"/>
      <c r="I356" s="122"/>
      <c r="J356" s="122"/>
      <c r="K356" s="122"/>
      <c r="L356" s="122"/>
    </row>
    <row r="357" spans="5:12" x14ac:dyDescent="0.25">
      <c r="E357" s="86"/>
      <c r="F357" s="86"/>
      <c r="G357" s="121" t="str">
        <f>IFERROR(INDEX('падащи менюта'!A:B,MATCH('Приложение 3 за курсове 150 '!H357,'падащи менюта'!A:A,0),2),"")</f>
        <v/>
      </c>
      <c r="H357" s="122"/>
      <c r="I357" s="122"/>
      <c r="J357" s="122"/>
      <c r="K357" s="122"/>
      <c r="L357" s="122"/>
    </row>
    <row r="358" spans="5:12" x14ac:dyDescent="0.25">
      <c r="E358" s="86"/>
      <c r="F358" s="86"/>
      <c r="G358" s="121" t="str">
        <f>IFERROR(INDEX('падащи менюта'!A:B,MATCH('Приложение 3 за курсове 150 '!H358,'падащи менюта'!A:A,0),2),"")</f>
        <v/>
      </c>
      <c r="H358" s="122"/>
      <c r="I358" s="122"/>
      <c r="J358" s="122"/>
      <c r="K358" s="122"/>
      <c r="L358" s="122"/>
    </row>
    <row r="359" spans="5:12" x14ac:dyDescent="0.25">
      <c r="E359" s="86"/>
      <c r="F359" s="86"/>
      <c r="G359" s="121" t="str">
        <f>IFERROR(INDEX('падащи менюта'!A:B,MATCH('Приложение 3 за курсове 150 '!H359,'падащи менюта'!A:A,0),2),"")</f>
        <v/>
      </c>
      <c r="H359" s="122"/>
      <c r="I359" s="122"/>
      <c r="J359" s="122"/>
      <c r="K359" s="122"/>
      <c r="L359" s="122"/>
    </row>
    <row r="360" spans="5:12" x14ac:dyDescent="0.25">
      <c r="E360" s="86"/>
      <c r="F360" s="86"/>
      <c r="G360" s="121" t="str">
        <f>IFERROR(INDEX('падащи менюта'!A:B,MATCH('Приложение 3 за курсове 150 '!H360,'падащи менюта'!A:A,0),2),"")</f>
        <v/>
      </c>
      <c r="H360" s="122"/>
      <c r="I360" s="122"/>
      <c r="J360" s="122"/>
      <c r="K360" s="122"/>
      <c r="L360" s="122"/>
    </row>
    <row r="361" spans="5:12" x14ac:dyDescent="0.25">
      <c r="E361" s="86"/>
      <c r="F361" s="86"/>
      <c r="G361" s="121" t="str">
        <f>IFERROR(INDEX('падащи менюта'!A:B,MATCH('Приложение 3 за курсове 150 '!H361,'падащи менюта'!A:A,0),2),"")</f>
        <v/>
      </c>
      <c r="H361" s="122"/>
      <c r="I361" s="122"/>
      <c r="J361" s="122"/>
      <c r="K361" s="122"/>
      <c r="L361" s="122"/>
    </row>
    <row r="362" spans="5:12" x14ac:dyDescent="0.25">
      <c r="E362" s="86"/>
      <c r="F362" s="86"/>
      <c r="G362" s="121" t="str">
        <f>IFERROR(INDEX('падащи менюта'!A:B,MATCH('Приложение 3 за курсове 150 '!H362,'падащи менюта'!A:A,0),2),"")</f>
        <v/>
      </c>
      <c r="H362" s="122"/>
      <c r="I362" s="122"/>
      <c r="J362" s="122"/>
      <c r="K362" s="122"/>
      <c r="L362" s="122"/>
    </row>
    <row r="363" spans="5:12" x14ac:dyDescent="0.25">
      <c r="E363" s="86"/>
      <c r="F363" s="86"/>
      <c r="G363" s="121" t="str">
        <f>IFERROR(INDEX('падащи менюта'!A:B,MATCH('Приложение 3 за курсове 150 '!H363,'падащи менюта'!A:A,0),2),"")</f>
        <v/>
      </c>
      <c r="H363" s="122"/>
      <c r="I363" s="122"/>
      <c r="J363" s="122"/>
      <c r="K363" s="122"/>
      <c r="L363" s="122"/>
    </row>
    <row r="364" spans="5:12" x14ac:dyDescent="0.25">
      <c r="E364" s="86"/>
      <c r="F364" s="86"/>
      <c r="G364" s="121" t="str">
        <f>IFERROR(INDEX('падащи менюта'!A:B,MATCH('Приложение 3 за курсове 150 '!H364,'падащи менюта'!A:A,0),2),"")</f>
        <v/>
      </c>
      <c r="H364" s="122"/>
      <c r="I364" s="122"/>
      <c r="J364" s="122"/>
      <c r="K364" s="122"/>
      <c r="L364" s="122"/>
    </row>
    <row r="365" spans="5:12" x14ac:dyDescent="0.25">
      <c r="E365" s="86"/>
      <c r="F365" s="86"/>
      <c r="G365" s="121" t="str">
        <f>IFERROR(INDEX('падащи менюта'!A:B,MATCH('Приложение 3 за курсове 150 '!H365,'падащи менюта'!A:A,0),2),"")</f>
        <v/>
      </c>
      <c r="H365" s="122"/>
      <c r="I365" s="122"/>
      <c r="J365" s="122"/>
      <c r="K365" s="122"/>
      <c r="L365" s="122"/>
    </row>
    <row r="366" spans="5:12" x14ac:dyDescent="0.25">
      <c r="E366" s="86"/>
      <c r="F366" s="86"/>
      <c r="G366" s="121" t="str">
        <f>IFERROR(INDEX('падащи менюта'!A:B,MATCH('Приложение 3 за курсове 150 '!H366,'падащи менюта'!A:A,0),2),"")</f>
        <v/>
      </c>
      <c r="H366" s="122"/>
      <c r="I366" s="122"/>
      <c r="J366" s="122"/>
      <c r="K366" s="122"/>
      <c r="L366" s="122"/>
    </row>
    <row r="367" spans="5:12" x14ac:dyDescent="0.25">
      <c r="E367" s="86"/>
      <c r="F367" s="86"/>
      <c r="G367" s="121" t="str">
        <f>IFERROR(INDEX('падащи менюта'!A:B,MATCH('Приложение 3 за курсове 150 '!H367,'падащи менюта'!A:A,0),2),"")</f>
        <v/>
      </c>
      <c r="H367" s="122"/>
      <c r="I367" s="122"/>
      <c r="J367" s="122"/>
      <c r="K367" s="122"/>
      <c r="L367" s="122"/>
    </row>
    <row r="368" spans="5:12" x14ac:dyDescent="0.25">
      <c r="E368" s="86"/>
      <c r="F368" s="86"/>
      <c r="G368" s="121" t="str">
        <f>IFERROR(INDEX('падащи менюта'!A:B,MATCH('Приложение 3 за курсове 150 '!H368,'падащи менюта'!A:A,0),2),"")</f>
        <v/>
      </c>
      <c r="H368" s="122"/>
      <c r="I368" s="122"/>
      <c r="J368" s="122"/>
      <c r="K368" s="122"/>
      <c r="L368" s="122"/>
    </row>
    <row r="369" spans="5:12" x14ac:dyDescent="0.25">
      <c r="E369" s="86"/>
      <c r="F369" s="86"/>
      <c r="G369" s="121" t="str">
        <f>IFERROR(INDEX('падащи менюта'!A:B,MATCH('Приложение 3 за курсове 150 '!H369,'падащи менюта'!A:A,0),2),"")</f>
        <v/>
      </c>
      <c r="H369" s="122"/>
      <c r="I369" s="122"/>
      <c r="J369" s="122"/>
      <c r="K369" s="122"/>
      <c r="L369" s="122"/>
    </row>
    <row r="370" spans="5:12" x14ac:dyDescent="0.25">
      <c r="E370" s="86"/>
      <c r="F370" s="86"/>
      <c r="G370" s="121" t="str">
        <f>IFERROR(INDEX('падащи менюта'!A:B,MATCH('Приложение 3 за курсове 150 '!H370,'падащи менюта'!A:A,0),2),"")</f>
        <v/>
      </c>
      <c r="H370" s="122"/>
      <c r="I370" s="122"/>
      <c r="J370" s="122"/>
      <c r="K370" s="122"/>
      <c r="L370" s="122"/>
    </row>
    <row r="371" spans="5:12" x14ac:dyDescent="0.25">
      <c r="E371" s="86"/>
      <c r="F371" s="86"/>
      <c r="G371" s="121" t="str">
        <f>IFERROR(INDEX('падащи менюта'!A:B,MATCH('Приложение 3 за курсове 150 '!H371,'падащи менюта'!A:A,0),2),"")</f>
        <v/>
      </c>
      <c r="H371" s="122"/>
      <c r="I371" s="122"/>
      <c r="J371" s="122"/>
      <c r="K371" s="122"/>
      <c r="L371" s="122"/>
    </row>
    <row r="372" spans="5:12" x14ac:dyDescent="0.25">
      <c r="E372" s="86"/>
      <c r="F372" s="86"/>
      <c r="G372" s="121" t="str">
        <f>IFERROR(INDEX('падащи менюта'!A:B,MATCH('Приложение 3 за курсове 150 '!H372,'падащи менюта'!A:A,0),2),"")</f>
        <v/>
      </c>
      <c r="H372" s="122"/>
      <c r="I372" s="122"/>
      <c r="J372" s="122"/>
      <c r="K372" s="122"/>
      <c r="L372" s="122"/>
    </row>
    <row r="373" spans="5:12" x14ac:dyDescent="0.25">
      <c r="E373" s="86"/>
      <c r="F373" s="86"/>
      <c r="G373" s="121" t="str">
        <f>IFERROR(INDEX('падащи менюта'!A:B,MATCH('Приложение 3 за курсове 150 '!H373,'падащи менюта'!A:A,0),2),"")</f>
        <v/>
      </c>
      <c r="H373" s="122"/>
      <c r="I373" s="122"/>
      <c r="J373" s="122"/>
      <c r="K373" s="122"/>
      <c r="L373" s="122"/>
    </row>
    <row r="374" spans="5:12" x14ac:dyDescent="0.25">
      <c r="E374" s="86"/>
      <c r="F374" s="86"/>
      <c r="G374" s="121" t="str">
        <f>IFERROR(INDEX('падащи менюта'!A:B,MATCH('Приложение 3 за курсове 150 '!H374,'падащи менюта'!A:A,0),2),"")</f>
        <v/>
      </c>
      <c r="H374" s="122"/>
      <c r="I374" s="122"/>
      <c r="J374" s="122"/>
      <c r="K374" s="122"/>
      <c r="L374" s="122"/>
    </row>
    <row r="375" spans="5:12" x14ac:dyDescent="0.25">
      <c r="E375" s="86"/>
      <c r="F375" s="86"/>
      <c r="G375" s="121" t="str">
        <f>IFERROR(INDEX('падащи менюта'!A:B,MATCH('Приложение 3 за курсове 150 '!H375,'падащи менюта'!A:A,0),2),"")</f>
        <v/>
      </c>
      <c r="H375" s="122"/>
      <c r="I375" s="122"/>
      <c r="J375" s="122"/>
      <c r="K375" s="122"/>
      <c r="L375" s="122"/>
    </row>
    <row r="376" spans="5:12" x14ac:dyDescent="0.25">
      <c r="E376" s="86"/>
      <c r="F376" s="86"/>
      <c r="G376" s="121" t="str">
        <f>IFERROR(INDEX('падащи менюта'!A:B,MATCH('Приложение 3 за курсове 150 '!H376,'падащи менюта'!A:A,0),2),"")</f>
        <v/>
      </c>
      <c r="H376" s="122"/>
      <c r="I376" s="122"/>
      <c r="J376" s="122"/>
      <c r="K376" s="122"/>
      <c r="L376" s="122"/>
    </row>
    <row r="377" spans="5:12" x14ac:dyDescent="0.25">
      <c r="E377" s="86"/>
      <c r="F377" s="86"/>
      <c r="G377" s="121" t="str">
        <f>IFERROR(INDEX('падащи менюта'!A:B,MATCH('Приложение 3 за курсове 150 '!H377,'падащи менюта'!A:A,0),2),"")</f>
        <v/>
      </c>
      <c r="H377" s="122"/>
      <c r="I377" s="122"/>
      <c r="J377" s="122"/>
      <c r="K377" s="122"/>
      <c r="L377" s="122"/>
    </row>
    <row r="378" spans="5:12" x14ac:dyDescent="0.25">
      <c r="E378" s="86"/>
      <c r="F378" s="86"/>
      <c r="G378" s="121" t="str">
        <f>IFERROR(INDEX('падащи менюта'!A:B,MATCH('Приложение 3 за курсове 150 '!H378,'падащи менюта'!A:A,0),2),"")</f>
        <v/>
      </c>
      <c r="H378" s="122"/>
      <c r="I378" s="122"/>
      <c r="J378" s="122"/>
      <c r="K378" s="122"/>
      <c r="L378" s="122"/>
    </row>
    <row r="379" spans="5:12" x14ac:dyDescent="0.25">
      <c r="E379" s="86"/>
      <c r="F379" s="86"/>
      <c r="G379" s="121" t="str">
        <f>IFERROR(INDEX('падащи менюта'!A:B,MATCH('Приложение 3 за курсове 150 '!H379,'падащи менюта'!A:A,0),2),"")</f>
        <v/>
      </c>
      <c r="H379" s="122"/>
      <c r="I379" s="122"/>
      <c r="J379" s="122"/>
      <c r="K379" s="122"/>
      <c r="L379" s="122"/>
    </row>
    <row r="380" spans="5:12" x14ac:dyDescent="0.25">
      <c r="E380" s="86"/>
      <c r="F380" s="86"/>
      <c r="G380" s="121" t="str">
        <f>IFERROR(INDEX('падащи менюта'!A:B,MATCH('Приложение 3 за курсове 150 '!H380,'падащи менюта'!A:A,0),2),"")</f>
        <v/>
      </c>
      <c r="H380" s="122"/>
      <c r="I380" s="122"/>
      <c r="J380" s="122"/>
      <c r="K380" s="122"/>
      <c r="L380" s="122"/>
    </row>
    <row r="381" spans="5:12" x14ac:dyDescent="0.25">
      <c r="E381" s="86"/>
      <c r="F381" s="86"/>
      <c r="G381" s="121" t="str">
        <f>IFERROR(INDEX('падащи менюта'!A:B,MATCH('Приложение 3 за курсове 150 '!H381,'падащи менюта'!A:A,0),2),"")</f>
        <v/>
      </c>
      <c r="H381" s="122"/>
      <c r="I381" s="122"/>
      <c r="J381" s="122"/>
      <c r="K381" s="122"/>
      <c r="L381" s="122"/>
    </row>
    <row r="382" spans="5:12" x14ac:dyDescent="0.25">
      <c r="E382" s="86"/>
      <c r="F382" s="86"/>
      <c r="G382" s="121" t="str">
        <f>IFERROR(INDEX('падащи менюта'!A:B,MATCH('Приложение 3 за курсове 150 '!H382,'падащи менюта'!A:A,0),2),"")</f>
        <v/>
      </c>
      <c r="H382" s="122"/>
      <c r="I382" s="122"/>
      <c r="J382" s="122"/>
      <c r="K382" s="122"/>
      <c r="L382" s="122"/>
    </row>
    <row r="383" spans="5:12" x14ac:dyDescent="0.25">
      <c r="E383" s="86"/>
      <c r="F383" s="86"/>
      <c r="G383" s="121" t="str">
        <f>IFERROR(INDEX('падащи менюта'!A:B,MATCH('Приложение 3 за курсове 150 '!H383,'падащи менюта'!A:A,0),2),"")</f>
        <v/>
      </c>
      <c r="H383" s="122"/>
      <c r="I383" s="122"/>
      <c r="J383" s="122"/>
      <c r="K383" s="122"/>
      <c r="L383" s="122"/>
    </row>
    <row r="384" spans="5:12" x14ac:dyDescent="0.25">
      <c r="E384" s="86"/>
      <c r="F384" s="86"/>
      <c r="G384" s="121" t="str">
        <f>IFERROR(INDEX('падащи менюта'!A:B,MATCH('Приложение 3 за курсове 150 '!H384,'падащи менюта'!A:A,0),2),"")</f>
        <v/>
      </c>
      <c r="H384" s="122"/>
      <c r="I384" s="122"/>
      <c r="J384" s="122"/>
      <c r="K384" s="122"/>
      <c r="L384" s="122"/>
    </row>
    <row r="385" spans="5:12" x14ac:dyDescent="0.25">
      <c r="E385" s="86"/>
      <c r="F385" s="86"/>
      <c r="G385" s="121" t="str">
        <f>IFERROR(INDEX('падащи менюта'!A:B,MATCH('Приложение 3 за курсове 150 '!H385,'падащи менюта'!A:A,0),2),"")</f>
        <v/>
      </c>
      <c r="H385" s="122"/>
      <c r="I385" s="122"/>
      <c r="J385" s="122"/>
      <c r="K385" s="122"/>
      <c r="L385" s="122"/>
    </row>
    <row r="386" spans="5:12" x14ac:dyDescent="0.25">
      <c r="E386" s="86"/>
      <c r="F386" s="86"/>
      <c r="G386" s="121" t="str">
        <f>IFERROR(INDEX('падащи менюта'!A:B,MATCH('Приложение 3 за курсове 150 '!H386,'падащи менюта'!A:A,0),2),"")</f>
        <v/>
      </c>
      <c r="H386" s="122"/>
      <c r="I386" s="122"/>
      <c r="J386" s="122"/>
      <c r="K386" s="122"/>
      <c r="L386" s="122"/>
    </row>
    <row r="387" spans="5:12" x14ac:dyDescent="0.25">
      <c r="E387" s="86"/>
      <c r="F387" s="86"/>
      <c r="G387" s="121" t="str">
        <f>IFERROR(INDEX('падащи менюта'!A:B,MATCH('Приложение 3 за курсове 150 '!H387,'падащи менюта'!A:A,0),2),"")</f>
        <v/>
      </c>
      <c r="H387" s="122"/>
      <c r="I387" s="122"/>
      <c r="J387" s="122"/>
      <c r="K387" s="122"/>
      <c r="L387" s="122"/>
    </row>
    <row r="388" spans="5:12" x14ac:dyDescent="0.25">
      <c r="E388" s="86"/>
      <c r="F388" s="86"/>
      <c r="G388" s="121" t="str">
        <f>IFERROR(INDEX('падащи менюта'!A:B,MATCH('Приложение 3 за курсове 150 '!H388,'падащи менюта'!A:A,0),2),"")</f>
        <v/>
      </c>
      <c r="H388" s="122"/>
      <c r="I388" s="122"/>
      <c r="J388" s="122"/>
      <c r="K388" s="122"/>
      <c r="L388" s="122"/>
    </row>
    <row r="389" spans="5:12" x14ac:dyDescent="0.25">
      <c r="E389" s="86"/>
      <c r="F389" s="86"/>
      <c r="G389" s="121" t="str">
        <f>IFERROR(INDEX('падащи менюта'!A:B,MATCH('Приложение 3 за курсове 150 '!H389,'падащи менюта'!A:A,0),2),"")</f>
        <v/>
      </c>
      <c r="H389" s="122"/>
      <c r="I389" s="122"/>
      <c r="J389" s="122"/>
      <c r="K389" s="122"/>
      <c r="L389" s="122"/>
    </row>
    <row r="390" spans="5:12" x14ac:dyDescent="0.25">
      <c r="E390" s="86"/>
      <c r="F390" s="86"/>
      <c r="G390" s="121" t="str">
        <f>IFERROR(INDEX('падащи менюта'!A:B,MATCH('Приложение 3 за курсове 150 '!H390,'падащи менюта'!A:A,0),2),"")</f>
        <v/>
      </c>
      <c r="H390" s="122"/>
      <c r="I390" s="122"/>
      <c r="J390" s="122"/>
      <c r="K390" s="122"/>
      <c r="L390" s="122"/>
    </row>
    <row r="391" spans="5:12" x14ac:dyDescent="0.25">
      <c r="E391" s="86"/>
      <c r="F391" s="86"/>
      <c r="G391" s="121" t="str">
        <f>IFERROR(INDEX('падащи менюта'!A:B,MATCH('Приложение 3 за курсове 150 '!H391,'падащи менюта'!A:A,0),2),"")</f>
        <v/>
      </c>
      <c r="H391" s="122"/>
      <c r="I391" s="122"/>
      <c r="J391" s="122"/>
      <c r="K391" s="122"/>
      <c r="L391" s="122"/>
    </row>
    <row r="392" spans="5:12" x14ac:dyDescent="0.25">
      <c r="E392" s="86"/>
      <c r="F392" s="86"/>
      <c r="G392" s="121" t="str">
        <f>IFERROR(INDEX('падащи менюта'!A:B,MATCH('Приложение 3 за курсове 150 '!H392,'падащи менюта'!A:A,0),2),"")</f>
        <v/>
      </c>
      <c r="H392" s="122"/>
      <c r="I392" s="122"/>
      <c r="J392" s="122"/>
      <c r="K392" s="122"/>
      <c r="L392" s="122"/>
    </row>
    <row r="393" spans="5:12" x14ac:dyDescent="0.25">
      <c r="E393" s="86"/>
      <c r="F393" s="86"/>
      <c r="G393" s="121" t="str">
        <f>IFERROR(INDEX('падащи менюта'!A:B,MATCH('Приложение 3 за курсове 150 '!H393,'падащи менюта'!A:A,0),2),"")</f>
        <v/>
      </c>
      <c r="H393" s="122"/>
      <c r="I393" s="122"/>
      <c r="J393" s="122"/>
      <c r="K393" s="122"/>
      <c r="L393" s="122"/>
    </row>
    <row r="394" spans="5:12" x14ac:dyDescent="0.25">
      <c r="E394" s="86"/>
      <c r="F394" s="86"/>
      <c r="G394" s="121" t="str">
        <f>IFERROR(INDEX('падащи менюта'!A:B,MATCH('Приложение 3 за курсове 150 '!H394,'падащи менюта'!A:A,0),2),"")</f>
        <v/>
      </c>
      <c r="H394" s="122"/>
      <c r="I394" s="122"/>
      <c r="J394" s="122"/>
      <c r="K394" s="122"/>
      <c r="L394" s="122"/>
    </row>
    <row r="395" spans="5:12" x14ac:dyDescent="0.25">
      <c r="E395" s="86"/>
      <c r="F395" s="86"/>
      <c r="G395" s="121" t="str">
        <f>IFERROR(INDEX('падащи менюта'!A:B,MATCH('Приложение 3 за курсове 150 '!H395,'падащи менюта'!A:A,0),2),"")</f>
        <v/>
      </c>
      <c r="H395" s="122"/>
      <c r="I395" s="122"/>
      <c r="J395" s="122"/>
      <c r="K395" s="122"/>
      <c r="L395" s="122"/>
    </row>
    <row r="396" spans="5:12" x14ac:dyDescent="0.25">
      <c r="E396" s="86"/>
      <c r="F396" s="86"/>
      <c r="G396" s="121" t="str">
        <f>IFERROR(INDEX('падащи менюта'!A:B,MATCH('Приложение 3 за курсове 150 '!H396,'падащи менюта'!A:A,0),2),"")</f>
        <v/>
      </c>
      <c r="H396" s="122"/>
      <c r="I396" s="122"/>
      <c r="J396" s="122"/>
      <c r="K396" s="122"/>
      <c r="L396" s="122"/>
    </row>
    <row r="397" spans="5:12" x14ac:dyDescent="0.25">
      <c r="E397" s="86"/>
      <c r="F397" s="86"/>
      <c r="G397" s="121" t="str">
        <f>IFERROR(INDEX('падащи менюта'!A:B,MATCH('Приложение 3 за курсове 150 '!H397,'падащи менюта'!A:A,0),2),"")</f>
        <v/>
      </c>
      <c r="H397" s="122"/>
      <c r="I397" s="122"/>
      <c r="J397" s="122"/>
      <c r="K397" s="122"/>
      <c r="L397" s="122"/>
    </row>
    <row r="398" spans="5:12" x14ac:dyDescent="0.25">
      <c r="E398" s="86"/>
      <c r="F398" s="86"/>
      <c r="G398" s="121" t="str">
        <f>IFERROR(INDEX('падащи менюта'!A:B,MATCH('Приложение 3 за курсове 150 '!H398,'падащи менюта'!A:A,0),2),"")</f>
        <v/>
      </c>
      <c r="H398" s="122"/>
      <c r="I398" s="122"/>
      <c r="J398" s="122"/>
      <c r="K398" s="122"/>
      <c r="L398" s="122"/>
    </row>
    <row r="399" spans="5:12" x14ac:dyDescent="0.25">
      <c r="E399" s="86"/>
      <c r="F399" s="86"/>
      <c r="G399" s="121" t="str">
        <f>IFERROR(INDEX('падащи менюта'!A:B,MATCH('Приложение 3 за курсове 150 '!H399,'падащи менюта'!A:A,0),2),"")</f>
        <v/>
      </c>
      <c r="H399" s="122"/>
      <c r="I399" s="122"/>
      <c r="J399" s="122"/>
      <c r="K399" s="122"/>
      <c r="L399" s="122"/>
    </row>
    <row r="400" spans="5:12" x14ac:dyDescent="0.25">
      <c r="E400" s="86"/>
      <c r="F400" s="86"/>
      <c r="G400" s="121" t="str">
        <f>IFERROR(INDEX('падащи менюта'!A:B,MATCH('Приложение 3 за курсове 150 '!H400,'падащи менюта'!A:A,0),2),"")</f>
        <v/>
      </c>
      <c r="H400" s="122"/>
      <c r="I400" s="122"/>
      <c r="J400" s="122"/>
      <c r="K400" s="122"/>
      <c r="L400" s="122"/>
    </row>
    <row r="401" spans="5:12" x14ac:dyDescent="0.25">
      <c r="E401" s="86"/>
      <c r="F401" s="86"/>
      <c r="G401" s="121" t="str">
        <f>IFERROR(INDEX('падащи менюта'!A:B,MATCH('Приложение 3 за курсове 150 '!H401,'падащи менюта'!A:A,0),2),"")</f>
        <v/>
      </c>
      <c r="H401" s="122"/>
      <c r="I401" s="122"/>
      <c r="J401" s="122"/>
      <c r="K401" s="122"/>
      <c r="L401" s="122"/>
    </row>
    <row r="402" spans="5:12" x14ac:dyDescent="0.25">
      <c r="E402" s="86"/>
      <c r="F402" s="86"/>
      <c r="G402" s="121" t="str">
        <f>IFERROR(INDEX('падащи менюта'!A:B,MATCH('Приложение 3 за курсове 150 '!H402,'падащи менюта'!A:A,0),2),"")</f>
        <v/>
      </c>
      <c r="H402" s="122"/>
      <c r="I402" s="122"/>
      <c r="J402" s="122"/>
      <c r="K402" s="122"/>
      <c r="L402" s="122"/>
    </row>
    <row r="403" spans="5:12" x14ac:dyDescent="0.25">
      <c r="E403" s="86"/>
      <c r="F403" s="86"/>
      <c r="G403" s="121" t="str">
        <f>IFERROR(INDEX('падащи менюта'!A:B,MATCH('Приложение 3 за курсове 150 '!H403,'падащи менюта'!A:A,0),2),"")</f>
        <v/>
      </c>
      <c r="H403" s="122"/>
      <c r="I403" s="122"/>
      <c r="J403" s="122"/>
      <c r="K403" s="122"/>
      <c r="L403" s="122"/>
    </row>
    <row r="404" spans="5:12" x14ac:dyDescent="0.25">
      <c r="E404" s="86"/>
      <c r="F404" s="86"/>
      <c r="G404" s="121" t="str">
        <f>IFERROR(INDEX('падащи менюта'!A:B,MATCH('Приложение 3 за курсове 150 '!H404,'падащи менюта'!A:A,0),2),"")</f>
        <v/>
      </c>
      <c r="H404" s="122"/>
      <c r="I404" s="122"/>
      <c r="J404" s="122"/>
      <c r="K404" s="122"/>
      <c r="L404" s="122"/>
    </row>
    <row r="405" spans="5:12" x14ac:dyDescent="0.25">
      <c r="E405" s="86"/>
      <c r="F405" s="86"/>
      <c r="G405" s="121" t="str">
        <f>IFERROR(INDEX('падащи менюта'!A:B,MATCH('Приложение 3 за курсове 150 '!H405,'падащи менюта'!A:A,0),2),"")</f>
        <v/>
      </c>
      <c r="H405" s="122"/>
      <c r="I405" s="122"/>
      <c r="J405" s="122"/>
      <c r="K405" s="122"/>
      <c r="L405" s="122"/>
    </row>
    <row r="406" spans="5:12" x14ac:dyDescent="0.25">
      <c r="E406" s="86"/>
      <c r="F406" s="86"/>
      <c r="G406" s="121" t="str">
        <f>IFERROR(INDEX('падащи менюта'!A:B,MATCH('Приложение 3 за курсове 150 '!H406,'падащи менюта'!A:A,0),2),"")</f>
        <v/>
      </c>
      <c r="H406" s="122"/>
      <c r="I406" s="122"/>
      <c r="J406" s="122"/>
      <c r="K406" s="122"/>
      <c r="L406" s="122"/>
    </row>
    <row r="407" spans="5:12" x14ac:dyDescent="0.25">
      <c r="E407" s="86"/>
      <c r="F407" s="86"/>
      <c r="G407" s="121" t="str">
        <f>IFERROR(INDEX('падащи менюта'!A:B,MATCH('Приложение 3 за курсове 150 '!H407,'падащи менюта'!A:A,0),2),"")</f>
        <v/>
      </c>
      <c r="H407" s="122"/>
      <c r="I407" s="122"/>
      <c r="J407" s="122"/>
      <c r="K407" s="122"/>
      <c r="L407" s="122"/>
    </row>
    <row r="408" spans="5:12" x14ac:dyDescent="0.25">
      <c r="E408" s="86"/>
      <c r="F408" s="86"/>
      <c r="G408" s="121" t="str">
        <f>IFERROR(INDEX('падащи менюта'!A:B,MATCH('Приложение 3 за курсове 150 '!H408,'падащи менюта'!A:A,0),2),"")</f>
        <v/>
      </c>
      <c r="H408" s="122"/>
      <c r="I408" s="122"/>
      <c r="J408" s="122"/>
      <c r="K408" s="122"/>
      <c r="L408" s="122"/>
    </row>
    <row r="409" spans="5:12" x14ac:dyDescent="0.25">
      <c r="E409" s="86"/>
      <c r="F409" s="86"/>
      <c r="G409" s="121" t="str">
        <f>IFERROR(INDEX('падащи менюта'!A:B,MATCH('Приложение 3 за курсове 150 '!H409,'падащи менюта'!A:A,0),2),"")</f>
        <v/>
      </c>
      <c r="H409" s="122"/>
      <c r="I409" s="122"/>
      <c r="J409" s="122"/>
      <c r="K409" s="122"/>
      <c r="L409" s="122"/>
    </row>
    <row r="410" spans="5:12" x14ac:dyDescent="0.25">
      <c r="E410" s="86"/>
      <c r="F410" s="86"/>
      <c r="G410" s="121" t="str">
        <f>IFERROR(INDEX('падащи менюта'!A:B,MATCH('Приложение 3 за курсове 150 '!H410,'падащи менюта'!A:A,0),2),"")</f>
        <v/>
      </c>
      <c r="H410" s="122"/>
      <c r="I410" s="122"/>
      <c r="J410" s="122"/>
      <c r="K410" s="122"/>
      <c r="L410" s="122"/>
    </row>
    <row r="411" spans="5:12" x14ac:dyDescent="0.25">
      <c r="E411" s="86"/>
      <c r="F411" s="86"/>
      <c r="G411" s="121" t="str">
        <f>IFERROR(INDEX('падащи менюта'!A:B,MATCH('Приложение 3 за курсове 150 '!H411,'падащи менюта'!A:A,0),2),"")</f>
        <v/>
      </c>
      <c r="H411" s="122"/>
      <c r="I411" s="122"/>
      <c r="J411" s="122"/>
      <c r="K411" s="122"/>
      <c r="L411" s="122"/>
    </row>
    <row r="412" spans="5:12" x14ac:dyDescent="0.25">
      <c r="E412" s="86"/>
      <c r="F412" s="86"/>
      <c r="G412" s="121" t="str">
        <f>IFERROR(INDEX('падащи менюта'!A:B,MATCH('Приложение 3 за курсове 150 '!H412,'падащи менюта'!A:A,0),2),"")</f>
        <v/>
      </c>
      <c r="H412" s="122"/>
      <c r="I412" s="122"/>
      <c r="J412" s="122"/>
      <c r="K412" s="122"/>
      <c r="L412" s="122"/>
    </row>
    <row r="413" spans="5:12" x14ac:dyDescent="0.25">
      <c r="E413" s="86"/>
      <c r="F413" s="86"/>
      <c r="G413" s="121" t="str">
        <f>IFERROR(INDEX('падащи менюта'!A:B,MATCH('Приложение 3 за курсове 150 '!H413,'падащи менюта'!A:A,0),2),"")</f>
        <v/>
      </c>
      <c r="H413" s="122"/>
      <c r="I413" s="122"/>
      <c r="J413" s="122"/>
      <c r="K413" s="122"/>
      <c r="L413" s="122"/>
    </row>
    <row r="414" spans="5:12" x14ac:dyDescent="0.25">
      <c r="E414" s="86"/>
      <c r="F414" s="86"/>
      <c r="G414" s="121" t="str">
        <f>IFERROR(INDEX('падащи менюта'!A:B,MATCH('Приложение 3 за курсове 150 '!H414,'падащи менюта'!A:A,0),2),"")</f>
        <v/>
      </c>
      <c r="H414" s="122"/>
      <c r="I414" s="122"/>
      <c r="J414" s="122"/>
      <c r="K414" s="122"/>
      <c r="L414" s="122"/>
    </row>
    <row r="415" spans="5:12" x14ac:dyDescent="0.25">
      <c r="E415" s="86"/>
      <c r="F415" s="86"/>
      <c r="G415" s="121" t="str">
        <f>IFERROR(INDEX('падащи менюта'!A:B,MATCH('Приложение 3 за курсове 150 '!H415,'падащи менюта'!A:A,0),2),"")</f>
        <v/>
      </c>
      <c r="H415" s="122"/>
      <c r="I415" s="122"/>
      <c r="J415" s="122"/>
      <c r="K415" s="122"/>
      <c r="L415" s="122"/>
    </row>
    <row r="416" spans="5:12" x14ac:dyDescent="0.25">
      <c r="E416" s="86"/>
      <c r="F416" s="86"/>
      <c r="G416" s="121" t="str">
        <f>IFERROR(INDEX('падащи менюта'!A:B,MATCH('Приложение 3 за курсове 150 '!H416,'падащи менюта'!A:A,0),2),"")</f>
        <v/>
      </c>
      <c r="H416" s="122"/>
      <c r="I416" s="122"/>
      <c r="J416" s="122"/>
      <c r="K416" s="122"/>
      <c r="L416" s="122"/>
    </row>
    <row r="417" spans="5:12" x14ac:dyDescent="0.25">
      <c r="E417" s="86"/>
      <c r="F417" s="86"/>
      <c r="G417" s="121" t="str">
        <f>IFERROR(INDEX('падащи менюта'!A:B,MATCH('Приложение 3 за курсове 150 '!H417,'падащи менюта'!A:A,0),2),"")</f>
        <v/>
      </c>
      <c r="H417" s="122"/>
      <c r="I417" s="122"/>
      <c r="J417" s="122"/>
      <c r="K417" s="122"/>
      <c r="L417" s="122"/>
    </row>
    <row r="418" spans="5:12" x14ac:dyDescent="0.25">
      <c r="E418" s="86"/>
      <c r="F418" s="86"/>
      <c r="G418" s="121" t="str">
        <f>IFERROR(INDEX('падащи менюта'!A:B,MATCH('Приложение 3 за курсове 150 '!H418,'падащи менюта'!A:A,0),2),"")</f>
        <v/>
      </c>
      <c r="H418" s="122"/>
      <c r="I418" s="122"/>
      <c r="J418" s="122"/>
      <c r="K418" s="122"/>
      <c r="L418" s="122"/>
    </row>
    <row r="419" spans="5:12" x14ac:dyDescent="0.25">
      <c r="E419" s="86"/>
      <c r="F419" s="86"/>
      <c r="G419" s="121" t="str">
        <f>IFERROR(INDEX('падащи менюта'!A:B,MATCH('Приложение 3 за курсове 150 '!H419,'падащи менюта'!A:A,0),2),"")</f>
        <v/>
      </c>
      <c r="H419" s="122"/>
      <c r="I419" s="122"/>
      <c r="J419" s="122"/>
      <c r="K419" s="122"/>
      <c r="L419" s="122"/>
    </row>
    <row r="420" spans="5:12" x14ac:dyDescent="0.25">
      <c r="E420" s="86"/>
      <c r="F420" s="86"/>
      <c r="G420" s="121" t="str">
        <f>IFERROR(INDEX('падащи менюта'!A:B,MATCH('Приложение 3 за курсове 150 '!H420,'падащи менюта'!A:A,0),2),"")</f>
        <v/>
      </c>
      <c r="H420" s="122"/>
      <c r="I420" s="122"/>
      <c r="J420" s="122"/>
      <c r="K420" s="122"/>
      <c r="L420" s="122"/>
    </row>
    <row r="421" spans="5:12" x14ac:dyDescent="0.25">
      <c r="E421" s="86"/>
      <c r="F421" s="86"/>
      <c r="G421" s="121" t="str">
        <f>IFERROR(INDEX('падащи менюта'!A:B,MATCH('Приложение 3 за курсове 150 '!H421,'падащи менюта'!A:A,0),2),"")</f>
        <v/>
      </c>
      <c r="H421" s="122"/>
      <c r="I421" s="122"/>
      <c r="J421" s="122"/>
      <c r="K421" s="122"/>
      <c r="L421" s="122"/>
    </row>
    <row r="422" spans="5:12" x14ac:dyDescent="0.25">
      <c r="E422" s="86"/>
      <c r="F422" s="86"/>
      <c r="G422" s="121" t="str">
        <f>IFERROR(INDEX('падащи менюта'!A:B,MATCH('Приложение 3 за курсове 150 '!H422,'падащи менюта'!A:A,0),2),"")</f>
        <v/>
      </c>
      <c r="H422" s="122"/>
      <c r="I422" s="122"/>
      <c r="J422" s="122"/>
      <c r="K422" s="122"/>
      <c r="L422" s="122"/>
    </row>
    <row r="423" spans="5:12" x14ac:dyDescent="0.25">
      <c r="E423" s="86"/>
      <c r="F423" s="86"/>
      <c r="G423" s="121" t="str">
        <f>IFERROR(INDEX('падащи менюта'!A:B,MATCH('Приложение 3 за курсове 150 '!H423,'падащи менюта'!A:A,0),2),"")</f>
        <v/>
      </c>
      <c r="H423" s="122"/>
      <c r="I423" s="122"/>
      <c r="J423" s="122"/>
      <c r="K423" s="122"/>
      <c r="L423" s="122"/>
    </row>
    <row r="424" spans="5:12" x14ac:dyDescent="0.25">
      <c r="E424" s="86"/>
      <c r="F424" s="86"/>
      <c r="G424" s="121" t="str">
        <f>IFERROR(INDEX('падащи менюта'!A:B,MATCH('Приложение 3 за курсове 150 '!H424,'падащи менюта'!A:A,0),2),"")</f>
        <v/>
      </c>
      <c r="H424" s="122"/>
      <c r="I424" s="122"/>
      <c r="J424" s="122"/>
      <c r="K424" s="122"/>
      <c r="L424" s="122"/>
    </row>
    <row r="425" spans="5:12" x14ac:dyDescent="0.25">
      <c r="E425" s="86"/>
      <c r="F425" s="86"/>
      <c r="G425" s="121" t="str">
        <f>IFERROR(INDEX('падащи менюта'!A:B,MATCH('Приложение 3 за курсове 150 '!H425,'падащи менюта'!A:A,0),2),"")</f>
        <v/>
      </c>
      <c r="H425" s="122"/>
      <c r="I425" s="122"/>
      <c r="J425" s="122"/>
      <c r="K425" s="122"/>
      <c r="L425" s="122"/>
    </row>
    <row r="426" spans="5:12" x14ac:dyDescent="0.25">
      <c r="E426" s="86"/>
      <c r="F426" s="86"/>
      <c r="G426" s="121" t="str">
        <f>IFERROR(INDEX('падащи менюта'!A:B,MATCH('Приложение 3 за курсове 150 '!H426,'падащи менюта'!A:A,0),2),"")</f>
        <v/>
      </c>
      <c r="H426" s="122"/>
      <c r="I426" s="122"/>
      <c r="J426" s="122"/>
      <c r="K426" s="122"/>
      <c r="L426" s="122"/>
    </row>
    <row r="427" spans="5:12" x14ac:dyDescent="0.25">
      <c r="E427" s="86"/>
      <c r="F427" s="86"/>
      <c r="G427" s="121" t="str">
        <f>IFERROR(INDEX('падащи менюта'!A:B,MATCH('Приложение 3 за курсове 150 '!H427,'падащи менюта'!A:A,0),2),"")</f>
        <v/>
      </c>
      <c r="H427" s="122"/>
      <c r="I427" s="122"/>
      <c r="J427" s="122"/>
      <c r="K427" s="122"/>
      <c r="L427" s="122"/>
    </row>
    <row r="428" spans="5:12" x14ac:dyDescent="0.25">
      <c r="E428" s="86"/>
      <c r="F428" s="86"/>
      <c r="G428" s="121" t="str">
        <f>IFERROR(INDEX('падащи менюта'!A:B,MATCH('Приложение 3 за курсове 150 '!H428,'падащи менюта'!A:A,0),2),"")</f>
        <v/>
      </c>
      <c r="H428" s="122"/>
      <c r="I428" s="122"/>
      <c r="J428" s="122"/>
      <c r="K428" s="122"/>
      <c r="L428" s="122"/>
    </row>
    <row r="429" spans="5:12" x14ac:dyDescent="0.25">
      <c r="E429" s="86"/>
      <c r="F429" s="86"/>
      <c r="G429" s="121" t="str">
        <f>IFERROR(INDEX('падащи менюта'!A:B,MATCH('Приложение 3 за курсове 150 '!H429,'падащи менюта'!A:A,0),2),"")</f>
        <v/>
      </c>
      <c r="H429" s="122"/>
      <c r="I429" s="122"/>
      <c r="J429" s="122"/>
      <c r="K429" s="122"/>
      <c r="L429" s="122"/>
    </row>
    <row r="430" spans="5:12" x14ac:dyDescent="0.25">
      <c r="E430" s="86"/>
      <c r="F430" s="86"/>
      <c r="G430" s="121" t="str">
        <f>IFERROR(INDEX('падащи менюта'!A:B,MATCH('Приложение 3 за курсове 150 '!H430,'падащи менюта'!A:A,0),2),"")</f>
        <v/>
      </c>
      <c r="H430" s="122"/>
      <c r="I430" s="122"/>
      <c r="J430" s="122"/>
      <c r="K430" s="122"/>
      <c r="L430" s="122"/>
    </row>
    <row r="431" spans="5:12" x14ac:dyDescent="0.25">
      <c r="E431" s="86"/>
      <c r="F431" s="86"/>
      <c r="G431" s="121" t="str">
        <f>IFERROR(INDEX('падащи менюта'!A:B,MATCH('Приложение 3 за курсове 150 '!H431,'падащи менюта'!A:A,0),2),"")</f>
        <v/>
      </c>
      <c r="H431" s="122"/>
      <c r="I431" s="122"/>
      <c r="J431" s="122"/>
      <c r="K431" s="122"/>
      <c r="L431" s="122"/>
    </row>
    <row r="432" spans="5:12" x14ac:dyDescent="0.25">
      <c r="E432" s="86"/>
      <c r="F432" s="86"/>
      <c r="G432" s="121" t="str">
        <f>IFERROR(INDEX('падащи менюта'!A:B,MATCH('Приложение 3 за курсове 150 '!H432,'падащи менюта'!A:A,0),2),"")</f>
        <v/>
      </c>
      <c r="H432" s="122"/>
      <c r="I432" s="122"/>
      <c r="J432" s="122"/>
      <c r="K432" s="122"/>
      <c r="L432" s="122"/>
    </row>
    <row r="433" spans="5:12" x14ac:dyDescent="0.25">
      <c r="E433" s="86"/>
      <c r="F433" s="86"/>
      <c r="G433" s="121" t="str">
        <f>IFERROR(INDEX('падащи менюта'!A:B,MATCH('Приложение 3 за курсове 150 '!H433,'падащи менюта'!A:A,0),2),"")</f>
        <v/>
      </c>
      <c r="H433" s="122"/>
      <c r="I433" s="122"/>
      <c r="J433" s="122"/>
      <c r="K433" s="122"/>
      <c r="L433" s="122"/>
    </row>
    <row r="434" spans="5:12" x14ac:dyDescent="0.25">
      <c r="E434" s="86"/>
      <c r="F434" s="86"/>
      <c r="G434" s="121" t="str">
        <f>IFERROR(INDEX('падащи менюта'!A:B,MATCH('Приложение 3 за курсове 150 '!H434,'падащи менюта'!A:A,0),2),"")</f>
        <v/>
      </c>
      <c r="H434" s="122"/>
      <c r="I434" s="122"/>
      <c r="J434" s="122"/>
      <c r="K434" s="122"/>
      <c r="L434" s="122"/>
    </row>
    <row r="435" spans="5:12" x14ac:dyDescent="0.25">
      <c r="E435" s="86"/>
      <c r="F435" s="86"/>
      <c r="G435" s="121" t="str">
        <f>IFERROR(INDEX('падащи менюта'!A:B,MATCH('Приложение 3 за курсове 150 '!H435,'падащи менюта'!A:A,0),2),"")</f>
        <v/>
      </c>
      <c r="H435" s="122"/>
      <c r="I435" s="122"/>
      <c r="J435" s="122"/>
      <c r="K435" s="122"/>
      <c r="L435" s="122"/>
    </row>
    <row r="436" spans="5:12" x14ac:dyDescent="0.25">
      <c r="E436" s="86"/>
      <c r="F436" s="86"/>
      <c r="G436" s="121" t="str">
        <f>IFERROR(INDEX('падащи менюта'!A:B,MATCH('Приложение 3 за курсове 150 '!H436,'падащи менюта'!A:A,0),2),"")</f>
        <v/>
      </c>
      <c r="H436" s="122"/>
      <c r="I436" s="122"/>
      <c r="J436" s="122"/>
      <c r="K436" s="122"/>
      <c r="L436" s="122"/>
    </row>
    <row r="437" spans="5:12" x14ac:dyDescent="0.25">
      <c r="E437" s="86"/>
      <c r="F437" s="86"/>
      <c r="G437" s="121" t="str">
        <f>IFERROR(INDEX('падащи менюта'!A:B,MATCH('Приложение 3 за курсове 150 '!H437,'падащи менюта'!A:A,0),2),"")</f>
        <v/>
      </c>
      <c r="H437" s="122"/>
      <c r="I437" s="122"/>
      <c r="J437" s="122"/>
      <c r="K437" s="122"/>
      <c r="L437" s="122"/>
    </row>
    <row r="438" spans="5:12" x14ac:dyDescent="0.25">
      <c r="E438" s="86"/>
      <c r="F438" s="86"/>
      <c r="G438" s="121" t="str">
        <f>IFERROR(INDEX('падащи менюта'!A:B,MATCH('Приложение 3 за курсове 150 '!H438,'падащи менюта'!A:A,0),2),"")</f>
        <v/>
      </c>
      <c r="H438" s="122"/>
      <c r="I438" s="122"/>
      <c r="J438" s="122"/>
      <c r="K438" s="122"/>
      <c r="L438" s="122"/>
    </row>
    <row r="439" spans="5:12" x14ac:dyDescent="0.25">
      <c r="E439" s="86"/>
      <c r="F439" s="86"/>
      <c r="G439" s="121" t="str">
        <f>IFERROR(INDEX('падащи менюта'!A:B,MATCH('Приложение 3 за курсове 150 '!H439,'падащи менюта'!A:A,0),2),"")</f>
        <v/>
      </c>
      <c r="H439" s="122"/>
      <c r="I439" s="122"/>
      <c r="J439" s="122"/>
      <c r="K439" s="122"/>
      <c r="L439" s="122"/>
    </row>
    <row r="440" spans="5:12" x14ac:dyDescent="0.25">
      <c r="E440" s="86"/>
      <c r="F440" s="86"/>
      <c r="G440" s="121" t="str">
        <f>IFERROR(INDEX('падащи менюта'!A:B,MATCH('Приложение 3 за курсове 150 '!H440,'падащи менюта'!A:A,0),2),"")</f>
        <v/>
      </c>
      <c r="H440" s="122"/>
      <c r="I440" s="122"/>
      <c r="J440" s="122"/>
      <c r="K440" s="122"/>
      <c r="L440" s="122"/>
    </row>
    <row r="441" spans="5:12" x14ac:dyDescent="0.25">
      <c r="E441" s="86"/>
      <c r="F441" s="86"/>
      <c r="G441" s="121" t="str">
        <f>IFERROR(INDEX('падащи менюта'!A:B,MATCH('Приложение 3 за курсове 150 '!H441,'падащи менюта'!A:A,0),2),"")</f>
        <v/>
      </c>
      <c r="H441" s="122"/>
      <c r="I441" s="122"/>
      <c r="J441" s="122"/>
      <c r="K441" s="122"/>
      <c r="L441" s="122"/>
    </row>
    <row r="442" spans="5:12" x14ac:dyDescent="0.25">
      <c r="E442" s="86"/>
      <c r="F442" s="86"/>
      <c r="G442" s="121" t="str">
        <f>IFERROR(INDEX('падащи менюта'!A:B,MATCH('Приложение 3 за курсове 150 '!H442,'падащи менюта'!A:A,0),2),"")</f>
        <v/>
      </c>
      <c r="H442" s="122"/>
      <c r="I442" s="122"/>
      <c r="J442" s="122"/>
      <c r="K442" s="122"/>
      <c r="L442" s="122"/>
    </row>
    <row r="443" spans="5:12" x14ac:dyDescent="0.25">
      <c r="E443" s="86"/>
      <c r="F443" s="86"/>
      <c r="G443" s="121" t="str">
        <f>IFERROR(INDEX('падащи менюта'!A:B,MATCH('Приложение 3 за курсове 150 '!H443,'падащи менюта'!A:A,0),2),"")</f>
        <v/>
      </c>
      <c r="H443" s="122"/>
      <c r="I443" s="122"/>
      <c r="J443" s="122"/>
      <c r="K443" s="122"/>
      <c r="L443" s="122"/>
    </row>
    <row r="444" spans="5:12" x14ac:dyDescent="0.25">
      <c r="E444" s="86"/>
      <c r="F444" s="86"/>
      <c r="G444" s="121" t="str">
        <f>IFERROR(INDEX('падащи менюта'!A:B,MATCH('Приложение 3 за курсове 150 '!H444,'падащи менюта'!A:A,0),2),"")</f>
        <v/>
      </c>
      <c r="H444" s="122"/>
      <c r="I444" s="122"/>
      <c r="J444" s="122"/>
      <c r="K444" s="122"/>
      <c r="L444" s="122"/>
    </row>
    <row r="445" spans="5:12" x14ac:dyDescent="0.25">
      <c r="E445" s="86"/>
      <c r="F445" s="86"/>
      <c r="G445" s="121" t="str">
        <f>IFERROR(INDEX('падащи менюта'!A:B,MATCH('Приложение 3 за курсове 150 '!H445,'падащи менюта'!A:A,0),2),"")</f>
        <v/>
      </c>
      <c r="H445" s="122"/>
      <c r="I445" s="122"/>
      <c r="J445" s="122"/>
      <c r="K445" s="122"/>
      <c r="L445" s="122"/>
    </row>
    <row r="446" spans="5:12" x14ac:dyDescent="0.25">
      <c r="E446" s="86"/>
      <c r="F446" s="86"/>
      <c r="G446" s="121" t="str">
        <f>IFERROR(INDEX('падащи менюта'!A:B,MATCH('Приложение 3 за курсове 150 '!H446,'падащи менюта'!A:A,0),2),"")</f>
        <v/>
      </c>
      <c r="H446" s="122"/>
      <c r="I446" s="122"/>
      <c r="J446" s="122"/>
      <c r="K446" s="122"/>
      <c r="L446" s="122"/>
    </row>
    <row r="447" spans="5:12" x14ac:dyDescent="0.25">
      <c r="E447" s="86"/>
      <c r="F447" s="86"/>
      <c r="G447" s="121" t="str">
        <f>IFERROR(INDEX('падащи менюта'!A:B,MATCH('Приложение 3 за курсове 150 '!H447,'падащи менюта'!A:A,0),2),"")</f>
        <v/>
      </c>
      <c r="H447" s="122"/>
      <c r="I447" s="122"/>
      <c r="J447" s="122"/>
      <c r="K447" s="122"/>
      <c r="L447" s="122"/>
    </row>
    <row r="448" spans="5:12" x14ac:dyDescent="0.25">
      <c r="E448" s="86"/>
      <c r="F448" s="86"/>
      <c r="G448" s="121" t="str">
        <f>IFERROR(INDEX('падащи менюта'!A:B,MATCH('Приложение 3 за курсове 150 '!H448,'падащи менюта'!A:A,0),2),"")</f>
        <v/>
      </c>
      <c r="H448" s="122"/>
      <c r="I448" s="122"/>
      <c r="J448" s="122"/>
      <c r="K448" s="122"/>
      <c r="L448" s="122"/>
    </row>
    <row r="449" spans="5:12" x14ac:dyDescent="0.25">
      <c r="E449" s="86"/>
      <c r="F449" s="86"/>
      <c r="G449" s="121" t="str">
        <f>IFERROR(INDEX('падащи менюта'!A:B,MATCH('Приложение 3 за курсове 150 '!H449,'падащи менюта'!A:A,0),2),"")</f>
        <v/>
      </c>
      <c r="H449" s="122"/>
      <c r="I449" s="122"/>
      <c r="J449" s="122"/>
      <c r="K449" s="122"/>
      <c r="L449" s="122"/>
    </row>
    <row r="450" spans="5:12" x14ac:dyDescent="0.25">
      <c r="E450" s="86"/>
      <c r="F450" s="86"/>
      <c r="G450" s="121" t="str">
        <f>IFERROR(INDEX('падащи менюта'!A:B,MATCH('Приложение 3 за курсове 150 '!H450,'падащи менюта'!A:A,0),2),"")</f>
        <v/>
      </c>
      <c r="H450" s="122"/>
      <c r="I450" s="122"/>
      <c r="J450" s="122"/>
      <c r="K450" s="122"/>
      <c r="L450" s="122"/>
    </row>
    <row r="451" spans="5:12" x14ac:dyDescent="0.25">
      <c r="E451" s="86"/>
      <c r="F451" s="86"/>
      <c r="G451" s="121" t="str">
        <f>IFERROR(INDEX('падащи менюта'!A:B,MATCH('Приложение 3 за курсове 150 '!H451,'падащи менюта'!A:A,0),2),"")</f>
        <v/>
      </c>
      <c r="H451" s="122"/>
      <c r="I451" s="122"/>
      <c r="J451" s="122"/>
      <c r="K451" s="122"/>
      <c r="L451" s="122"/>
    </row>
    <row r="452" spans="5:12" x14ac:dyDescent="0.25">
      <c r="E452" s="86"/>
      <c r="F452" s="86"/>
      <c r="G452" s="121" t="str">
        <f>IFERROR(INDEX('падащи менюта'!A:B,MATCH('Приложение 3 за курсове 150 '!H452,'падащи менюта'!A:A,0),2),"")</f>
        <v/>
      </c>
      <c r="H452" s="122"/>
      <c r="I452" s="122"/>
      <c r="J452" s="122"/>
      <c r="K452" s="122"/>
      <c r="L452" s="122"/>
    </row>
    <row r="453" spans="5:12" x14ac:dyDescent="0.25">
      <c r="E453" s="86"/>
      <c r="F453" s="86"/>
      <c r="G453" s="121" t="str">
        <f>IFERROR(INDEX('падащи менюта'!A:B,MATCH('Приложение 3 за курсове 150 '!H453,'падащи менюта'!A:A,0),2),"")</f>
        <v/>
      </c>
      <c r="H453" s="122"/>
      <c r="I453" s="122"/>
      <c r="J453" s="122"/>
      <c r="K453" s="122"/>
      <c r="L453" s="122"/>
    </row>
    <row r="454" spans="5:12" x14ac:dyDescent="0.25">
      <c r="E454" s="86"/>
      <c r="F454" s="86"/>
      <c r="G454" s="121" t="str">
        <f>IFERROR(INDEX('падащи менюта'!A:B,MATCH('Приложение 3 за курсове 150 '!H454,'падащи менюта'!A:A,0),2),"")</f>
        <v/>
      </c>
      <c r="H454" s="122"/>
      <c r="I454" s="122"/>
      <c r="J454" s="122"/>
      <c r="K454" s="122"/>
      <c r="L454" s="122"/>
    </row>
    <row r="455" spans="5:12" x14ac:dyDescent="0.25">
      <c r="E455" s="86"/>
      <c r="F455" s="86"/>
      <c r="G455" s="121" t="str">
        <f>IFERROR(INDEX('падащи менюта'!A:B,MATCH('Приложение 3 за курсове 150 '!H455,'падащи менюта'!A:A,0),2),"")</f>
        <v/>
      </c>
      <c r="H455" s="122"/>
      <c r="I455" s="122"/>
      <c r="J455" s="122"/>
      <c r="K455" s="122"/>
      <c r="L455" s="122"/>
    </row>
    <row r="456" spans="5:12" x14ac:dyDescent="0.25">
      <c r="E456" s="86"/>
      <c r="F456" s="86"/>
      <c r="G456" s="121" t="str">
        <f>IFERROR(INDEX('падащи менюта'!A:B,MATCH('Приложение 3 за курсове 150 '!H456,'падащи менюта'!A:A,0),2),"")</f>
        <v/>
      </c>
      <c r="H456" s="122"/>
      <c r="I456" s="122"/>
      <c r="J456" s="122"/>
      <c r="K456" s="122"/>
      <c r="L456" s="122"/>
    </row>
    <row r="457" spans="5:12" x14ac:dyDescent="0.25">
      <c r="E457" s="86"/>
      <c r="F457" s="86"/>
      <c r="G457" s="121" t="str">
        <f>IFERROR(INDEX('падащи менюта'!A:B,MATCH('Приложение 3 за курсове 150 '!H457,'падащи менюта'!A:A,0),2),"")</f>
        <v/>
      </c>
      <c r="H457" s="122"/>
      <c r="I457" s="122"/>
      <c r="J457" s="122"/>
      <c r="K457" s="122"/>
      <c r="L457" s="122"/>
    </row>
    <row r="458" spans="5:12" x14ac:dyDescent="0.25">
      <c r="E458" s="86"/>
      <c r="F458" s="86"/>
      <c r="G458" s="121" t="str">
        <f>IFERROR(INDEX('падащи менюта'!A:B,MATCH('Приложение 3 за курсове 150 '!H458,'падащи менюта'!A:A,0),2),"")</f>
        <v/>
      </c>
      <c r="H458" s="122"/>
      <c r="I458" s="122"/>
      <c r="J458" s="122"/>
      <c r="K458" s="122"/>
      <c r="L458" s="122"/>
    </row>
    <row r="459" spans="5:12" x14ac:dyDescent="0.25">
      <c r="E459" s="86"/>
      <c r="F459" s="86"/>
      <c r="G459" s="121" t="str">
        <f>IFERROR(INDEX('падащи менюта'!A:B,MATCH('Приложение 3 за курсове 150 '!H459,'падащи менюта'!A:A,0),2),"")</f>
        <v/>
      </c>
      <c r="H459" s="122"/>
      <c r="I459" s="122"/>
      <c r="J459" s="122"/>
      <c r="K459" s="122"/>
      <c r="L459" s="122"/>
    </row>
    <row r="460" spans="5:12" x14ac:dyDescent="0.25">
      <c r="E460" s="86"/>
      <c r="F460" s="86"/>
      <c r="G460" s="121" t="str">
        <f>IFERROR(INDEX('падащи менюта'!A:B,MATCH('Приложение 3 за курсове 150 '!H460,'падащи менюта'!A:A,0),2),"")</f>
        <v/>
      </c>
      <c r="H460" s="122"/>
      <c r="I460" s="122"/>
      <c r="J460" s="122"/>
      <c r="K460" s="122"/>
      <c r="L460" s="122"/>
    </row>
    <row r="461" spans="5:12" x14ac:dyDescent="0.25">
      <c r="E461" s="86"/>
      <c r="F461" s="86"/>
      <c r="G461" s="121" t="str">
        <f>IFERROR(INDEX('падащи менюта'!A:B,MATCH('Приложение 3 за курсове 150 '!H461,'падащи менюта'!A:A,0),2),"")</f>
        <v/>
      </c>
      <c r="H461" s="122"/>
      <c r="I461" s="122"/>
      <c r="J461" s="122"/>
      <c r="K461" s="122"/>
      <c r="L461" s="122"/>
    </row>
    <row r="462" spans="5:12" x14ac:dyDescent="0.25">
      <c r="E462" s="86"/>
      <c r="F462" s="86"/>
      <c r="G462" s="121" t="str">
        <f>IFERROR(INDEX('падащи менюта'!A:B,MATCH('Приложение 3 за курсове 150 '!H462,'падащи менюта'!A:A,0),2),"")</f>
        <v/>
      </c>
      <c r="H462" s="122"/>
      <c r="I462" s="122"/>
      <c r="J462" s="122"/>
      <c r="K462" s="122"/>
      <c r="L462" s="122"/>
    </row>
    <row r="463" spans="5:12" x14ac:dyDescent="0.25">
      <c r="E463" s="86"/>
      <c r="F463" s="86"/>
      <c r="G463" s="121" t="str">
        <f>IFERROR(INDEX('падащи менюта'!A:B,MATCH('Приложение 3 за курсове 150 '!H463,'падащи менюта'!A:A,0),2),"")</f>
        <v/>
      </c>
      <c r="H463" s="122"/>
      <c r="I463" s="122"/>
      <c r="J463" s="122"/>
      <c r="K463" s="122"/>
      <c r="L463" s="122"/>
    </row>
    <row r="464" spans="5:12" x14ac:dyDescent="0.25">
      <c r="E464" s="86"/>
      <c r="F464" s="86"/>
      <c r="G464" s="121" t="str">
        <f>IFERROR(INDEX('падащи менюта'!A:B,MATCH('Приложение 3 за курсове 150 '!H464,'падащи менюта'!A:A,0),2),"")</f>
        <v/>
      </c>
      <c r="H464" s="122"/>
      <c r="I464" s="122"/>
      <c r="J464" s="122"/>
      <c r="K464" s="122"/>
      <c r="L464" s="122"/>
    </row>
    <row r="465" spans="5:12" x14ac:dyDescent="0.25">
      <c r="E465" s="86"/>
      <c r="F465" s="86"/>
      <c r="G465" s="121" t="str">
        <f>IFERROR(INDEX('падащи менюта'!A:B,MATCH('Приложение 3 за курсове 150 '!H465,'падащи менюта'!A:A,0),2),"")</f>
        <v/>
      </c>
      <c r="H465" s="122"/>
      <c r="I465" s="122"/>
      <c r="J465" s="122"/>
      <c r="K465" s="122"/>
      <c r="L465" s="122"/>
    </row>
    <row r="466" spans="5:12" x14ac:dyDescent="0.25">
      <c r="E466" s="86"/>
      <c r="F466" s="86"/>
      <c r="G466" s="121" t="str">
        <f>IFERROR(INDEX('падащи менюта'!A:B,MATCH('Приложение 3 за курсове 150 '!H466,'падащи менюта'!A:A,0),2),"")</f>
        <v/>
      </c>
      <c r="H466" s="122"/>
      <c r="I466" s="122"/>
      <c r="J466" s="122"/>
      <c r="K466" s="122"/>
      <c r="L466" s="122"/>
    </row>
    <row r="467" spans="5:12" x14ac:dyDescent="0.25">
      <c r="E467" s="86"/>
      <c r="F467" s="86"/>
      <c r="G467" s="121" t="str">
        <f>IFERROR(INDEX('падащи менюта'!A:B,MATCH('Приложение 3 за курсове 150 '!H467,'падащи менюта'!A:A,0),2),"")</f>
        <v/>
      </c>
      <c r="H467" s="122"/>
      <c r="I467" s="122"/>
      <c r="J467" s="122"/>
      <c r="K467" s="122"/>
      <c r="L467" s="122"/>
    </row>
    <row r="468" spans="5:12" x14ac:dyDescent="0.25">
      <c r="E468" s="86"/>
      <c r="F468" s="86"/>
      <c r="G468" s="121" t="str">
        <f>IFERROR(INDEX('падащи менюта'!A:B,MATCH('Приложение 3 за курсове 150 '!H468,'падащи менюта'!A:A,0),2),"")</f>
        <v/>
      </c>
      <c r="H468" s="122"/>
      <c r="I468" s="122"/>
      <c r="J468" s="122"/>
      <c r="K468" s="122"/>
      <c r="L468" s="122"/>
    </row>
    <row r="469" spans="5:12" x14ac:dyDescent="0.25">
      <c r="E469" s="86"/>
      <c r="F469" s="86"/>
      <c r="G469" s="121" t="str">
        <f>IFERROR(INDEX('падащи менюта'!A:B,MATCH('Приложение 3 за курсове 150 '!H469,'падащи менюта'!A:A,0),2),"")</f>
        <v/>
      </c>
      <c r="H469" s="122"/>
      <c r="I469" s="122"/>
      <c r="J469" s="122"/>
      <c r="K469" s="122"/>
      <c r="L469" s="122"/>
    </row>
    <row r="470" spans="5:12" x14ac:dyDescent="0.25">
      <c r="E470" s="86"/>
      <c r="F470" s="86"/>
      <c r="G470" s="121" t="str">
        <f>IFERROR(INDEX('падащи менюта'!A:B,MATCH('Приложение 3 за курсове 150 '!H470,'падащи менюта'!A:A,0),2),"")</f>
        <v/>
      </c>
      <c r="H470" s="122"/>
      <c r="I470" s="122"/>
      <c r="J470" s="122"/>
      <c r="K470" s="122"/>
      <c r="L470" s="122"/>
    </row>
    <row r="471" spans="5:12" x14ac:dyDescent="0.25">
      <c r="E471" s="86"/>
      <c r="F471" s="86"/>
      <c r="G471" s="121" t="str">
        <f>IFERROR(INDEX('падащи менюта'!A:B,MATCH('Приложение 3 за курсове 150 '!H471,'падащи менюта'!A:A,0),2),"")</f>
        <v/>
      </c>
      <c r="H471" s="122"/>
      <c r="I471" s="122"/>
      <c r="J471" s="122"/>
      <c r="K471" s="122"/>
      <c r="L471" s="122"/>
    </row>
    <row r="472" spans="5:12" x14ac:dyDescent="0.25">
      <c r="E472" s="86"/>
      <c r="F472" s="86"/>
      <c r="G472" s="121" t="str">
        <f>IFERROR(INDEX('падащи менюта'!A:B,MATCH('Приложение 3 за курсове 150 '!H472,'падащи менюта'!A:A,0),2),"")</f>
        <v/>
      </c>
      <c r="H472" s="122"/>
      <c r="I472" s="122"/>
      <c r="J472" s="122"/>
      <c r="K472" s="122"/>
      <c r="L472" s="122"/>
    </row>
    <row r="473" spans="5:12" x14ac:dyDescent="0.25">
      <c r="E473" s="86"/>
      <c r="F473" s="86"/>
      <c r="G473" s="121" t="str">
        <f>IFERROR(INDEX('падащи менюта'!A:B,MATCH('Приложение 3 за курсове 150 '!H473,'падащи менюта'!A:A,0),2),"")</f>
        <v/>
      </c>
      <c r="H473" s="122"/>
      <c r="I473" s="122"/>
      <c r="J473" s="122"/>
      <c r="K473" s="122"/>
      <c r="L473" s="122"/>
    </row>
    <row r="474" spans="5:12" x14ac:dyDescent="0.25">
      <c r="E474" s="86"/>
      <c r="F474" s="86"/>
      <c r="G474" s="121" t="str">
        <f>IFERROR(INDEX('падащи менюта'!A:B,MATCH('Приложение 3 за курсове 150 '!H474,'падащи менюта'!A:A,0),2),"")</f>
        <v/>
      </c>
      <c r="H474" s="122"/>
      <c r="I474" s="122"/>
      <c r="J474" s="122"/>
      <c r="K474" s="122"/>
      <c r="L474" s="122"/>
    </row>
    <row r="475" spans="5:12" x14ac:dyDescent="0.25">
      <c r="E475" s="86"/>
      <c r="F475" s="86"/>
      <c r="G475" s="121" t="str">
        <f>IFERROR(INDEX('падащи менюта'!A:B,MATCH('Приложение 3 за курсове 150 '!H475,'падащи менюта'!A:A,0),2),"")</f>
        <v/>
      </c>
      <c r="H475" s="122"/>
      <c r="I475" s="122"/>
      <c r="J475" s="122"/>
      <c r="K475" s="122"/>
      <c r="L475" s="122"/>
    </row>
    <row r="476" spans="5:12" x14ac:dyDescent="0.25">
      <c r="E476" s="86"/>
      <c r="F476" s="86"/>
      <c r="G476" s="121" t="str">
        <f>IFERROR(INDEX('падащи менюта'!A:B,MATCH('Приложение 3 за курсове 150 '!H476,'падащи менюта'!A:A,0),2),"")</f>
        <v/>
      </c>
      <c r="H476" s="122"/>
      <c r="I476" s="122"/>
      <c r="J476" s="122"/>
      <c r="K476" s="122"/>
      <c r="L476" s="122"/>
    </row>
    <row r="477" spans="5:12" x14ac:dyDescent="0.25">
      <c r="E477" s="86"/>
      <c r="F477" s="86"/>
      <c r="G477" s="121" t="str">
        <f>IFERROR(INDEX('падащи менюта'!A:B,MATCH('Приложение 3 за курсове 150 '!H477,'падащи менюта'!A:A,0),2),"")</f>
        <v/>
      </c>
      <c r="H477" s="122"/>
      <c r="I477" s="122"/>
      <c r="J477" s="122"/>
      <c r="K477" s="122"/>
      <c r="L477" s="122"/>
    </row>
    <row r="478" spans="5:12" x14ac:dyDescent="0.25">
      <c r="E478" s="86"/>
      <c r="F478" s="86"/>
      <c r="G478" s="121" t="str">
        <f>IFERROR(INDEX('падащи менюта'!A:B,MATCH('Приложение 3 за курсове 150 '!H478,'падащи менюта'!A:A,0),2),"")</f>
        <v/>
      </c>
      <c r="H478" s="122"/>
      <c r="I478" s="122"/>
      <c r="J478" s="122"/>
      <c r="K478" s="122"/>
      <c r="L478" s="122"/>
    </row>
    <row r="479" spans="5:12" x14ac:dyDescent="0.25">
      <c r="E479" s="86"/>
      <c r="F479" s="86"/>
      <c r="G479" s="121" t="str">
        <f>IFERROR(INDEX('падащи менюта'!A:B,MATCH('Приложение 3 за курсове 150 '!H479,'падащи менюта'!A:A,0),2),"")</f>
        <v/>
      </c>
      <c r="H479" s="122"/>
      <c r="I479" s="122"/>
      <c r="J479" s="122"/>
      <c r="K479" s="122"/>
      <c r="L479" s="122"/>
    </row>
    <row r="480" spans="5:12" x14ac:dyDescent="0.25">
      <c r="E480" s="86"/>
      <c r="F480" s="86"/>
      <c r="G480" s="121" t="str">
        <f>IFERROR(INDEX('падащи менюта'!A:B,MATCH('Приложение 3 за курсове 150 '!H480,'падащи менюта'!A:A,0),2),"")</f>
        <v/>
      </c>
      <c r="H480" s="122"/>
      <c r="I480" s="122"/>
      <c r="J480" s="122"/>
      <c r="K480" s="122"/>
      <c r="L480" s="122"/>
    </row>
    <row r="481" spans="5:12" x14ac:dyDescent="0.25">
      <c r="E481" s="86"/>
      <c r="F481" s="86"/>
      <c r="G481" s="121" t="str">
        <f>IFERROR(INDEX('падащи менюта'!A:B,MATCH('Приложение 3 за курсове 150 '!H481,'падащи менюта'!A:A,0),2),"")</f>
        <v/>
      </c>
      <c r="H481" s="122"/>
      <c r="I481" s="122"/>
      <c r="J481" s="122"/>
      <c r="K481" s="122"/>
      <c r="L481" s="122"/>
    </row>
    <row r="482" spans="5:12" x14ac:dyDescent="0.25">
      <c r="E482" s="86"/>
      <c r="F482" s="86"/>
      <c r="G482" s="121" t="str">
        <f>IFERROR(INDEX('падащи менюта'!A:B,MATCH('Приложение 3 за курсове 150 '!H482,'падащи менюта'!A:A,0),2),"")</f>
        <v/>
      </c>
      <c r="H482" s="122"/>
      <c r="I482" s="122"/>
      <c r="J482" s="122"/>
      <c r="K482" s="122"/>
      <c r="L482" s="122"/>
    </row>
    <row r="483" spans="5:12" x14ac:dyDescent="0.25">
      <c r="E483" s="86"/>
      <c r="F483" s="86"/>
      <c r="G483" s="121" t="str">
        <f>IFERROR(INDEX('падащи менюта'!A:B,MATCH('Приложение 3 за курсове 150 '!H483,'падащи менюта'!A:A,0),2),"")</f>
        <v/>
      </c>
      <c r="H483" s="122"/>
      <c r="I483" s="122"/>
      <c r="J483" s="122"/>
      <c r="K483" s="122"/>
      <c r="L483" s="122"/>
    </row>
    <row r="484" spans="5:12" x14ac:dyDescent="0.25">
      <c r="E484" s="86"/>
      <c r="F484" s="86"/>
      <c r="G484" s="121" t="str">
        <f>IFERROR(INDEX('падащи менюта'!A:B,MATCH('Приложение 3 за курсове 150 '!H484,'падащи менюта'!A:A,0),2),"")</f>
        <v/>
      </c>
      <c r="H484" s="122"/>
      <c r="I484" s="122"/>
      <c r="J484" s="122"/>
      <c r="K484" s="122"/>
      <c r="L484" s="122"/>
    </row>
    <row r="485" spans="5:12" x14ac:dyDescent="0.25">
      <c r="E485" s="86"/>
      <c r="F485" s="86"/>
      <c r="G485" s="121" t="str">
        <f>IFERROR(INDEX('падащи менюта'!A:B,MATCH('Приложение 3 за курсове 150 '!H485,'падащи менюта'!A:A,0),2),"")</f>
        <v/>
      </c>
      <c r="H485" s="122"/>
      <c r="I485" s="122"/>
      <c r="J485" s="122"/>
      <c r="K485" s="122"/>
      <c r="L485" s="122"/>
    </row>
    <row r="486" spans="5:12" x14ac:dyDescent="0.25">
      <c r="E486" s="86"/>
      <c r="F486" s="86"/>
      <c r="G486" s="121" t="str">
        <f>IFERROR(INDEX('падащи менюта'!A:B,MATCH('Приложение 3 за курсове 150 '!H486,'падащи менюта'!A:A,0),2),"")</f>
        <v/>
      </c>
      <c r="H486" s="122"/>
      <c r="I486" s="122"/>
      <c r="J486" s="122"/>
      <c r="K486" s="122"/>
      <c r="L486" s="122"/>
    </row>
    <row r="487" spans="5:12" x14ac:dyDescent="0.25">
      <c r="E487" s="86"/>
      <c r="F487" s="86"/>
      <c r="G487" s="121" t="str">
        <f>IFERROR(INDEX('падащи менюта'!A:B,MATCH('Приложение 3 за курсове 150 '!H487,'падащи менюта'!A:A,0),2),"")</f>
        <v/>
      </c>
      <c r="H487" s="122"/>
      <c r="I487" s="122"/>
      <c r="J487" s="122"/>
      <c r="K487" s="122"/>
      <c r="L487" s="122"/>
    </row>
    <row r="488" spans="5:12" x14ac:dyDescent="0.25">
      <c r="E488" s="86"/>
      <c r="F488" s="86"/>
      <c r="G488" s="121" t="str">
        <f>IFERROR(INDEX('падащи менюта'!A:B,MATCH('Приложение 3 за курсове 150 '!H488,'падащи менюта'!A:A,0),2),"")</f>
        <v/>
      </c>
      <c r="H488" s="122"/>
      <c r="I488" s="122"/>
      <c r="J488" s="122"/>
      <c r="K488" s="122"/>
      <c r="L488" s="122"/>
    </row>
    <row r="489" spans="5:12" x14ac:dyDescent="0.25">
      <c r="E489" s="86"/>
      <c r="F489" s="86"/>
      <c r="G489" s="121" t="str">
        <f>IFERROR(INDEX('падащи менюта'!A:B,MATCH('Приложение 3 за курсове 150 '!H489,'падащи менюта'!A:A,0),2),"")</f>
        <v/>
      </c>
      <c r="H489" s="122"/>
      <c r="I489" s="122"/>
      <c r="J489" s="122"/>
      <c r="K489" s="122"/>
      <c r="L489" s="122"/>
    </row>
    <row r="490" spans="5:12" x14ac:dyDescent="0.25">
      <c r="E490" s="86"/>
      <c r="F490" s="86"/>
      <c r="G490" s="121" t="str">
        <f>IFERROR(INDEX('падащи менюта'!A:B,MATCH('Приложение 3 за курсове 150 '!H490,'падащи менюта'!A:A,0),2),"")</f>
        <v/>
      </c>
      <c r="H490" s="122"/>
      <c r="I490" s="122"/>
      <c r="J490" s="122"/>
      <c r="K490" s="122"/>
      <c r="L490" s="122"/>
    </row>
    <row r="491" spans="5:12" x14ac:dyDescent="0.25">
      <c r="E491" s="86"/>
      <c r="F491" s="86"/>
      <c r="G491" s="121" t="str">
        <f>IFERROR(INDEX('падащи менюта'!A:B,MATCH('Приложение 3 за курсове 150 '!H491,'падащи менюта'!A:A,0),2),"")</f>
        <v/>
      </c>
      <c r="H491" s="122"/>
      <c r="I491" s="122"/>
      <c r="J491" s="122"/>
      <c r="K491" s="122"/>
      <c r="L491" s="122"/>
    </row>
    <row r="492" spans="5:12" x14ac:dyDescent="0.25">
      <c r="E492" s="86"/>
      <c r="F492" s="86"/>
      <c r="G492" s="121" t="str">
        <f>IFERROR(INDEX('падащи менюта'!A:B,MATCH('Приложение 3 за курсове 150 '!H492,'падащи менюта'!A:A,0),2),"")</f>
        <v/>
      </c>
      <c r="H492" s="122"/>
      <c r="I492" s="122"/>
      <c r="J492" s="122"/>
      <c r="K492" s="122"/>
      <c r="L492" s="122"/>
    </row>
    <row r="493" spans="5:12" x14ac:dyDescent="0.25">
      <c r="E493" s="86"/>
      <c r="F493" s="86"/>
      <c r="G493" s="121" t="str">
        <f>IFERROR(INDEX('падащи менюта'!A:B,MATCH('Приложение 3 за курсове 150 '!H493,'падащи менюта'!A:A,0),2),"")</f>
        <v/>
      </c>
      <c r="H493" s="122"/>
      <c r="I493" s="122"/>
      <c r="J493" s="122"/>
      <c r="K493" s="122"/>
      <c r="L493" s="122"/>
    </row>
    <row r="494" spans="5:12" x14ac:dyDescent="0.25">
      <c r="E494" s="86"/>
      <c r="F494" s="86"/>
      <c r="G494" s="121" t="str">
        <f>IFERROR(INDEX('падащи менюта'!A:B,MATCH('Приложение 3 за курсове 150 '!H494,'падащи менюта'!A:A,0),2),"")</f>
        <v/>
      </c>
      <c r="H494" s="122"/>
      <c r="I494" s="122"/>
      <c r="J494" s="122"/>
      <c r="K494" s="122"/>
      <c r="L494" s="122"/>
    </row>
    <row r="495" spans="5:12" x14ac:dyDescent="0.25">
      <c r="E495" s="86"/>
      <c r="F495" s="86"/>
      <c r="G495" s="121" t="str">
        <f>IFERROR(INDEX('падащи менюта'!A:B,MATCH('Приложение 3 за курсове 150 '!H495,'падащи менюта'!A:A,0),2),"")</f>
        <v/>
      </c>
      <c r="H495" s="122"/>
      <c r="I495" s="122"/>
      <c r="J495" s="122"/>
      <c r="K495" s="122"/>
      <c r="L495" s="122"/>
    </row>
    <row r="496" spans="5:12" x14ac:dyDescent="0.25">
      <c r="E496" s="86"/>
      <c r="F496" s="86"/>
      <c r="G496" s="121" t="str">
        <f>IFERROR(INDEX('падащи менюта'!A:B,MATCH('Приложение 3 за курсове 150 '!H496,'падащи менюта'!A:A,0),2),"")</f>
        <v/>
      </c>
      <c r="H496" s="122"/>
      <c r="I496" s="122"/>
      <c r="J496" s="122"/>
      <c r="K496" s="122"/>
      <c r="L496" s="122"/>
    </row>
    <row r="497" spans="5:12" x14ac:dyDescent="0.25">
      <c r="E497" s="86"/>
      <c r="F497" s="86"/>
      <c r="G497" s="121" t="str">
        <f>IFERROR(INDEX('падащи менюта'!A:B,MATCH('Приложение 3 за курсове 150 '!H497,'падащи менюта'!A:A,0),2),"")</f>
        <v/>
      </c>
      <c r="H497" s="122"/>
      <c r="I497" s="122"/>
      <c r="J497" s="122"/>
      <c r="K497" s="122"/>
      <c r="L497" s="122"/>
    </row>
    <row r="498" spans="5:12" x14ac:dyDescent="0.25">
      <c r="E498" s="86"/>
      <c r="F498" s="86"/>
      <c r="G498" s="121" t="str">
        <f>IFERROR(INDEX('падащи менюта'!A:B,MATCH('Приложение 3 за курсове 150 '!H498,'падащи менюта'!A:A,0),2),"")</f>
        <v/>
      </c>
      <c r="H498" s="122"/>
      <c r="I498" s="122"/>
      <c r="J498" s="122"/>
      <c r="K498" s="122"/>
      <c r="L498" s="122"/>
    </row>
    <row r="499" spans="5:12" x14ac:dyDescent="0.25">
      <c r="E499" s="86"/>
      <c r="F499" s="86"/>
      <c r="G499" s="121" t="str">
        <f>IFERROR(INDEX('падащи менюта'!A:B,MATCH('Приложение 3 за курсове 150 '!H499,'падащи менюта'!A:A,0),2),"")</f>
        <v/>
      </c>
      <c r="H499" s="122"/>
      <c r="I499" s="122"/>
      <c r="J499" s="122"/>
      <c r="K499" s="122"/>
      <c r="L499" s="122"/>
    </row>
    <row r="500" spans="5:12" x14ac:dyDescent="0.25">
      <c r="E500" s="86"/>
      <c r="F500" s="86"/>
      <c r="G500" s="121" t="str">
        <f>IFERROR(INDEX('падащи менюта'!A:B,MATCH('Приложение 3 за курсове 150 '!H500,'падащи менюта'!A:A,0),2),"")</f>
        <v/>
      </c>
      <c r="H500" s="122"/>
      <c r="I500" s="122"/>
      <c r="J500" s="122"/>
      <c r="K500" s="122"/>
      <c r="L500" s="122"/>
    </row>
    <row r="501" spans="5:12" x14ac:dyDescent="0.25">
      <c r="E501" s="86"/>
      <c r="F501" s="86"/>
      <c r="G501" s="121" t="str">
        <f>IFERROR(INDEX('падащи менюта'!A:B,MATCH('Приложение 3 за курсове 150 '!H501,'падащи менюта'!A:A,0),2),"")</f>
        <v/>
      </c>
      <c r="H501" s="122"/>
      <c r="I501" s="122"/>
      <c r="J501" s="122"/>
      <c r="K501" s="122"/>
      <c r="L501" s="122"/>
    </row>
    <row r="502" spans="5:12" x14ac:dyDescent="0.25">
      <c r="E502" s="86"/>
      <c r="F502" s="86"/>
      <c r="G502" s="121" t="str">
        <f>IFERROR(INDEX('падащи менюта'!A:B,MATCH('Приложение 3 за курсове 150 '!H502,'падащи менюта'!A:A,0),2),"")</f>
        <v/>
      </c>
      <c r="H502" s="122"/>
      <c r="I502" s="122"/>
      <c r="J502" s="122"/>
      <c r="K502" s="122"/>
      <c r="L502" s="122"/>
    </row>
    <row r="503" spans="5:12" x14ac:dyDescent="0.25">
      <c r="E503" s="86"/>
      <c r="F503" s="86"/>
      <c r="G503" s="121" t="str">
        <f>IFERROR(INDEX('падащи менюта'!A:B,MATCH('Приложение 3 за курсове 150 '!H503,'падащи менюта'!A:A,0),2),"")</f>
        <v/>
      </c>
      <c r="H503" s="122"/>
      <c r="I503" s="122"/>
      <c r="J503" s="122"/>
      <c r="K503" s="122"/>
      <c r="L503" s="122"/>
    </row>
    <row r="504" spans="5:12" x14ac:dyDescent="0.25">
      <c r="E504" s="86"/>
      <c r="F504" s="86"/>
      <c r="G504" s="121" t="str">
        <f>IFERROR(INDEX('падащи менюта'!A:B,MATCH('Приложение 3 за курсове 150 '!H504,'падащи менюта'!A:A,0),2),"")</f>
        <v/>
      </c>
      <c r="H504" s="122"/>
      <c r="I504" s="122"/>
      <c r="J504" s="122"/>
      <c r="K504" s="122"/>
      <c r="L504" s="122"/>
    </row>
    <row r="505" spans="5:12" x14ac:dyDescent="0.25">
      <c r="E505" s="86"/>
      <c r="F505" s="86"/>
      <c r="G505" s="121" t="str">
        <f>IFERROR(INDEX('падащи менюта'!A:B,MATCH('Приложение 3 за курсове 150 '!H505,'падащи менюта'!A:A,0),2),"")</f>
        <v/>
      </c>
      <c r="H505" s="122"/>
      <c r="I505" s="122"/>
      <c r="J505" s="122"/>
      <c r="K505" s="122"/>
      <c r="L505" s="122"/>
    </row>
    <row r="506" spans="5:12" x14ac:dyDescent="0.25">
      <c r="E506" s="86"/>
      <c r="F506" s="86"/>
      <c r="G506" s="121" t="str">
        <f>IFERROR(INDEX('падащи менюта'!A:B,MATCH('Приложение 3 за курсове 150 '!H506,'падащи менюта'!A:A,0),2),"")</f>
        <v/>
      </c>
      <c r="H506" s="122"/>
      <c r="I506" s="122"/>
      <c r="J506" s="122"/>
      <c r="K506" s="122"/>
      <c r="L506" s="122"/>
    </row>
    <row r="507" spans="5:12" x14ac:dyDescent="0.25">
      <c r="E507" s="86"/>
      <c r="F507" s="86"/>
      <c r="G507" s="121" t="str">
        <f>IFERROR(INDEX('падащи менюта'!A:B,MATCH('Приложение 3 за курсове 150 '!H507,'падащи менюта'!A:A,0),2),"")</f>
        <v/>
      </c>
      <c r="H507" s="122"/>
      <c r="I507" s="122"/>
      <c r="J507" s="122"/>
      <c r="K507" s="122"/>
      <c r="L507" s="122"/>
    </row>
    <row r="508" spans="5:12" x14ac:dyDescent="0.25">
      <c r="E508" s="86"/>
      <c r="F508" s="86"/>
      <c r="G508" s="121" t="str">
        <f>IFERROR(INDEX('падащи менюта'!A:B,MATCH('Приложение 3 за курсове 150 '!H508,'падащи менюта'!A:A,0),2),"")</f>
        <v/>
      </c>
      <c r="H508" s="122"/>
      <c r="I508" s="122"/>
      <c r="J508" s="122"/>
      <c r="K508" s="122"/>
      <c r="L508" s="122"/>
    </row>
    <row r="509" spans="5:12" x14ac:dyDescent="0.25">
      <c r="E509" s="86"/>
      <c r="F509" s="86"/>
      <c r="G509" s="121" t="str">
        <f>IFERROR(INDEX('падащи менюта'!A:B,MATCH('Приложение 3 за курсове 150 '!H509,'падащи менюта'!A:A,0),2),"")</f>
        <v/>
      </c>
      <c r="H509" s="122"/>
      <c r="I509" s="122"/>
      <c r="J509" s="122"/>
      <c r="K509" s="122"/>
      <c r="L509" s="122"/>
    </row>
    <row r="510" spans="5:12" x14ac:dyDescent="0.25">
      <c r="E510" s="86"/>
      <c r="F510" s="86"/>
      <c r="G510" s="121" t="str">
        <f>IFERROR(INDEX('падащи менюта'!A:B,MATCH('Приложение 3 за курсове 150 '!H510,'падащи менюта'!A:A,0),2),"")</f>
        <v/>
      </c>
      <c r="H510" s="122"/>
      <c r="I510" s="122"/>
      <c r="J510" s="122"/>
      <c r="K510" s="122"/>
      <c r="L510" s="122"/>
    </row>
    <row r="511" spans="5:12" x14ac:dyDescent="0.25">
      <c r="E511" s="86"/>
      <c r="F511" s="86"/>
      <c r="G511" s="121" t="str">
        <f>IFERROR(INDEX('падащи менюта'!A:B,MATCH('Приложение 3 за курсове 150 '!H511,'падащи менюта'!A:A,0),2),"")</f>
        <v/>
      </c>
      <c r="H511" s="122"/>
      <c r="I511" s="122"/>
      <c r="J511" s="122"/>
      <c r="K511" s="122"/>
      <c r="L511" s="122"/>
    </row>
    <row r="512" spans="5:12" x14ac:dyDescent="0.25">
      <c r="E512" s="86"/>
      <c r="F512" s="86"/>
      <c r="G512" s="121" t="str">
        <f>IFERROR(INDEX('падащи менюта'!A:B,MATCH('Приложение 3 за курсове 150 '!H512,'падащи менюта'!A:A,0),2),"")</f>
        <v/>
      </c>
      <c r="H512" s="122"/>
      <c r="I512" s="122"/>
      <c r="J512" s="122"/>
      <c r="K512" s="122"/>
      <c r="L512" s="122"/>
    </row>
    <row r="513" spans="5:12" x14ac:dyDescent="0.25">
      <c r="E513" s="86"/>
      <c r="F513" s="86"/>
      <c r="G513" s="121" t="str">
        <f>IFERROR(INDEX('падащи менюта'!A:B,MATCH('Приложение 3 за курсове 150 '!H513,'падащи менюта'!A:A,0),2),"")</f>
        <v/>
      </c>
      <c r="H513" s="122"/>
      <c r="I513" s="122"/>
      <c r="J513" s="122"/>
      <c r="K513" s="122"/>
      <c r="L513" s="122"/>
    </row>
    <row r="514" spans="5:12" x14ac:dyDescent="0.25">
      <c r="E514" s="86"/>
      <c r="F514" s="86"/>
      <c r="G514" s="121" t="str">
        <f>IFERROR(INDEX('падащи менюта'!A:B,MATCH('Приложение 3 за курсове 150 '!H514,'падащи менюта'!A:A,0),2),"")</f>
        <v/>
      </c>
      <c r="H514" s="122"/>
      <c r="I514" s="122"/>
      <c r="J514" s="122"/>
      <c r="K514" s="122"/>
      <c r="L514" s="122"/>
    </row>
    <row r="515" spans="5:12" x14ac:dyDescent="0.25">
      <c r="E515" s="86"/>
      <c r="F515" s="86"/>
      <c r="G515" s="121" t="str">
        <f>IFERROR(INDEX('падащи менюта'!A:B,MATCH('Приложение 3 за курсове 150 '!H515,'падащи менюта'!A:A,0),2),"")</f>
        <v/>
      </c>
      <c r="H515" s="122"/>
      <c r="I515" s="122"/>
      <c r="J515" s="122"/>
      <c r="K515" s="122"/>
      <c r="L515" s="122"/>
    </row>
    <row r="516" spans="5:12" x14ac:dyDescent="0.25">
      <c r="E516" s="86"/>
      <c r="F516" s="86"/>
      <c r="G516" s="121" t="str">
        <f>IFERROR(INDEX('падащи менюта'!A:B,MATCH('Приложение 3 за курсове 150 '!H516,'падащи менюта'!A:A,0),2),"")</f>
        <v/>
      </c>
      <c r="H516" s="122"/>
      <c r="I516" s="122"/>
      <c r="J516" s="122"/>
      <c r="K516" s="122"/>
      <c r="L516" s="122"/>
    </row>
    <row r="517" spans="5:12" x14ac:dyDescent="0.25">
      <c r="E517" s="86"/>
      <c r="F517" s="86"/>
      <c r="G517" s="121" t="str">
        <f>IFERROR(INDEX('падащи менюта'!A:B,MATCH('Приложение 3 за курсове 150 '!H517,'падащи менюта'!A:A,0),2),"")</f>
        <v/>
      </c>
      <c r="H517" s="122"/>
      <c r="I517" s="122"/>
      <c r="J517" s="122"/>
      <c r="K517" s="122"/>
      <c r="L517" s="122"/>
    </row>
    <row r="518" spans="5:12" x14ac:dyDescent="0.25">
      <c r="E518" s="86"/>
      <c r="F518" s="86"/>
      <c r="G518" s="121" t="str">
        <f>IFERROR(INDEX('падащи менюта'!A:B,MATCH('Приложение 3 за курсове 150 '!H518,'падащи менюта'!A:A,0),2),"")</f>
        <v/>
      </c>
      <c r="H518" s="122"/>
      <c r="I518" s="122"/>
      <c r="J518" s="122"/>
      <c r="K518" s="122"/>
      <c r="L518" s="122"/>
    </row>
    <row r="519" spans="5:12" x14ac:dyDescent="0.25">
      <c r="E519" s="86"/>
      <c r="F519" s="86"/>
      <c r="G519" s="121" t="str">
        <f>IFERROR(INDEX('падащи менюта'!A:B,MATCH('Приложение 3 за курсове 150 '!H519,'падащи менюта'!A:A,0),2),"")</f>
        <v/>
      </c>
      <c r="H519" s="122"/>
      <c r="I519" s="122"/>
      <c r="J519" s="122"/>
      <c r="K519" s="122"/>
      <c r="L519" s="122"/>
    </row>
    <row r="520" spans="5:12" x14ac:dyDescent="0.25">
      <c r="E520" s="86"/>
      <c r="F520" s="86"/>
      <c r="G520" s="121" t="str">
        <f>IFERROR(INDEX('падащи менюта'!A:B,MATCH('Приложение 3 за курсове 150 '!H520,'падащи менюта'!A:A,0),2),"")</f>
        <v/>
      </c>
      <c r="H520" s="122"/>
      <c r="I520" s="122"/>
      <c r="J520" s="122"/>
      <c r="K520" s="122"/>
      <c r="L520" s="122"/>
    </row>
    <row r="521" spans="5:12" x14ac:dyDescent="0.25">
      <c r="E521" s="86"/>
      <c r="F521" s="86"/>
      <c r="G521" s="121" t="str">
        <f>IFERROR(INDEX('падащи менюта'!A:B,MATCH('Приложение 3 за курсове 150 '!H521,'падащи менюта'!A:A,0),2),"")</f>
        <v/>
      </c>
      <c r="H521" s="122"/>
      <c r="I521" s="122"/>
      <c r="J521" s="122"/>
      <c r="K521" s="122"/>
      <c r="L521" s="122"/>
    </row>
    <row r="522" spans="5:12" x14ac:dyDescent="0.25">
      <c r="E522" s="86"/>
      <c r="F522" s="86"/>
      <c r="G522" s="121" t="str">
        <f>IFERROR(INDEX('падащи менюта'!A:B,MATCH('Приложение 3 за курсове 150 '!H522,'падащи менюта'!A:A,0),2),"")</f>
        <v/>
      </c>
      <c r="H522" s="122"/>
      <c r="I522" s="122"/>
      <c r="J522" s="122"/>
      <c r="K522" s="122"/>
      <c r="L522" s="122"/>
    </row>
    <row r="523" spans="5:12" x14ac:dyDescent="0.25">
      <c r="E523" s="86"/>
      <c r="F523" s="86"/>
      <c r="G523" s="121" t="str">
        <f>IFERROR(INDEX('падащи менюта'!A:B,MATCH('Приложение 3 за курсове 150 '!H523,'падащи менюта'!A:A,0),2),"")</f>
        <v/>
      </c>
      <c r="H523" s="122"/>
      <c r="I523" s="122"/>
      <c r="J523" s="122"/>
      <c r="K523" s="122"/>
      <c r="L523" s="122"/>
    </row>
    <row r="524" spans="5:12" x14ac:dyDescent="0.25">
      <c r="E524" s="86"/>
      <c r="F524" s="86"/>
      <c r="G524" s="121" t="str">
        <f>IFERROR(INDEX('падащи менюта'!A:B,MATCH('Приложение 3 за курсове 150 '!H524,'падащи менюта'!A:A,0),2),"")</f>
        <v/>
      </c>
      <c r="H524" s="122"/>
      <c r="I524" s="122"/>
      <c r="J524" s="122"/>
      <c r="K524" s="122"/>
      <c r="L524" s="122"/>
    </row>
    <row r="525" spans="5:12" x14ac:dyDescent="0.25">
      <c r="E525" s="86"/>
      <c r="F525" s="86"/>
      <c r="G525" s="121" t="str">
        <f>IFERROR(INDEX('падащи менюта'!A:B,MATCH('Приложение 3 за курсове 150 '!H525,'падащи менюта'!A:A,0),2),"")</f>
        <v/>
      </c>
      <c r="H525" s="122"/>
      <c r="I525" s="122"/>
      <c r="J525" s="122"/>
      <c r="K525" s="122"/>
      <c r="L525" s="122"/>
    </row>
    <row r="526" spans="5:12" x14ac:dyDescent="0.25">
      <c r="E526" s="86"/>
      <c r="F526" s="86"/>
      <c r="G526" s="121" t="str">
        <f>IFERROR(INDEX('падащи менюта'!A:B,MATCH('Приложение 3 за курсове 150 '!H526,'падащи менюта'!A:A,0),2),"")</f>
        <v/>
      </c>
      <c r="H526" s="122"/>
      <c r="I526" s="122"/>
      <c r="J526" s="122"/>
      <c r="K526" s="122"/>
      <c r="L526" s="122"/>
    </row>
    <row r="527" spans="5:12" x14ac:dyDescent="0.25">
      <c r="E527" s="86"/>
      <c r="F527" s="86"/>
      <c r="G527" s="121" t="str">
        <f>IFERROR(INDEX('падащи менюта'!A:B,MATCH('Приложение 3 за курсове 150 '!H527,'падащи менюта'!A:A,0),2),"")</f>
        <v/>
      </c>
      <c r="H527" s="122"/>
      <c r="I527" s="122"/>
      <c r="J527" s="122"/>
      <c r="K527" s="122"/>
      <c r="L527" s="122"/>
    </row>
    <row r="528" spans="5:12" x14ac:dyDescent="0.25">
      <c r="E528" s="86"/>
      <c r="F528" s="86"/>
      <c r="G528" s="121" t="str">
        <f>IFERROR(INDEX('падащи менюта'!A:B,MATCH('Приложение 3 за курсове 150 '!H528,'падащи менюта'!A:A,0),2),"")</f>
        <v/>
      </c>
      <c r="H528" s="122"/>
      <c r="I528" s="122"/>
      <c r="J528" s="122"/>
      <c r="K528" s="122"/>
      <c r="L528" s="122"/>
    </row>
    <row r="529" spans="5:12" x14ac:dyDescent="0.25">
      <c r="E529" s="86"/>
      <c r="F529" s="86"/>
      <c r="G529" s="121" t="str">
        <f>IFERROR(INDEX('падащи менюта'!A:B,MATCH('Приложение 3 за курсове 150 '!H529,'падащи менюта'!A:A,0),2),"")</f>
        <v/>
      </c>
      <c r="H529" s="122"/>
      <c r="I529" s="122"/>
      <c r="J529" s="122"/>
      <c r="K529" s="122"/>
      <c r="L529" s="122"/>
    </row>
    <row r="530" spans="5:12" x14ac:dyDescent="0.25">
      <c r="E530" s="86"/>
      <c r="F530" s="86"/>
      <c r="G530" s="121" t="str">
        <f>IFERROR(INDEX('падащи менюта'!A:B,MATCH('Приложение 3 за курсове 150 '!H530,'падащи менюта'!A:A,0),2),"")</f>
        <v/>
      </c>
      <c r="H530" s="122"/>
      <c r="I530" s="122"/>
      <c r="J530" s="122"/>
      <c r="K530" s="122"/>
      <c r="L530" s="122"/>
    </row>
    <row r="531" spans="5:12" x14ac:dyDescent="0.25">
      <c r="E531" s="86"/>
      <c r="F531" s="86"/>
      <c r="G531" s="121" t="str">
        <f>IFERROR(INDEX('падащи менюта'!A:B,MATCH('Приложение 3 за курсове 150 '!H531,'падащи менюта'!A:A,0),2),"")</f>
        <v/>
      </c>
      <c r="H531" s="122"/>
      <c r="I531" s="122"/>
      <c r="J531" s="122"/>
      <c r="K531" s="122"/>
      <c r="L531" s="122"/>
    </row>
    <row r="532" spans="5:12" x14ac:dyDescent="0.25">
      <c r="E532" s="86"/>
      <c r="F532" s="86"/>
      <c r="G532" s="121" t="str">
        <f>IFERROR(INDEX('падащи менюта'!A:B,MATCH('Приложение 3 за курсове 150 '!H532,'падащи менюта'!A:A,0),2),"")</f>
        <v/>
      </c>
      <c r="H532" s="122"/>
      <c r="I532" s="122"/>
      <c r="J532" s="122"/>
      <c r="K532" s="122"/>
      <c r="L532" s="122"/>
    </row>
    <row r="533" spans="5:12" x14ac:dyDescent="0.25">
      <c r="E533" s="86"/>
      <c r="F533" s="86"/>
      <c r="G533" s="121" t="str">
        <f>IFERROR(INDEX('падащи менюта'!A:B,MATCH('Приложение 3 за курсове 150 '!H533,'падащи менюта'!A:A,0),2),"")</f>
        <v/>
      </c>
      <c r="H533" s="122"/>
      <c r="I533" s="122"/>
      <c r="J533" s="122"/>
      <c r="K533" s="122"/>
      <c r="L533" s="122"/>
    </row>
    <row r="534" spans="5:12" x14ac:dyDescent="0.25">
      <c r="E534" s="86"/>
      <c r="F534" s="86"/>
      <c r="G534" s="121" t="str">
        <f>IFERROR(INDEX('падащи менюта'!A:B,MATCH('Приложение 3 за курсове 150 '!H534,'падащи менюта'!A:A,0),2),"")</f>
        <v/>
      </c>
      <c r="H534" s="122"/>
      <c r="I534" s="122"/>
      <c r="J534" s="122"/>
      <c r="K534" s="122"/>
      <c r="L534" s="122"/>
    </row>
    <row r="535" spans="5:12" x14ac:dyDescent="0.25">
      <c r="E535" s="86"/>
      <c r="F535" s="86"/>
      <c r="G535" s="121" t="str">
        <f>IFERROR(INDEX('падащи менюта'!A:B,MATCH('Приложение 3 за курсове 150 '!H535,'падащи менюта'!A:A,0),2),"")</f>
        <v/>
      </c>
      <c r="H535" s="122"/>
      <c r="I535" s="122"/>
      <c r="J535" s="122"/>
      <c r="K535" s="122"/>
      <c r="L535" s="122"/>
    </row>
    <row r="536" spans="5:12" x14ac:dyDescent="0.25">
      <c r="E536" s="86"/>
      <c r="F536" s="86"/>
      <c r="G536" s="121" t="str">
        <f>IFERROR(INDEX('падащи менюта'!A:B,MATCH('Приложение 3 за курсове 150 '!H536,'падащи менюта'!A:A,0),2),"")</f>
        <v/>
      </c>
      <c r="H536" s="122"/>
      <c r="I536" s="122"/>
      <c r="J536" s="122"/>
      <c r="K536" s="122"/>
      <c r="L536" s="122"/>
    </row>
    <row r="537" spans="5:12" x14ac:dyDescent="0.25">
      <c r="E537" s="86"/>
      <c r="F537" s="86"/>
      <c r="G537" s="121" t="str">
        <f>IFERROR(INDEX('падащи менюта'!A:B,MATCH('Приложение 3 за курсове 150 '!H537,'падащи менюта'!A:A,0),2),"")</f>
        <v/>
      </c>
      <c r="H537" s="122"/>
      <c r="I537" s="122"/>
      <c r="J537" s="122"/>
      <c r="K537" s="122"/>
      <c r="L537" s="122"/>
    </row>
    <row r="538" spans="5:12" x14ac:dyDescent="0.25">
      <c r="E538" s="86"/>
      <c r="F538" s="86"/>
      <c r="G538" s="121" t="str">
        <f>IFERROR(INDEX('падащи менюта'!A:B,MATCH('Приложение 3 за курсове 150 '!H538,'падащи менюта'!A:A,0),2),"")</f>
        <v/>
      </c>
      <c r="H538" s="122"/>
      <c r="I538" s="122"/>
      <c r="J538" s="122"/>
      <c r="K538" s="122"/>
      <c r="L538" s="122"/>
    </row>
    <row r="539" spans="5:12" x14ac:dyDescent="0.25">
      <c r="E539" s="86"/>
      <c r="F539" s="86"/>
      <c r="G539" s="121" t="str">
        <f>IFERROR(INDEX('падащи менюта'!A:B,MATCH('Приложение 3 за курсове 150 '!H539,'падащи менюта'!A:A,0),2),"")</f>
        <v/>
      </c>
      <c r="H539" s="122"/>
      <c r="I539" s="122"/>
      <c r="J539" s="122"/>
      <c r="K539" s="122"/>
      <c r="L539" s="122"/>
    </row>
    <row r="540" spans="5:12" x14ac:dyDescent="0.25">
      <c r="E540" s="86"/>
      <c r="F540" s="86"/>
      <c r="G540" s="121" t="str">
        <f>IFERROR(INDEX('падащи менюта'!A:B,MATCH('Приложение 3 за курсове 150 '!H540,'падащи менюта'!A:A,0),2),"")</f>
        <v/>
      </c>
      <c r="H540" s="122"/>
      <c r="I540" s="122"/>
      <c r="J540" s="122"/>
      <c r="K540" s="122"/>
      <c r="L540" s="122"/>
    </row>
    <row r="541" spans="5:12" x14ac:dyDescent="0.25">
      <c r="E541" s="86"/>
      <c r="F541" s="86"/>
      <c r="G541" s="121" t="str">
        <f>IFERROR(INDEX('падащи менюта'!A:B,MATCH('Приложение 3 за курсове 150 '!H541,'падащи менюта'!A:A,0),2),"")</f>
        <v/>
      </c>
      <c r="H541" s="122"/>
      <c r="I541" s="122"/>
      <c r="J541" s="122"/>
      <c r="K541" s="122"/>
      <c r="L541" s="122"/>
    </row>
    <row r="542" spans="5:12" x14ac:dyDescent="0.25">
      <c r="E542" s="86"/>
      <c r="F542" s="86"/>
      <c r="G542" s="121" t="str">
        <f>IFERROR(INDEX('падащи менюта'!A:B,MATCH('Приложение 3 за курсове 150 '!H542,'падащи менюта'!A:A,0),2),"")</f>
        <v/>
      </c>
      <c r="H542" s="122"/>
      <c r="I542" s="122"/>
      <c r="J542" s="122"/>
      <c r="K542" s="122"/>
      <c r="L542" s="122"/>
    </row>
    <row r="543" spans="5:12" x14ac:dyDescent="0.25">
      <c r="E543" s="86"/>
      <c r="F543" s="86"/>
      <c r="G543" s="121" t="str">
        <f>IFERROR(INDEX('падащи менюта'!A:B,MATCH('Приложение 3 за курсове 150 '!H543,'падащи менюта'!A:A,0),2),"")</f>
        <v/>
      </c>
      <c r="H543" s="122"/>
      <c r="I543" s="122"/>
      <c r="J543" s="122"/>
      <c r="K543" s="122"/>
      <c r="L543" s="122"/>
    </row>
    <row r="544" spans="5:12" x14ac:dyDescent="0.25">
      <c r="E544" s="86"/>
      <c r="F544" s="86"/>
      <c r="G544" s="121" t="str">
        <f>IFERROR(INDEX('падащи менюта'!A:B,MATCH('Приложение 3 за курсове 150 '!H544,'падащи менюта'!A:A,0),2),"")</f>
        <v/>
      </c>
      <c r="H544" s="122"/>
      <c r="I544" s="122"/>
      <c r="J544" s="122"/>
      <c r="K544" s="122"/>
      <c r="L544" s="122"/>
    </row>
    <row r="545" spans="5:12" x14ac:dyDescent="0.25">
      <c r="E545" s="86"/>
      <c r="F545" s="86"/>
      <c r="G545" s="121" t="str">
        <f>IFERROR(INDEX('падащи менюта'!A:B,MATCH('Приложение 3 за курсове 150 '!H545,'падащи менюта'!A:A,0),2),"")</f>
        <v/>
      </c>
      <c r="H545" s="122"/>
      <c r="I545" s="122"/>
      <c r="J545" s="122"/>
      <c r="K545" s="122"/>
      <c r="L545" s="122"/>
    </row>
    <row r="546" spans="5:12" x14ac:dyDescent="0.25">
      <c r="E546" s="86"/>
      <c r="F546" s="86"/>
      <c r="G546" s="121" t="str">
        <f>IFERROR(INDEX('падащи менюта'!A:B,MATCH('Приложение 3 за курсове 150 '!H546,'падащи менюта'!A:A,0),2),"")</f>
        <v/>
      </c>
      <c r="H546" s="122"/>
      <c r="I546" s="122"/>
      <c r="J546" s="122"/>
      <c r="K546" s="122"/>
      <c r="L546" s="122"/>
    </row>
    <row r="547" spans="5:12" x14ac:dyDescent="0.25">
      <c r="E547" s="86"/>
      <c r="F547" s="86"/>
      <c r="G547" s="121" t="str">
        <f>IFERROR(INDEX('падащи менюта'!A:B,MATCH('Приложение 3 за курсове 150 '!H547,'падащи менюта'!A:A,0),2),"")</f>
        <v/>
      </c>
      <c r="H547" s="122"/>
      <c r="I547" s="122"/>
      <c r="J547" s="122"/>
      <c r="K547" s="122"/>
      <c r="L547" s="122"/>
    </row>
    <row r="548" spans="5:12" x14ac:dyDescent="0.25">
      <c r="E548" s="86"/>
      <c r="F548" s="86"/>
      <c r="G548" s="121" t="str">
        <f>IFERROR(INDEX('падащи менюта'!A:B,MATCH('Приложение 3 за курсове 150 '!H548,'падащи менюта'!A:A,0),2),"")</f>
        <v/>
      </c>
      <c r="H548" s="122"/>
      <c r="I548" s="122"/>
      <c r="J548" s="122"/>
      <c r="K548" s="122"/>
      <c r="L548" s="122"/>
    </row>
    <row r="549" spans="5:12" x14ac:dyDescent="0.25">
      <c r="E549" s="86"/>
      <c r="F549" s="86"/>
      <c r="G549" s="121" t="str">
        <f>IFERROR(INDEX('падащи менюта'!A:B,MATCH('Приложение 3 за курсове 150 '!H549,'падащи менюта'!A:A,0),2),"")</f>
        <v/>
      </c>
      <c r="H549" s="122"/>
      <c r="I549" s="122"/>
      <c r="J549" s="122"/>
      <c r="K549" s="122"/>
      <c r="L549" s="122"/>
    </row>
    <row r="550" spans="5:12" x14ac:dyDescent="0.25">
      <c r="E550" s="86"/>
      <c r="F550" s="86"/>
      <c r="G550" s="121" t="str">
        <f>IFERROR(INDEX('падащи менюта'!A:B,MATCH('Приложение 3 за курсове 150 '!H550,'падащи менюта'!A:A,0),2),"")</f>
        <v/>
      </c>
      <c r="H550" s="122"/>
      <c r="I550" s="122"/>
      <c r="J550" s="122"/>
      <c r="K550" s="122"/>
      <c r="L550" s="122"/>
    </row>
    <row r="551" spans="5:12" x14ac:dyDescent="0.25">
      <c r="E551" s="86"/>
      <c r="F551" s="86"/>
      <c r="G551" s="121" t="str">
        <f>IFERROR(INDEX('падащи менюта'!A:B,MATCH('Приложение 3 за курсове 150 '!H551,'падащи менюта'!A:A,0),2),"")</f>
        <v/>
      </c>
      <c r="H551" s="122"/>
      <c r="I551" s="122"/>
      <c r="J551" s="122"/>
      <c r="K551" s="122"/>
      <c r="L551" s="122"/>
    </row>
    <row r="552" spans="5:12" x14ac:dyDescent="0.25">
      <c r="E552" s="86"/>
      <c r="F552" s="86"/>
      <c r="G552" s="121" t="str">
        <f>IFERROR(INDEX('падащи менюта'!A:B,MATCH('Приложение 3 за курсове 150 '!H552,'падащи менюта'!A:A,0),2),"")</f>
        <v/>
      </c>
      <c r="H552" s="122"/>
      <c r="I552" s="122"/>
      <c r="J552" s="122"/>
      <c r="K552" s="122"/>
      <c r="L552" s="122"/>
    </row>
    <row r="553" spans="5:12" x14ac:dyDescent="0.25">
      <c r="E553" s="86"/>
      <c r="F553" s="86"/>
      <c r="G553" s="121" t="str">
        <f>IFERROR(INDEX('падащи менюта'!A:B,MATCH('Приложение 3 за курсове 150 '!H553,'падащи менюта'!A:A,0),2),"")</f>
        <v/>
      </c>
      <c r="H553" s="122"/>
      <c r="I553" s="122"/>
      <c r="J553" s="122"/>
      <c r="K553" s="122"/>
      <c r="L553" s="122"/>
    </row>
    <row r="554" spans="5:12" x14ac:dyDescent="0.25">
      <c r="E554" s="86"/>
      <c r="F554" s="86"/>
      <c r="G554" s="121" t="str">
        <f>IFERROR(INDEX('падащи менюта'!A:B,MATCH('Приложение 3 за курсове 150 '!H554,'падащи менюта'!A:A,0),2),"")</f>
        <v/>
      </c>
      <c r="H554" s="122"/>
      <c r="I554" s="122"/>
      <c r="J554" s="122"/>
      <c r="K554" s="122"/>
      <c r="L554" s="122"/>
    </row>
    <row r="555" spans="5:12" x14ac:dyDescent="0.25">
      <c r="E555" s="86"/>
      <c r="F555" s="86"/>
      <c r="G555" s="121" t="str">
        <f>IFERROR(INDEX('падащи менюта'!A:B,MATCH('Приложение 3 за курсове 150 '!H555,'падащи менюта'!A:A,0),2),"")</f>
        <v/>
      </c>
      <c r="H555" s="122"/>
      <c r="I555" s="122"/>
      <c r="J555" s="122"/>
      <c r="K555" s="122"/>
      <c r="L555" s="122"/>
    </row>
    <row r="556" spans="5:12" x14ac:dyDescent="0.25">
      <c r="E556" s="86"/>
      <c r="F556" s="86"/>
      <c r="G556" s="121" t="str">
        <f>IFERROR(INDEX('падащи менюта'!A:B,MATCH('Приложение 3 за курсове 150 '!H556,'падащи менюта'!A:A,0),2),"")</f>
        <v/>
      </c>
      <c r="H556" s="122"/>
      <c r="I556" s="122"/>
      <c r="J556" s="122"/>
      <c r="K556" s="122"/>
      <c r="L556" s="122"/>
    </row>
    <row r="557" spans="5:12" x14ac:dyDescent="0.25">
      <c r="E557" s="86"/>
      <c r="F557" s="86"/>
      <c r="G557" s="121" t="str">
        <f>IFERROR(INDEX('падащи менюта'!A:B,MATCH('Приложение 3 за курсове 150 '!H557,'падащи менюта'!A:A,0),2),"")</f>
        <v/>
      </c>
      <c r="H557" s="122"/>
      <c r="I557" s="122"/>
      <c r="J557" s="122"/>
      <c r="K557" s="122"/>
      <c r="L557" s="122"/>
    </row>
    <row r="558" spans="5:12" x14ac:dyDescent="0.25">
      <c r="E558" s="86"/>
      <c r="F558" s="86"/>
      <c r="G558" s="121" t="str">
        <f>IFERROR(INDEX('падащи менюта'!A:B,MATCH('Приложение 3 за курсове 150 '!H558,'падащи менюта'!A:A,0),2),"")</f>
        <v/>
      </c>
      <c r="H558" s="122"/>
      <c r="I558" s="122"/>
      <c r="J558" s="122"/>
      <c r="K558" s="122"/>
      <c r="L558" s="122"/>
    </row>
    <row r="559" spans="5:12" x14ac:dyDescent="0.25">
      <c r="E559" s="86"/>
      <c r="F559" s="86"/>
      <c r="G559" s="121" t="str">
        <f>IFERROR(INDEX('падащи менюта'!A:B,MATCH('Приложение 3 за курсове 150 '!H559,'падащи менюта'!A:A,0),2),"")</f>
        <v/>
      </c>
      <c r="H559" s="122"/>
      <c r="I559" s="122"/>
      <c r="J559" s="122"/>
      <c r="K559" s="122"/>
      <c r="L559" s="122"/>
    </row>
    <row r="560" spans="5:12" x14ac:dyDescent="0.25">
      <c r="E560" s="86"/>
      <c r="F560" s="86"/>
      <c r="G560" s="121" t="str">
        <f>IFERROR(INDEX('падащи менюта'!A:B,MATCH('Приложение 3 за курсове 150 '!H560,'падащи менюта'!A:A,0),2),"")</f>
        <v/>
      </c>
      <c r="H560" s="122"/>
      <c r="I560" s="122"/>
      <c r="J560" s="122"/>
      <c r="K560" s="122"/>
      <c r="L560" s="122"/>
    </row>
    <row r="561" spans="5:12" x14ac:dyDescent="0.25">
      <c r="E561" s="86"/>
      <c r="F561" s="86"/>
      <c r="G561" s="121" t="str">
        <f>IFERROR(INDEX('падащи менюта'!A:B,MATCH('Приложение 3 за курсове 150 '!H561,'падащи менюта'!A:A,0),2),"")</f>
        <v/>
      </c>
      <c r="H561" s="122"/>
      <c r="I561" s="122"/>
      <c r="J561" s="122"/>
      <c r="K561" s="122"/>
      <c r="L561" s="122"/>
    </row>
    <row r="562" spans="5:12" x14ac:dyDescent="0.25">
      <c r="E562" s="86"/>
      <c r="F562" s="86"/>
      <c r="G562" s="121" t="str">
        <f>IFERROR(INDEX('падащи менюта'!A:B,MATCH('Приложение 3 за курсове 150 '!H562,'падащи менюта'!A:A,0),2),"")</f>
        <v/>
      </c>
      <c r="H562" s="122"/>
      <c r="I562" s="122"/>
      <c r="J562" s="122"/>
      <c r="K562" s="122"/>
      <c r="L562" s="122"/>
    </row>
    <row r="563" spans="5:12" x14ac:dyDescent="0.25">
      <c r="E563" s="86"/>
      <c r="F563" s="86"/>
      <c r="G563" s="121" t="str">
        <f>IFERROR(INDEX('падащи менюта'!A:B,MATCH('Приложение 3 за курсове 150 '!H563,'падащи менюта'!A:A,0),2),"")</f>
        <v/>
      </c>
      <c r="H563" s="122"/>
      <c r="I563" s="122"/>
      <c r="J563" s="122"/>
      <c r="K563" s="122"/>
      <c r="L563" s="122"/>
    </row>
    <row r="564" spans="5:12" x14ac:dyDescent="0.25">
      <c r="E564" s="86"/>
      <c r="F564" s="86"/>
      <c r="G564" s="121" t="str">
        <f>IFERROR(INDEX('падащи менюта'!A:B,MATCH('Приложение 3 за курсове 150 '!H564,'падащи менюта'!A:A,0),2),"")</f>
        <v/>
      </c>
      <c r="H564" s="122"/>
      <c r="I564" s="122"/>
      <c r="J564" s="122"/>
      <c r="K564" s="122"/>
      <c r="L564" s="122"/>
    </row>
    <row r="565" spans="5:12" x14ac:dyDescent="0.25">
      <c r="E565" s="86"/>
      <c r="F565" s="86"/>
      <c r="G565" s="121" t="str">
        <f>IFERROR(INDEX('падащи менюта'!A:B,MATCH('Приложение 3 за курсове 150 '!H565,'падащи менюта'!A:A,0),2),"")</f>
        <v/>
      </c>
      <c r="H565" s="122"/>
      <c r="I565" s="122"/>
      <c r="J565" s="122"/>
      <c r="K565" s="122"/>
      <c r="L565" s="122"/>
    </row>
    <row r="566" spans="5:12" x14ac:dyDescent="0.25">
      <c r="E566" s="86"/>
      <c r="F566" s="86"/>
      <c r="G566" s="121" t="str">
        <f>IFERROR(INDEX('падащи менюта'!A:B,MATCH('Приложение 3 за курсове 150 '!H566,'падащи менюта'!A:A,0),2),"")</f>
        <v/>
      </c>
      <c r="H566" s="122"/>
      <c r="I566" s="122"/>
      <c r="J566" s="122"/>
      <c r="K566" s="122"/>
      <c r="L566" s="122"/>
    </row>
    <row r="567" spans="5:12" x14ac:dyDescent="0.25">
      <c r="E567" s="86"/>
      <c r="F567" s="86"/>
      <c r="G567" s="121" t="str">
        <f>IFERROR(INDEX('падащи менюта'!A:B,MATCH('Приложение 3 за курсове 150 '!H567,'падащи менюта'!A:A,0),2),"")</f>
        <v/>
      </c>
      <c r="H567" s="122"/>
      <c r="I567" s="122"/>
      <c r="J567" s="122"/>
      <c r="K567" s="122"/>
      <c r="L567" s="122"/>
    </row>
    <row r="568" spans="5:12" x14ac:dyDescent="0.25">
      <c r="E568" s="86"/>
      <c r="F568" s="86"/>
      <c r="G568" s="121" t="str">
        <f>IFERROR(INDEX('падащи менюта'!A:B,MATCH('Приложение 3 за курсове 150 '!H568,'падащи менюта'!A:A,0),2),"")</f>
        <v/>
      </c>
      <c r="H568" s="122"/>
      <c r="I568" s="122"/>
      <c r="J568" s="122"/>
      <c r="K568" s="122"/>
      <c r="L568" s="122"/>
    </row>
    <row r="569" spans="5:12" x14ac:dyDescent="0.25">
      <c r="E569" s="86"/>
      <c r="F569" s="86"/>
      <c r="G569" s="121" t="str">
        <f>IFERROR(INDEX('падащи менюта'!A:B,MATCH('Приложение 3 за курсове 150 '!H569,'падащи менюта'!A:A,0),2),"")</f>
        <v/>
      </c>
      <c r="H569" s="122"/>
      <c r="I569" s="122"/>
      <c r="J569" s="122"/>
      <c r="K569" s="122"/>
      <c r="L569" s="122"/>
    </row>
    <row r="570" spans="5:12" x14ac:dyDescent="0.25">
      <c r="E570" s="86"/>
      <c r="F570" s="86"/>
      <c r="G570" s="121" t="str">
        <f>IFERROR(INDEX('падащи менюта'!A:B,MATCH('Приложение 3 за курсове 150 '!H570,'падащи менюта'!A:A,0),2),"")</f>
        <v/>
      </c>
      <c r="H570" s="122"/>
      <c r="I570" s="122"/>
      <c r="J570" s="122"/>
      <c r="K570" s="122"/>
      <c r="L570" s="122"/>
    </row>
    <row r="571" spans="5:12" x14ac:dyDescent="0.25">
      <c r="E571" s="86"/>
      <c r="F571" s="86"/>
      <c r="G571" s="121" t="str">
        <f>IFERROR(INDEX('падащи менюта'!A:B,MATCH('Приложение 3 за курсове 150 '!H571,'падащи менюта'!A:A,0),2),"")</f>
        <v/>
      </c>
      <c r="H571" s="122"/>
      <c r="I571" s="122"/>
      <c r="J571" s="122"/>
      <c r="K571" s="122"/>
      <c r="L571" s="122"/>
    </row>
    <row r="572" spans="5:12" x14ac:dyDescent="0.25">
      <c r="E572" s="86"/>
      <c r="F572" s="86"/>
      <c r="G572" s="121" t="str">
        <f>IFERROR(INDEX('падащи менюта'!A:B,MATCH('Приложение 3 за курсове 150 '!H572,'падащи менюта'!A:A,0),2),"")</f>
        <v/>
      </c>
      <c r="H572" s="122"/>
      <c r="I572" s="122"/>
      <c r="J572" s="122"/>
      <c r="K572" s="122"/>
      <c r="L572" s="122"/>
    </row>
    <row r="573" spans="5:12" x14ac:dyDescent="0.25">
      <c r="E573" s="86"/>
      <c r="F573" s="86"/>
      <c r="G573" s="121" t="str">
        <f>IFERROR(INDEX('падащи менюта'!A:B,MATCH('Приложение 3 за курсове 150 '!H573,'падащи менюта'!A:A,0),2),"")</f>
        <v/>
      </c>
      <c r="H573" s="122"/>
      <c r="I573" s="122"/>
      <c r="J573" s="122"/>
      <c r="K573" s="122"/>
      <c r="L573" s="122"/>
    </row>
    <row r="574" spans="5:12" x14ac:dyDescent="0.25">
      <c r="E574" s="86"/>
      <c r="F574" s="86"/>
      <c r="G574" s="121" t="str">
        <f>IFERROR(INDEX('падащи менюта'!A:B,MATCH('Приложение 3 за курсове 150 '!H574,'падащи менюта'!A:A,0),2),"")</f>
        <v/>
      </c>
      <c r="H574" s="122"/>
      <c r="I574" s="122"/>
      <c r="J574" s="122"/>
      <c r="K574" s="122"/>
      <c r="L574" s="122"/>
    </row>
    <row r="575" spans="5:12" x14ac:dyDescent="0.25">
      <c r="E575" s="86"/>
      <c r="F575" s="86"/>
      <c r="G575" s="121" t="str">
        <f>IFERROR(INDEX('падащи менюта'!A:B,MATCH('Приложение 3 за курсове 150 '!H575,'падащи менюта'!A:A,0),2),"")</f>
        <v/>
      </c>
      <c r="H575" s="122"/>
      <c r="I575" s="122"/>
      <c r="J575" s="122"/>
      <c r="K575" s="122"/>
      <c r="L575" s="122"/>
    </row>
    <row r="576" spans="5:12" x14ac:dyDescent="0.25">
      <c r="E576" s="86"/>
      <c r="F576" s="86"/>
      <c r="G576" s="121" t="str">
        <f>IFERROR(INDEX('падащи менюта'!A:B,MATCH('Приложение 3 за курсове 150 '!H576,'падащи менюта'!A:A,0),2),"")</f>
        <v/>
      </c>
      <c r="H576" s="122"/>
      <c r="I576" s="122"/>
      <c r="J576" s="122"/>
      <c r="K576" s="122"/>
      <c r="L576" s="122"/>
    </row>
    <row r="577" spans="5:12" x14ac:dyDescent="0.25">
      <c r="E577" s="86"/>
      <c r="F577" s="86"/>
      <c r="G577" s="121" t="str">
        <f>IFERROR(INDEX('падащи менюта'!A:B,MATCH('Приложение 3 за курсове 150 '!H577,'падащи менюта'!A:A,0),2),"")</f>
        <v/>
      </c>
      <c r="H577" s="122"/>
      <c r="I577" s="122"/>
      <c r="J577" s="122"/>
      <c r="K577" s="122"/>
      <c r="L577" s="122"/>
    </row>
    <row r="578" spans="5:12" x14ac:dyDescent="0.25">
      <c r="E578" s="86"/>
      <c r="F578" s="86"/>
      <c r="G578" s="121" t="str">
        <f>IFERROR(INDEX('падащи менюта'!A:B,MATCH('Приложение 3 за курсове 150 '!H578,'падащи менюта'!A:A,0),2),"")</f>
        <v/>
      </c>
      <c r="H578" s="122"/>
      <c r="I578" s="122"/>
      <c r="J578" s="122"/>
      <c r="K578" s="122"/>
      <c r="L578" s="122"/>
    </row>
    <row r="579" spans="5:12" x14ac:dyDescent="0.25">
      <c r="E579" s="86"/>
      <c r="F579" s="86"/>
      <c r="G579" s="121" t="str">
        <f>IFERROR(INDEX('падащи менюта'!A:B,MATCH('Приложение 3 за курсове 150 '!H579,'падащи менюта'!A:A,0),2),"")</f>
        <v/>
      </c>
      <c r="H579" s="122"/>
      <c r="I579" s="122"/>
      <c r="J579" s="122"/>
      <c r="K579" s="122"/>
      <c r="L579" s="122"/>
    </row>
    <row r="580" spans="5:12" x14ac:dyDescent="0.25">
      <c r="E580" s="86"/>
      <c r="F580" s="86"/>
      <c r="G580" s="121" t="str">
        <f>IFERROR(INDEX('падащи менюта'!A:B,MATCH('Приложение 3 за курсове 150 '!H580,'падащи менюта'!A:A,0),2),"")</f>
        <v/>
      </c>
      <c r="H580" s="122"/>
      <c r="I580" s="122"/>
      <c r="J580" s="122"/>
      <c r="K580" s="122"/>
      <c r="L580" s="122"/>
    </row>
    <row r="581" spans="5:12" x14ac:dyDescent="0.25">
      <c r="E581" s="86"/>
      <c r="F581" s="86"/>
      <c r="G581" s="121" t="str">
        <f>IFERROR(INDEX('падащи менюта'!A:B,MATCH('Приложение 3 за курсове 150 '!H581,'падащи менюта'!A:A,0),2),"")</f>
        <v/>
      </c>
      <c r="H581" s="122"/>
      <c r="I581" s="122"/>
      <c r="J581" s="122"/>
      <c r="K581" s="122"/>
      <c r="L581" s="122"/>
    </row>
    <row r="582" spans="5:12" x14ac:dyDescent="0.25">
      <c r="E582" s="86"/>
      <c r="F582" s="86"/>
      <c r="G582" s="121" t="str">
        <f>IFERROR(INDEX('падащи менюта'!A:B,MATCH('Приложение 3 за курсове 150 '!H582,'падащи менюта'!A:A,0),2),"")</f>
        <v/>
      </c>
      <c r="H582" s="122"/>
      <c r="I582" s="122"/>
      <c r="J582" s="122"/>
      <c r="K582" s="122"/>
      <c r="L582" s="122"/>
    </row>
    <row r="583" spans="5:12" x14ac:dyDescent="0.25">
      <c r="E583" s="86"/>
      <c r="F583" s="86"/>
      <c r="G583" s="121" t="str">
        <f>IFERROR(INDEX('падащи менюта'!A:B,MATCH('Приложение 3 за курсове 150 '!H583,'падащи менюта'!A:A,0),2),"")</f>
        <v/>
      </c>
      <c r="H583" s="122"/>
      <c r="I583" s="122"/>
      <c r="J583" s="122"/>
      <c r="K583" s="122"/>
      <c r="L583" s="122"/>
    </row>
    <row r="584" spans="5:12" x14ac:dyDescent="0.25">
      <c r="E584" s="86"/>
      <c r="F584" s="86"/>
      <c r="G584" s="121" t="str">
        <f>IFERROR(INDEX('падащи менюта'!A:B,MATCH('Приложение 3 за курсове 150 '!H584,'падащи менюта'!A:A,0),2),"")</f>
        <v/>
      </c>
      <c r="H584" s="122"/>
      <c r="I584" s="122"/>
      <c r="J584" s="122"/>
      <c r="K584" s="122"/>
      <c r="L584" s="122"/>
    </row>
    <row r="585" spans="5:12" x14ac:dyDescent="0.25">
      <c r="E585" s="86"/>
      <c r="F585" s="86"/>
      <c r="G585" s="121" t="str">
        <f>IFERROR(INDEX('падащи менюта'!A:B,MATCH('Приложение 3 за курсове 150 '!H585,'падащи менюта'!A:A,0),2),"")</f>
        <v/>
      </c>
      <c r="H585" s="122"/>
      <c r="I585" s="122"/>
      <c r="J585" s="122"/>
      <c r="K585" s="122"/>
      <c r="L585" s="122"/>
    </row>
    <row r="586" spans="5:12" x14ac:dyDescent="0.25">
      <c r="E586" s="86"/>
      <c r="F586" s="86"/>
      <c r="G586" s="121" t="str">
        <f>IFERROR(INDEX('падащи менюта'!A:B,MATCH('Приложение 3 за курсове 150 '!H586,'падащи менюта'!A:A,0),2),"")</f>
        <v/>
      </c>
      <c r="H586" s="122"/>
      <c r="I586" s="122"/>
      <c r="J586" s="122"/>
      <c r="K586" s="122"/>
      <c r="L586" s="122"/>
    </row>
    <row r="587" spans="5:12" x14ac:dyDescent="0.25">
      <c r="E587" s="86"/>
      <c r="F587" s="86"/>
      <c r="G587" s="121" t="str">
        <f>IFERROR(INDEX('падащи менюта'!A:B,MATCH('Приложение 3 за курсове 150 '!H587,'падащи менюта'!A:A,0),2),"")</f>
        <v/>
      </c>
      <c r="H587" s="122"/>
      <c r="I587" s="122"/>
      <c r="J587" s="122"/>
      <c r="K587" s="122"/>
      <c r="L587" s="122"/>
    </row>
    <row r="588" spans="5:12" x14ac:dyDescent="0.25">
      <c r="E588" s="86"/>
      <c r="F588" s="86"/>
      <c r="G588" s="121" t="str">
        <f>IFERROR(INDEX('падащи менюта'!A:B,MATCH('Приложение 3 за курсове 150 '!H588,'падащи менюта'!A:A,0),2),"")</f>
        <v/>
      </c>
      <c r="H588" s="122"/>
      <c r="I588" s="122"/>
      <c r="J588" s="122"/>
      <c r="K588" s="122"/>
      <c r="L588" s="122"/>
    </row>
    <row r="589" spans="5:12" x14ac:dyDescent="0.25">
      <c r="E589" s="86"/>
      <c r="F589" s="86"/>
      <c r="G589" s="121" t="str">
        <f>IFERROR(INDEX('падащи менюта'!A:B,MATCH('Приложение 3 за курсове 150 '!H589,'падащи менюта'!A:A,0),2),"")</f>
        <v/>
      </c>
      <c r="H589" s="122"/>
      <c r="I589" s="122"/>
      <c r="J589" s="122"/>
      <c r="K589" s="122"/>
      <c r="L589" s="122"/>
    </row>
    <row r="590" spans="5:12" x14ac:dyDescent="0.25">
      <c r="E590" s="86"/>
      <c r="F590" s="86"/>
      <c r="G590" s="121" t="str">
        <f>IFERROR(INDEX('падащи менюта'!A:B,MATCH('Приложение 3 за курсове 150 '!H590,'падащи менюта'!A:A,0),2),"")</f>
        <v/>
      </c>
      <c r="H590" s="122"/>
      <c r="I590" s="122"/>
      <c r="J590" s="122"/>
      <c r="K590" s="122"/>
      <c r="L590" s="122"/>
    </row>
    <row r="591" spans="5:12" x14ac:dyDescent="0.25">
      <c r="E591" s="86"/>
      <c r="F591" s="86"/>
      <c r="G591" s="121" t="str">
        <f>IFERROR(INDEX('падащи менюта'!A:B,MATCH('Приложение 3 за курсове 150 '!H591,'падащи менюта'!A:A,0),2),"")</f>
        <v/>
      </c>
      <c r="H591" s="122"/>
      <c r="I591" s="122"/>
      <c r="J591" s="122"/>
      <c r="K591" s="122"/>
      <c r="L591" s="122"/>
    </row>
    <row r="592" spans="5:12" x14ac:dyDescent="0.25">
      <c r="E592" s="86"/>
      <c r="F592" s="86"/>
      <c r="G592" s="121" t="str">
        <f>IFERROR(INDEX('падащи менюта'!A:B,MATCH('Приложение 3 за курсове 150 '!H592,'падащи менюта'!A:A,0),2),"")</f>
        <v/>
      </c>
      <c r="H592" s="122"/>
      <c r="I592" s="122"/>
      <c r="J592" s="122"/>
      <c r="K592" s="122"/>
      <c r="L592" s="122"/>
    </row>
    <row r="593" spans="5:12" x14ac:dyDescent="0.25">
      <c r="E593" s="86"/>
      <c r="F593" s="86"/>
      <c r="G593" s="121" t="str">
        <f>IFERROR(INDEX('падащи менюта'!A:B,MATCH('Приложение 3 за курсове 150 '!H593,'падащи менюта'!A:A,0),2),"")</f>
        <v/>
      </c>
      <c r="H593" s="122"/>
      <c r="I593" s="122"/>
      <c r="J593" s="122"/>
      <c r="K593" s="122"/>
      <c r="L593" s="122"/>
    </row>
    <row r="594" spans="5:12" x14ac:dyDescent="0.25">
      <c r="E594" s="86"/>
      <c r="F594" s="86"/>
      <c r="G594" s="121" t="str">
        <f>IFERROR(INDEX('падащи менюта'!A:B,MATCH('Приложение 3 за курсове 150 '!H594,'падащи менюта'!A:A,0),2),"")</f>
        <v/>
      </c>
      <c r="H594" s="122"/>
      <c r="I594" s="122"/>
      <c r="J594" s="122"/>
      <c r="K594" s="122"/>
      <c r="L594" s="122"/>
    </row>
    <row r="595" spans="5:12" x14ac:dyDescent="0.25">
      <c r="E595" s="86"/>
      <c r="F595" s="86"/>
      <c r="G595" s="121" t="str">
        <f>IFERROR(INDEX('падащи менюта'!A:B,MATCH('Приложение 3 за курсове 150 '!H595,'падащи менюта'!A:A,0),2),"")</f>
        <v/>
      </c>
      <c r="H595" s="122"/>
      <c r="I595" s="122"/>
      <c r="J595" s="122"/>
      <c r="K595" s="122"/>
      <c r="L595" s="122"/>
    </row>
    <row r="596" spans="5:12" x14ac:dyDescent="0.25">
      <c r="E596" s="86"/>
      <c r="F596" s="86"/>
      <c r="G596" s="121" t="str">
        <f>IFERROR(INDEX('падащи менюта'!A:B,MATCH('Приложение 3 за курсове 150 '!H596,'падащи менюта'!A:A,0),2),"")</f>
        <v/>
      </c>
      <c r="H596" s="122"/>
      <c r="I596" s="122"/>
      <c r="J596" s="122"/>
      <c r="K596" s="122"/>
      <c r="L596" s="122"/>
    </row>
    <row r="597" spans="5:12" x14ac:dyDescent="0.25">
      <c r="E597" s="86"/>
      <c r="F597" s="86"/>
      <c r="G597" s="121" t="str">
        <f>IFERROR(INDEX('падащи менюта'!A:B,MATCH('Приложение 3 за курсове 150 '!H597,'падащи менюта'!A:A,0),2),"")</f>
        <v/>
      </c>
      <c r="H597" s="122"/>
      <c r="I597" s="122"/>
      <c r="J597" s="122"/>
      <c r="K597" s="122"/>
      <c r="L597" s="122"/>
    </row>
    <row r="598" spans="5:12" x14ac:dyDescent="0.25">
      <c r="E598" s="86"/>
      <c r="F598" s="86"/>
      <c r="G598" s="121" t="str">
        <f>IFERROR(INDEX('падащи менюта'!A:B,MATCH('Приложение 3 за курсове 150 '!H598,'падащи менюта'!A:A,0),2),"")</f>
        <v/>
      </c>
      <c r="H598" s="122"/>
      <c r="I598" s="122"/>
      <c r="J598" s="122"/>
      <c r="K598" s="122"/>
      <c r="L598" s="122"/>
    </row>
    <row r="599" spans="5:12" x14ac:dyDescent="0.25">
      <c r="E599" s="86"/>
      <c r="F599" s="86"/>
      <c r="G599" s="121" t="str">
        <f>IFERROR(INDEX('падащи менюта'!A:B,MATCH('Приложение 3 за курсове 150 '!H599,'падащи менюта'!A:A,0),2),"")</f>
        <v/>
      </c>
      <c r="H599" s="122"/>
      <c r="I599" s="122"/>
      <c r="J599" s="122"/>
      <c r="K599" s="122"/>
      <c r="L599" s="122"/>
    </row>
    <row r="600" spans="5:12" x14ac:dyDescent="0.25">
      <c r="E600" s="86"/>
      <c r="F600" s="86"/>
      <c r="G600" s="121" t="str">
        <f>IFERROR(INDEX('падащи менюта'!A:B,MATCH('Приложение 3 за курсове 150 '!H600,'падащи менюта'!A:A,0),2),"")</f>
        <v/>
      </c>
      <c r="H600" s="122"/>
      <c r="I600" s="122"/>
      <c r="J600" s="122"/>
      <c r="K600" s="122"/>
      <c r="L600" s="122"/>
    </row>
    <row r="601" spans="5:12" x14ac:dyDescent="0.25">
      <c r="E601" s="86"/>
      <c r="F601" s="86"/>
      <c r="G601" s="121" t="str">
        <f>IFERROR(INDEX('падащи менюта'!A:B,MATCH('Приложение 3 за курсове 150 '!H601,'падащи менюта'!A:A,0),2),"")</f>
        <v/>
      </c>
      <c r="H601" s="122"/>
      <c r="I601" s="122"/>
      <c r="J601" s="122"/>
      <c r="K601" s="122"/>
      <c r="L601" s="122"/>
    </row>
    <row r="602" spans="5:12" x14ac:dyDescent="0.25">
      <c r="E602" s="86"/>
      <c r="F602" s="86"/>
      <c r="G602" s="121" t="str">
        <f>IFERROR(INDEX('падащи менюта'!A:B,MATCH('Приложение 3 за курсове 150 '!H602,'падащи менюта'!A:A,0),2),"")</f>
        <v/>
      </c>
      <c r="H602" s="122"/>
      <c r="I602" s="122"/>
      <c r="J602" s="122"/>
      <c r="K602" s="122"/>
      <c r="L602" s="122"/>
    </row>
    <row r="603" spans="5:12" x14ac:dyDescent="0.25">
      <c r="H603" s="122"/>
      <c r="I603" s="122"/>
      <c r="J603" s="122"/>
      <c r="K603" s="122"/>
      <c r="L603" s="122"/>
    </row>
    <row r="604" spans="5:12" x14ac:dyDescent="0.25">
      <c r="H604" s="122"/>
      <c r="I604" s="122"/>
      <c r="J604" s="122"/>
      <c r="K604" s="122"/>
      <c r="L604" s="122"/>
    </row>
    <row r="605" spans="5:12" x14ac:dyDescent="0.25">
      <c r="H605" s="122"/>
      <c r="I605" s="122"/>
      <c r="J605" s="122"/>
      <c r="K605" s="122"/>
      <c r="L605" s="122"/>
    </row>
    <row r="606" spans="5:12" x14ac:dyDescent="0.25">
      <c r="H606" s="122"/>
      <c r="I606" s="122"/>
      <c r="J606" s="122"/>
      <c r="K606" s="122"/>
      <c r="L606" s="122"/>
    </row>
    <row r="607" spans="5:12" x14ac:dyDescent="0.25">
      <c r="H607" s="122"/>
      <c r="I607" s="122"/>
      <c r="J607" s="122"/>
      <c r="K607" s="122"/>
      <c r="L607" s="122"/>
    </row>
    <row r="608" spans="5:12" x14ac:dyDescent="0.25">
      <c r="H608" s="122"/>
      <c r="I608" s="122"/>
      <c r="J608" s="122"/>
      <c r="K608" s="122"/>
      <c r="L608" s="122"/>
    </row>
    <row r="609" spans="8:12" x14ac:dyDescent="0.25">
      <c r="H609" s="122"/>
      <c r="I609" s="122"/>
      <c r="J609" s="122"/>
      <c r="K609" s="122"/>
      <c r="L609" s="122"/>
    </row>
    <row r="610" spans="8:12" x14ac:dyDescent="0.25">
      <c r="H610" s="122"/>
      <c r="I610" s="122"/>
      <c r="J610" s="122"/>
      <c r="K610" s="122"/>
      <c r="L610" s="122"/>
    </row>
    <row r="611" spans="8:12" x14ac:dyDescent="0.25">
      <c r="H611" s="122"/>
      <c r="I611" s="122"/>
      <c r="J611" s="122"/>
      <c r="K611" s="122"/>
      <c r="L611" s="122"/>
    </row>
    <row r="612" spans="8:12" x14ac:dyDescent="0.25">
      <c r="H612" s="122"/>
      <c r="I612" s="122"/>
      <c r="J612" s="122"/>
      <c r="K612" s="122"/>
      <c r="L612" s="122"/>
    </row>
    <row r="613" spans="8:12" x14ac:dyDescent="0.25">
      <c r="H613" s="122"/>
      <c r="I613" s="122"/>
      <c r="J613" s="122"/>
      <c r="K613" s="122"/>
      <c r="L613" s="122"/>
    </row>
    <row r="614" spans="8:12" x14ac:dyDescent="0.25">
      <c r="H614" s="122"/>
      <c r="I614" s="122"/>
      <c r="J614" s="122"/>
      <c r="K614" s="122"/>
      <c r="L614" s="122"/>
    </row>
    <row r="615" spans="8:12" x14ac:dyDescent="0.25">
      <c r="H615" s="122"/>
      <c r="I615" s="122"/>
      <c r="J615" s="122"/>
      <c r="K615" s="122"/>
      <c r="L615" s="122"/>
    </row>
    <row r="616" spans="8:12" x14ac:dyDescent="0.25">
      <c r="H616" s="122"/>
      <c r="I616" s="122"/>
      <c r="J616" s="122"/>
      <c r="K616" s="122"/>
      <c r="L616" s="122"/>
    </row>
    <row r="617" spans="8:12" x14ac:dyDescent="0.25">
      <c r="H617" s="122"/>
      <c r="I617" s="122"/>
      <c r="J617" s="122"/>
      <c r="K617" s="122"/>
      <c r="L617" s="122"/>
    </row>
    <row r="618" spans="8:12" x14ac:dyDescent="0.25">
      <c r="H618" s="122"/>
      <c r="I618" s="122"/>
      <c r="J618" s="122"/>
      <c r="K618" s="122"/>
      <c r="L618" s="122"/>
    </row>
    <row r="619" spans="8:12" x14ac:dyDescent="0.25">
      <c r="H619" s="122"/>
      <c r="I619" s="122"/>
      <c r="J619" s="122"/>
      <c r="K619" s="122"/>
      <c r="L619" s="122"/>
    </row>
    <row r="620" spans="8:12" x14ac:dyDescent="0.25">
      <c r="H620" s="122"/>
      <c r="I620" s="122"/>
      <c r="J620" s="122"/>
      <c r="K620" s="122"/>
      <c r="L620" s="122"/>
    </row>
    <row r="621" spans="8:12" x14ac:dyDescent="0.25">
      <c r="H621" s="122"/>
      <c r="I621" s="122"/>
      <c r="J621" s="122"/>
      <c r="K621" s="122"/>
      <c r="L621" s="122"/>
    </row>
    <row r="622" spans="8:12" x14ac:dyDescent="0.25">
      <c r="H622" s="122"/>
      <c r="I622" s="122"/>
      <c r="J622" s="122"/>
      <c r="K622" s="122"/>
      <c r="L622" s="122"/>
    </row>
    <row r="623" spans="8:12" x14ac:dyDescent="0.25">
      <c r="H623" s="122"/>
      <c r="I623" s="122"/>
      <c r="J623" s="122"/>
      <c r="K623" s="122"/>
      <c r="L623" s="122"/>
    </row>
    <row r="624" spans="8:12" x14ac:dyDescent="0.25">
      <c r="H624" s="122"/>
      <c r="I624" s="122"/>
      <c r="J624" s="122"/>
      <c r="K624" s="122"/>
      <c r="L624" s="122"/>
    </row>
    <row r="625" spans="8:12" x14ac:dyDescent="0.25">
      <c r="H625" s="122"/>
      <c r="I625" s="122"/>
      <c r="J625" s="122"/>
      <c r="K625" s="122"/>
      <c r="L625" s="122"/>
    </row>
    <row r="626" spans="8:12" x14ac:dyDescent="0.25">
      <c r="H626" s="122"/>
      <c r="I626" s="122"/>
      <c r="J626" s="122"/>
      <c r="K626" s="122"/>
      <c r="L626" s="122"/>
    </row>
    <row r="627" spans="8:12" x14ac:dyDescent="0.25">
      <c r="H627" s="122"/>
      <c r="I627" s="122"/>
      <c r="J627" s="122"/>
      <c r="K627" s="122"/>
      <c r="L627" s="122"/>
    </row>
    <row r="628" spans="8:12" x14ac:dyDescent="0.25">
      <c r="H628" s="122"/>
      <c r="I628" s="122"/>
      <c r="J628" s="122"/>
      <c r="K628" s="122"/>
      <c r="L628" s="122"/>
    </row>
    <row r="629" spans="8:12" x14ac:dyDescent="0.25">
      <c r="H629" s="122"/>
      <c r="I629" s="122"/>
      <c r="J629" s="122"/>
      <c r="K629" s="122"/>
      <c r="L629" s="122"/>
    </row>
    <row r="630" spans="8:12" x14ac:dyDescent="0.25">
      <c r="H630" s="122"/>
      <c r="I630" s="122"/>
      <c r="J630" s="122"/>
      <c r="K630" s="122"/>
      <c r="L630" s="122"/>
    </row>
    <row r="631" spans="8:12" x14ac:dyDescent="0.25">
      <c r="H631" s="122"/>
      <c r="I631" s="122"/>
      <c r="J631" s="122"/>
      <c r="K631" s="122"/>
      <c r="L631" s="122"/>
    </row>
    <row r="632" spans="8:12" x14ac:dyDescent="0.25">
      <c r="H632" s="122"/>
      <c r="I632" s="122"/>
      <c r="J632" s="122"/>
      <c r="K632" s="122"/>
      <c r="L632" s="122"/>
    </row>
    <row r="633" spans="8:12" x14ac:dyDescent="0.25">
      <c r="H633" s="122"/>
      <c r="I633" s="122"/>
      <c r="J633" s="122"/>
      <c r="K633" s="122"/>
      <c r="L633" s="122"/>
    </row>
    <row r="634" spans="8:12" x14ac:dyDescent="0.25">
      <c r="H634" s="122"/>
      <c r="I634" s="122"/>
      <c r="J634" s="122"/>
      <c r="K634" s="122"/>
      <c r="L634" s="122"/>
    </row>
    <row r="635" spans="8:12" x14ac:dyDescent="0.25">
      <c r="H635" s="122"/>
      <c r="I635" s="122"/>
      <c r="J635" s="122"/>
      <c r="K635" s="122"/>
      <c r="L635" s="122"/>
    </row>
    <row r="636" spans="8:12" x14ac:dyDescent="0.25">
      <c r="H636" s="122"/>
      <c r="I636" s="122"/>
      <c r="J636" s="122"/>
      <c r="K636" s="122"/>
      <c r="L636" s="122"/>
    </row>
    <row r="637" spans="8:12" x14ac:dyDescent="0.25">
      <c r="H637" s="122"/>
      <c r="I637" s="122"/>
      <c r="J637" s="122"/>
      <c r="K637" s="122"/>
      <c r="L637" s="122"/>
    </row>
    <row r="638" spans="8:12" x14ac:dyDescent="0.25">
      <c r="H638" s="122"/>
      <c r="I638" s="122"/>
      <c r="J638" s="122"/>
      <c r="K638" s="122"/>
      <c r="L638" s="122"/>
    </row>
    <row r="639" spans="8:12" x14ac:dyDescent="0.25">
      <c r="H639" s="122"/>
      <c r="I639" s="122"/>
      <c r="J639" s="122"/>
      <c r="K639" s="122"/>
      <c r="L639" s="122"/>
    </row>
    <row r="640" spans="8:12" x14ac:dyDescent="0.25">
      <c r="H640" s="122"/>
      <c r="I640" s="122"/>
      <c r="J640" s="122"/>
      <c r="K640" s="122"/>
      <c r="L640" s="122"/>
    </row>
    <row r="641" spans="8:12" x14ac:dyDescent="0.25">
      <c r="H641" s="122"/>
      <c r="I641" s="122"/>
      <c r="J641" s="122"/>
      <c r="K641" s="122"/>
      <c r="L641" s="122"/>
    </row>
    <row r="642" spans="8:12" x14ac:dyDescent="0.25">
      <c r="H642" s="122"/>
      <c r="I642" s="122"/>
      <c r="J642" s="122"/>
      <c r="K642" s="122"/>
      <c r="L642" s="122"/>
    </row>
    <row r="643" spans="8:12" x14ac:dyDescent="0.25">
      <c r="H643" s="122"/>
      <c r="I643" s="122"/>
      <c r="J643" s="122"/>
      <c r="K643" s="122"/>
      <c r="L643" s="122"/>
    </row>
    <row r="644" spans="8:12" x14ac:dyDescent="0.25">
      <c r="H644" s="122"/>
      <c r="I644" s="122"/>
      <c r="J644" s="122"/>
      <c r="K644" s="122"/>
      <c r="L644" s="122"/>
    </row>
    <row r="645" spans="8:12" x14ac:dyDescent="0.25">
      <c r="H645" s="122"/>
      <c r="I645" s="122"/>
      <c r="J645" s="122"/>
      <c r="K645" s="122"/>
      <c r="L645" s="122"/>
    </row>
    <row r="646" spans="8:12" x14ac:dyDescent="0.25">
      <c r="H646" s="122"/>
      <c r="I646" s="122"/>
      <c r="J646" s="122"/>
      <c r="K646" s="122"/>
      <c r="L646" s="122"/>
    </row>
    <row r="647" spans="8:12" x14ac:dyDescent="0.25">
      <c r="H647" s="122"/>
      <c r="I647" s="122"/>
      <c r="J647" s="122"/>
      <c r="K647" s="122"/>
      <c r="L647" s="122"/>
    </row>
    <row r="648" spans="8:12" x14ac:dyDescent="0.25">
      <c r="H648" s="122"/>
      <c r="I648" s="122"/>
      <c r="J648" s="122"/>
      <c r="K648" s="122"/>
      <c r="L648" s="122"/>
    </row>
    <row r="649" spans="8:12" x14ac:dyDescent="0.25">
      <c r="H649" s="122"/>
      <c r="I649" s="122"/>
      <c r="J649" s="122"/>
      <c r="K649" s="122"/>
      <c r="L649" s="122"/>
    </row>
    <row r="650" spans="8:12" x14ac:dyDescent="0.25">
      <c r="H650" s="122"/>
      <c r="I650" s="122"/>
      <c r="J650" s="122"/>
      <c r="K650" s="122"/>
      <c r="L650" s="122"/>
    </row>
    <row r="651" spans="8:12" x14ac:dyDescent="0.25">
      <c r="H651" s="122"/>
      <c r="I651" s="122"/>
      <c r="J651" s="122"/>
      <c r="K651" s="122"/>
      <c r="L651" s="122"/>
    </row>
    <row r="652" spans="8:12" x14ac:dyDescent="0.25">
      <c r="H652" s="122"/>
      <c r="I652" s="122"/>
      <c r="J652" s="122"/>
      <c r="K652" s="122"/>
      <c r="L652" s="122"/>
    </row>
    <row r="653" spans="8:12" x14ac:dyDescent="0.25">
      <c r="H653" s="122"/>
      <c r="I653" s="122"/>
      <c r="J653" s="122"/>
      <c r="K653" s="122"/>
      <c r="L653" s="122"/>
    </row>
    <row r="654" spans="8:12" x14ac:dyDescent="0.25">
      <c r="H654" s="122"/>
      <c r="I654" s="122"/>
      <c r="J654" s="122"/>
      <c r="K654" s="122"/>
      <c r="L654" s="122"/>
    </row>
    <row r="655" spans="8:12" x14ac:dyDescent="0.25">
      <c r="H655" s="122"/>
      <c r="I655" s="122"/>
      <c r="J655" s="122"/>
      <c r="K655" s="122"/>
      <c r="L655" s="122"/>
    </row>
    <row r="656" spans="8:12" x14ac:dyDescent="0.25">
      <c r="H656" s="122"/>
      <c r="I656" s="122"/>
      <c r="J656" s="122"/>
      <c r="K656" s="122"/>
      <c r="L656" s="122"/>
    </row>
    <row r="657" spans="8:12" x14ac:dyDescent="0.25">
      <c r="H657" s="122"/>
      <c r="I657" s="122"/>
      <c r="J657" s="122"/>
      <c r="K657" s="122"/>
      <c r="L657" s="122"/>
    </row>
    <row r="658" spans="8:12" x14ac:dyDescent="0.25">
      <c r="H658" s="122"/>
      <c r="I658" s="122"/>
      <c r="J658" s="122"/>
      <c r="K658" s="122"/>
      <c r="L658" s="122"/>
    </row>
    <row r="659" spans="8:12" x14ac:dyDescent="0.25">
      <c r="H659" s="122"/>
      <c r="I659" s="122"/>
      <c r="J659" s="122"/>
      <c r="K659" s="122"/>
      <c r="L659" s="122"/>
    </row>
    <row r="660" spans="8:12" x14ac:dyDescent="0.25">
      <c r="H660" s="122"/>
      <c r="I660" s="122"/>
      <c r="J660" s="122"/>
      <c r="K660" s="122"/>
      <c r="L660" s="122"/>
    </row>
    <row r="661" spans="8:12" x14ac:dyDescent="0.25">
      <c r="H661" s="122"/>
      <c r="I661" s="122"/>
      <c r="J661" s="122"/>
      <c r="K661" s="122"/>
      <c r="L661" s="122"/>
    </row>
    <row r="662" spans="8:12" x14ac:dyDescent="0.25">
      <c r="H662" s="122"/>
      <c r="I662" s="122"/>
      <c r="J662" s="122"/>
      <c r="K662" s="122"/>
      <c r="L662" s="122"/>
    </row>
    <row r="663" spans="8:12" x14ac:dyDescent="0.25">
      <c r="H663" s="122"/>
      <c r="I663" s="122"/>
      <c r="J663" s="122"/>
      <c r="K663" s="122"/>
      <c r="L663" s="122"/>
    </row>
    <row r="664" spans="8:12" x14ac:dyDescent="0.25">
      <c r="H664" s="122"/>
      <c r="I664" s="122"/>
      <c r="J664" s="122"/>
      <c r="K664" s="122"/>
      <c r="L664" s="122"/>
    </row>
    <row r="665" spans="8:12" x14ac:dyDescent="0.25">
      <c r="H665" s="122"/>
      <c r="I665" s="122"/>
      <c r="J665" s="122"/>
      <c r="K665" s="122"/>
      <c r="L665" s="122"/>
    </row>
    <row r="666" spans="8:12" x14ac:dyDescent="0.25">
      <c r="H666" s="122"/>
      <c r="I666" s="122"/>
      <c r="J666" s="122"/>
      <c r="K666" s="122"/>
      <c r="L666" s="122"/>
    </row>
    <row r="667" spans="8:12" x14ac:dyDescent="0.25">
      <c r="H667" s="122"/>
      <c r="I667" s="122"/>
      <c r="J667" s="122"/>
      <c r="K667" s="122"/>
      <c r="L667" s="122"/>
    </row>
    <row r="668" spans="8:12" x14ac:dyDescent="0.25">
      <c r="H668" s="122"/>
      <c r="I668" s="122"/>
      <c r="J668" s="122"/>
      <c r="K668" s="122"/>
      <c r="L668" s="122"/>
    </row>
    <row r="669" spans="8:12" x14ac:dyDescent="0.25">
      <c r="H669" s="122"/>
      <c r="I669" s="122"/>
      <c r="J669" s="122"/>
      <c r="K669" s="122"/>
      <c r="L669" s="122"/>
    </row>
    <row r="670" spans="8:12" x14ac:dyDescent="0.25">
      <c r="H670" s="122"/>
      <c r="I670" s="122"/>
      <c r="J670" s="122"/>
      <c r="K670" s="122"/>
      <c r="L670" s="122"/>
    </row>
    <row r="671" spans="8:12" x14ac:dyDescent="0.25">
      <c r="H671" s="122"/>
      <c r="I671" s="122"/>
      <c r="J671" s="122"/>
      <c r="K671" s="122"/>
      <c r="L671" s="122"/>
    </row>
    <row r="672" spans="8:12" x14ac:dyDescent="0.25">
      <c r="H672" s="122"/>
      <c r="I672" s="122"/>
      <c r="J672" s="122"/>
      <c r="K672" s="122"/>
      <c r="L672" s="122"/>
    </row>
    <row r="673" spans="8:12" x14ac:dyDescent="0.25">
      <c r="H673" s="122"/>
      <c r="I673" s="122"/>
      <c r="J673" s="122"/>
      <c r="K673" s="122"/>
      <c r="L673" s="122"/>
    </row>
    <row r="674" spans="8:12" x14ac:dyDescent="0.25">
      <c r="H674" s="122"/>
      <c r="I674" s="122"/>
      <c r="J674" s="122"/>
      <c r="K674" s="122"/>
      <c r="L674" s="122"/>
    </row>
    <row r="675" spans="8:12" x14ac:dyDescent="0.25">
      <c r="H675" s="122"/>
      <c r="I675" s="122"/>
      <c r="J675" s="122"/>
      <c r="K675" s="122"/>
      <c r="L675" s="122"/>
    </row>
    <row r="676" spans="8:12" x14ac:dyDescent="0.25">
      <c r="H676" s="122"/>
      <c r="I676" s="122"/>
      <c r="J676" s="122"/>
      <c r="K676" s="122"/>
      <c r="L676" s="122"/>
    </row>
    <row r="677" spans="8:12" x14ac:dyDescent="0.25">
      <c r="H677" s="122"/>
      <c r="I677" s="122"/>
      <c r="J677" s="122"/>
      <c r="K677" s="122"/>
      <c r="L677" s="122"/>
    </row>
    <row r="678" spans="8:12" x14ac:dyDescent="0.25">
      <c r="H678" s="122"/>
      <c r="I678" s="122"/>
      <c r="J678" s="122"/>
      <c r="K678" s="122"/>
      <c r="L678" s="122"/>
    </row>
    <row r="679" spans="8:12" x14ac:dyDescent="0.25">
      <c r="H679" s="122"/>
      <c r="I679" s="122"/>
      <c r="J679" s="122"/>
      <c r="K679" s="122"/>
      <c r="L679" s="122"/>
    </row>
    <row r="680" spans="8:12" x14ac:dyDescent="0.25">
      <c r="H680" s="122"/>
      <c r="I680" s="122"/>
      <c r="J680" s="122"/>
      <c r="K680" s="122"/>
      <c r="L680" s="122"/>
    </row>
    <row r="681" spans="8:12" x14ac:dyDescent="0.25">
      <c r="H681" s="122"/>
      <c r="I681" s="122"/>
      <c r="J681" s="122"/>
      <c r="K681" s="122"/>
      <c r="L681" s="122"/>
    </row>
    <row r="682" spans="8:12" x14ac:dyDescent="0.25">
      <c r="H682" s="122"/>
      <c r="I682" s="122"/>
      <c r="J682" s="122"/>
      <c r="K682" s="122"/>
      <c r="L682" s="122"/>
    </row>
    <row r="683" spans="8:12" x14ac:dyDescent="0.25">
      <c r="H683" s="122"/>
      <c r="I683" s="122"/>
      <c r="J683" s="122"/>
      <c r="K683" s="122"/>
      <c r="L683" s="122"/>
    </row>
    <row r="684" spans="8:12" x14ac:dyDescent="0.25">
      <c r="H684" s="122"/>
      <c r="I684" s="122"/>
      <c r="J684" s="122"/>
      <c r="K684" s="122"/>
      <c r="L684" s="122"/>
    </row>
    <row r="685" spans="8:12" x14ac:dyDescent="0.25">
      <c r="H685" s="122"/>
      <c r="I685" s="122"/>
      <c r="J685" s="122"/>
      <c r="K685" s="122"/>
      <c r="L685" s="122"/>
    </row>
    <row r="686" spans="8:12" x14ac:dyDescent="0.25">
      <c r="H686" s="122"/>
      <c r="I686" s="122"/>
      <c r="J686" s="122"/>
      <c r="K686" s="122"/>
      <c r="L686" s="122"/>
    </row>
    <row r="687" spans="8:12" x14ac:dyDescent="0.25">
      <c r="H687" s="122"/>
      <c r="I687" s="122"/>
      <c r="J687" s="122"/>
      <c r="K687" s="122"/>
      <c r="L687" s="122"/>
    </row>
    <row r="688" spans="8:12" x14ac:dyDescent="0.25">
      <c r="H688" s="122"/>
      <c r="I688" s="122"/>
      <c r="J688" s="122"/>
      <c r="K688" s="122"/>
      <c r="L688" s="122"/>
    </row>
    <row r="689" spans="8:12" x14ac:dyDescent="0.25">
      <c r="H689" s="122"/>
      <c r="I689" s="122"/>
      <c r="J689" s="122"/>
      <c r="K689" s="122"/>
      <c r="L689" s="122"/>
    </row>
    <row r="690" spans="8:12" x14ac:dyDescent="0.25">
      <c r="H690" s="122"/>
      <c r="I690" s="122"/>
      <c r="J690" s="122"/>
      <c r="K690" s="122"/>
      <c r="L690" s="122"/>
    </row>
  </sheetData>
  <sheetProtection selectLockedCells="1" selectUnlockedCells="1"/>
  <mergeCells count="21">
    <mergeCell ref="J4:J5"/>
    <mergeCell ref="C14:D14"/>
    <mergeCell ref="G4:G5"/>
    <mergeCell ref="H4:H5"/>
    <mergeCell ref="I4:I5"/>
    <mergeCell ref="R18:V18"/>
    <mergeCell ref="E8:O8"/>
    <mergeCell ref="E10:O10"/>
    <mergeCell ref="C12:D12"/>
    <mergeCell ref="C15:E15"/>
    <mergeCell ref="C16:E16"/>
    <mergeCell ref="C18:E18"/>
    <mergeCell ref="C13:D13"/>
    <mergeCell ref="AO9:AP9"/>
    <mergeCell ref="AO10:AP10"/>
    <mergeCell ref="AO11:AP11"/>
    <mergeCell ref="AO4:AP4"/>
    <mergeCell ref="AO5:AP5"/>
    <mergeCell ref="AO6:AP6"/>
    <mergeCell ref="AO7:AP7"/>
    <mergeCell ref="AO8:AP8"/>
  </mergeCells>
  <conditionalFormatting sqref="R21:R220">
    <cfRule type="expression" dxfId="38" priority="118">
      <formula>$R$21&lt;#REF!</formula>
    </cfRule>
    <cfRule type="expression" priority="119">
      <formula>$R$21&lt;#REF!</formula>
    </cfRule>
  </conditionalFormatting>
  <conditionalFormatting sqref="AQ7:AQ11">
    <cfRule type="expression" dxfId="37" priority="6">
      <formula>$O$29&lt;#REF!</formula>
    </cfRule>
    <cfRule type="expression" priority="7">
      <formula>$O$29&lt;#REF!</formula>
    </cfRule>
  </conditionalFormatting>
  <conditionalFormatting sqref="S21:S220">
    <cfRule type="expression" dxfId="36" priority="24">
      <formula>IF(N21="Присъствено",(S21:S301)&lt;#REF!,(S21:S301)&lt;#REF!)</formula>
    </cfRule>
  </conditionalFormatting>
  <conditionalFormatting sqref="U21:U220">
    <cfRule type="expression" dxfId="35" priority="114">
      <formula>IF(N21="Присъствено",(U21:U301)&lt;#REF!,(U21:U301)&lt;#REF!)</formula>
    </cfRule>
  </conditionalFormatting>
  <conditionalFormatting sqref="T21:T220">
    <cfRule type="expression" dxfId="34" priority="115">
      <formula>IF(N21="Присъствено",(T21:T301)&lt;#REF!,(T21:T301)&lt;#REF!)</formula>
    </cfRule>
  </conditionalFormatting>
  <conditionalFormatting sqref="R21:R220">
    <cfRule type="expression" dxfId="33" priority="117">
      <formula>IF(N21="Присъствено",(R21:R301)&lt;#REF!,(R21:R301)&lt;#REF!)</formula>
    </cfRule>
  </conditionalFormatting>
  <dataValidations count="4">
    <dataValidation type="list" allowBlank="1" showInputMessage="1" showErrorMessage="1" sqref="T12" xr:uid="{00000000-0002-0000-0000-000000000000}">
      <formula1>#REF!</formula1>
    </dataValidation>
    <dataValidation type="list" allowBlank="1" showInputMessage="1" showErrorMessage="1" sqref="H7:H11" xr:uid="{00000000-0002-0000-0000-000001000000}">
      <formula1>$AL$4:$AL$5486</formula1>
    </dataValidation>
    <dataValidation type="list" allowBlank="1" showInputMessage="1" showErrorMessage="1" sqref="G5" xr:uid="{00000000-0002-0000-0000-000002000000}">
      <formula1>$AB$5:$AB$33</formula1>
    </dataValidation>
    <dataValidation type="list" allowBlank="1" showInputMessage="1" showErrorMessage="1" sqref="J18:K18 J7:K10" xr:uid="{00000000-0002-0000-0000-000003000000}">
      <formula1>$AJ$4:$AJ$5486</formula1>
    </dataValidation>
  </dataValidations>
  <pageMargins left="0.31496062992125984" right="0.31496062992125984" top="0" bottom="0" header="0.31496062992125984" footer="0.31496062992125984"/>
  <pageSetup paperSize="9" scale="8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4000000}">
          <x14:formula1>
            <xm:f>'падащи менюта'!$A$1:$A$5482</xm:f>
          </x14:formula1>
          <xm:sqref>H21:H220 J21:J220</xm:sqref>
        </x14:dataValidation>
        <x14:dataValidation type="list" allowBlank="1" showInputMessage="1" showErrorMessage="1" xr:uid="{00000000-0002-0000-0000-000005000000}">
          <x14:formula1>
            <xm:f>'падащи менюта'!$C$1:$C$5</xm:f>
          </x14:formula1>
          <xm:sqref>F21:F220</xm:sqref>
        </x14:dataValidation>
        <x14:dataValidation type="list" allowBlank="1" showInputMessage="1" showErrorMessage="1" xr:uid="{00000000-0002-0000-0000-000006000000}">
          <x14:formula1>
            <xm:f>'Списъци разходи'!$H$2:$H$9</xm:f>
          </x14:formula1>
          <xm:sqref>W21:W220</xm:sqref>
        </x14:dataValidation>
        <x14:dataValidation type="list" allowBlank="1" showInputMessage="1" showErrorMessage="1" xr:uid="{00000000-0002-0000-0000-000007000000}">
          <x14:formula1>
            <xm:f>'Списъци разходи'!$W$2:$W$4</xm:f>
          </x14:formula1>
          <xm:sqref>V21:V220</xm:sqref>
        </x14:dataValidation>
        <x14:dataValidation type="list" allowBlank="1" showInputMessage="1" showErrorMessage="1" xr:uid="{00000000-0002-0000-0000-000008000000}">
          <x14:formula1>
            <xm:f>'Списъци разходи'!$V$2:$V$3</xm:f>
          </x14:formula1>
          <xm:sqref>N21:N220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Q307"/>
  <sheetViews>
    <sheetView topLeftCell="A203" workbookViewId="0">
      <selection activeCell="D221" sqref="D221"/>
    </sheetView>
  </sheetViews>
  <sheetFormatPr defaultRowHeight="15" x14ac:dyDescent="0.25"/>
  <cols>
    <col min="1" max="1" width="2.7109375" style="135" customWidth="1"/>
    <col min="2" max="2" width="4.5703125" style="135" customWidth="1"/>
    <col min="3" max="3" width="5.140625" style="135" customWidth="1"/>
    <col min="4" max="4" width="43.85546875" style="135" customWidth="1"/>
    <col min="5" max="6" width="22" style="135" customWidth="1"/>
    <col min="7" max="7" width="22.28515625" style="136" customWidth="1"/>
    <col min="8" max="8" width="21.85546875" style="137" customWidth="1"/>
    <col min="9" max="9" width="30.85546875" style="136" customWidth="1"/>
    <col min="10" max="11" width="20.42578125" style="137" customWidth="1"/>
    <col min="12" max="12" width="24.85546875" style="135" customWidth="1"/>
    <col min="13" max="13" width="14.5703125" style="135" customWidth="1"/>
    <col min="14" max="14" width="16.5703125" style="135" customWidth="1"/>
    <col min="15" max="15" width="16.5703125" style="138" customWidth="1"/>
    <col min="16" max="16" width="17.7109375" style="135" customWidth="1"/>
    <col min="17" max="17" width="15.5703125" style="135" customWidth="1"/>
    <col min="18" max="18" width="20.42578125" style="135" customWidth="1"/>
    <col min="19" max="19" width="24.140625" style="135" customWidth="1"/>
    <col min="20" max="20" width="19.140625" style="135" customWidth="1"/>
    <col min="21" max="21" width="21.85546875" style="135" customWidth="1"/>
    <col min="22" max="22" width="30" style="135" customWidth="1"/>
    <col min="23" max="23" width="36.85546875" style="135" customWidth="1"/>
    <col min="24" max="24" width="16.7109375" style="135" customWidth="1"/>
    <col min="25" max="40" width="9.140625" style="135"/>
    <col min="41" max="42" width="9.140625" style="139"/>
    <col min="43" max="43" width="17.7109375" style="139" customWidth="1"/>
    <col min="44" max="16384" width="9.140625" style="135"/>
  </cols>
  <sheetData>
    <row r="1" spans="3:43" ht="7.5" customHeight="1" x14ac:dyDescent="0.25"/>
    <row r="2" spans="3:43" x14ac:dyDescent="0.25">
      <c r="G2" s="140"/>
      <c r="H2" s="141"/>
      <c r="I2" s="140"/>
      <c r="J2" s="141"/>
      <c r="K2" s="141"/>
    </row>
    <row r="3" spans="3:43" ht="18.75" x14ac:dyDescent="0.3">
      <c r="G3" s="119"/>
      <c r="H3" s="119"/>
      <c r="I3" s="119"/>
      <c r="J3" s="119"/>
      <c r="K3" s="119"/>
    </row>
    <row r="4" spans="3:43" ht="15.75" x14ac:dyDescent="0.25">
      <c r="G4" s="207"/>
      <c r="H4" s="207"/>
      <c r="I4" s="207"/>
      <c r="J4" s="207"/>
      <c r="K4" s="142"/>
      <c r="AO4" s="197"/>
      <c r="AP4" s="197"/>
      <c r="AQ4" s="83"/>
    </row>
    <row r="5" spans="3:43" ht="15.75" x14ac:dyDescent="0.25">
      <c r="G5" s="207"/>
      <c r="H5" s="208"/>
      <c r="I5" s="207"/>
      <c r="J5" s="207"/>
      <c r="K5" s="142"/>
      <c r="AO5" s="197"/>
      <c r="AP5" s="197"/>
      <c r="AQ5" s="82"/>
    </row>
    <row r="6" spans="3:43" ht="15.75" x14ac:dyDescent="0.25">
      <c r="D6" s="21" t="s">
        <v>5645</v>
      </c>
      <c r="G6" s="143"/>
      <c r="H6" s="144"/>
      <c r="I6" s="139"/>
      <c r="J6" s="139"/>
      <c r="K6" s="139"/>
      <c r="L6" s="21"/>
      <c r="M6" s="21"/>
      <c r="N6" s="21"/>
      <c r="O6" s="57"/>
      <c r="P6" s="21"/>
      <c r="Q6" s="21"/>
      <c r="R6" s="21"/>
      <c r="S6" s="21"/>
      <c r="T6" s="21"/>
      <c r="U6" s="21"/>
      <c r="W6" s="21"/>
      <c r="AO6" s="197"/>
      <c r="AP6" s="197"/>
      <c r="AQ6" s="87"/>
    </row>
    <row r="7" spans="3:43" ht="12.75" customHeight="1" x14ac:dyDescent="0.25">
      <c r="G7" s="143" t="str">
        <f>IFERROR(INDEX(#REF!,MATCH(#REF!,#REF!,0),2),"")</f>
        <v/>
      </c>
      <c r="H7" s="145"/>
      <c r="I7" s="139"/>
      <c r="J7" s="145"/>
      <c r="K7" s="145"/>
      <c r="AO7" s="197"/>
      <c r="AP7" s="197"/>
      <c r="AQ7" s="88"/>
    </row>
    <row r="8" spans="3:43" ht="22.5" customHeight="1" x14ac:dyDescent="0.25">
      <c r="D8" s="101"/>
      <c r="E8" s="199" t="s">
        <v>5618</v>
      </c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01"/>
      <c r="Q8" s="101"/>
      <c r="R8" s="101"/>
      <c r="S8" s="101"/>
      <c r="T8" s="101"/>
      <c r="U8" s="101"/>
      <c r="W8" s="101"/>
      <c r="AO8" s="197"/>
      <c r="AP8" s="197"/>
      <c r="AQ8" s="88"/>
    </row>
    <row r="9" spans="3:43" ht="23.25" customHeight="1" x14ac:dyDescent="0.25">
      <c r="D9" s="101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01"/>
      <c r="Q9" s="101"/>
      <c r="R9" s="101"/>
      <c r="S9" s="101"/>
      <c r="T9" s="101"/>
      <c r="U9" s="101"/>
      <c r="W9" s="101"/>
      <c r="AO9" s="197"/>
      <c r="AP9" s="197"/>
      <c r="AQ9" s="88"/>
    </row>
    <row r="10" spans="3:43" ht="37.5" customHeight="1" x14ac:dyDescent="0.25">
      <c r="D10" s="101"/>
      <c r="E10" s="209" t="s">
        <v>5629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114"/>
      <c r="Q10" s="101"/>
      <c r="R10" s="101"/>
      <c r="S10" s="101"/>
      <c r="T10" s="101"/>
      <c r="U10" s="101"/>
      <c r="W10" s="101"/>
      <c r="AO10" s="197"/>
      <c r="AP10" s="197"/>
      <c r="AQ10" s="88"/>
    </row>
    <row r="11" spans="3:43" ht="31.5" customHeight="1" x14ac:dyDescent="0.25">
      <c r="D11" s="101"/>
      <c r="E11" s="111"/>
      <c r="F11" s="168"/>
      <c r="G11" s="143" t="str">
        <f>IFERROR(INDEX(#REF!,MATCH(#REF!,#REF!,0),2),"")</f>
        <v/>
      </c>
      <c r="H11" s="145"/>
      <c r="I11" s="139"/>
      <c r="J11" s="139"/>
      <c r="K11" s="139"/>
      <c r="L11" s="111"/>
      <c r="M11" s="111"/>
      <c r="N11" s="111"/>
      <c r="O11" s="111"/>
      <c r="P11" s="114"/>
      <c r="Q11" s="101"/>
      <c r="R11" s="101"/>
      <c r="S11" s="101"/>
      <c r="T11" s="101"/>
      <c r="U11" s="101"/>
      <c r="V11" s="146"/>
      <c r="W11" s="101"/>
      <c r="AO11" s="197"/>
      <c r="AP11" s="197"/>
      <c r="AQ11" s="88"/>
    </row>
    <row r="12" spans="3:43" ht="36" customHeight="1" x14ac:dyDescent="0.25">
      <c r="C12" s="201" t="s">
        <v>66</v>
      </c>
      <c r="D12" s="201"/>
      <c r="E12" s="43">
        <v>50</v>
      </c>
      <c r="F12" s="82"/>
      <c r="G12" s="143" t="str">
        <f>IFERROR(INDEX(#REF!,MATCH(#REF!,#REF!,0),2),"")</f>
        <v/>
      </c>
      <c r="H12" s="139"/>
      <c r="I12" s="139"/>
      <c r="J12" s="139"/>
      <c r="K12" s="139"/>
      <c r="L12" s="55"/>
      <c r="M12" s="14"/>
      <c r="N12" s="14"/>
      <c r="O12" s="83"/>
      <c r="P12" s="55"/>
      <c r="Q12" s="14"/>
      <c r="R12" s="58"/>
      <c r="S12" s="82"/>
      <c r="T12" s="55"/>
      <c r="U12" s="14"/>
      <c r="V12" s="14"/>
      <c r="W12" s="14"/>
    </row>
    <row r="13" spans="3:43" ht="22.5" customHeight="1" x14ac:dyDescent="0.25">
      <c r="C13" s="201" t="s">
        <v>5619</v>
      </c>
      <c r="D13" s="201"/>
      <c r="E13" s="128"/>
      <c r="F13" s="172"/>
      <c r="G13" s="143" t="str">
        <f>IFERROR(INDEX(#REF!,MATCH(#REF!,#REF!,0),2),"")</f>
        <v/>
      </c>
      <c r="H13" s="139"/>
      <c r="I13" s="139"/>
      <c r="J13" s="139"/>
      <c r="K13" s="139"/>
      <c r="L13" s="91"/>
      <c r="M13" s="91"/>
      <c r="N13" s="91"/>
      <c r="O13" s="92"/>
      <c r="P13" s="92"/>
      <c r="Q13" s="92"/>
      <c r="R13" s="102"/>
      <c r="V13" s="92"/>
      <c r="AO13" s="135"/>
      <c r="AP13" s="135"/>
      <c r="AQ13" s="135"/>
    </row>
    <row r="14" spans="3:43" ht="36.75" customHeight="1" x14ac:dyDescent="0.25">
      <c r="C14" s="201" t="s">
        <v>5620</v>
      </c>
      <c r="D14" s="201"/>
      <c r="E14" s="147"/>
      <c r="F14" s="146"/>
      <c r="G14" s="143"/>
      <c r="H14" s="139"/>
      <c r="I14" s="139"/>
      <c r="J14" s="139"/>
      <c r="K14" s="139"/>
      <c r="L14" s="112"/>
      <c r="M14" s="112"/>
      <c r="N14" s="112"/>
      <c r="O14" s="14"/>
      <c r="P14" s="14"/>
      <c r="Q14" s="14"/>
      <c r="R14" s="134"/>
      <c r="S14" s="112"/>
      <c r="T14" s="112"/>
      <c r="U14" s="112"/>
      <c r="W14" s="14"/>
    </row>
    <row r="15" spans="3:43" ht="30.75" customHeight="1" x14ac:dyDescent="0.25">
      <c r="C15" s="202" t="s">
        <v>63</v>
      </c>
      <c r="D15" s="202"/>
      <c r="E15" s="202"/>
      <c r="F15" s="169"/>
      <c r="G15" s="143" t="str">
        <f>IFERROR(INDEX(#REF!,MATCH(#REF!,#REF!,0),2),"")</f>
        <v/>
      </c>
      <c r="H15" s="139"/>
      <c r="I15" s="139"/>
      <c r="J15" s="139"/>
      <c r="K15" s="139"/>
      <c r="L15" s="113"/>
      <c r="M15" s="113"/>
      <c r="N15" s="113"/>
      <c r="O15" s="19"/>
      <c r="P15" s="19"/>
      <c r="Q15" s="19"/>
      <c r="R15" s="103"/>
      <c r="S15" s="19"/>
      <c r="T15" s="19"/>
      <c r="U15" s="19"/>
      <c r="W15" s="19"/>
    </row>
    <row r="16" spans="3:43" ht="45" customHeight="1" x14ac:dyDescent="0.25">
      <c r="C16" s="203" t="s">
        <v>67</v>
      </c>
      <c r="D16" s="203"/>
      <c r="E16" s="203"/>
      <c r="F16" s="170"/>
      <c r="G16" s="143" t="str">
        <f>IFERROR(INDEX(#REF!,MATCH(#REF!,#REF!,0),2),"")</f>
        <v/>
      </c>
      <c r="H16" s="139"/>
      <c r="I16" s="139"/>
      <c r="J16" s="139"/>
      <c r="K16" s="139"/>
      <c r="L16" s="112"/>
      <c r="M16" s="112"/>
      <c r="N16" s="112"/>
      <c r="O16" s="112"/>
      <c r="P16" s="112"/>
      <c r="Q16" s="112"/>
      <c r="S16" s="112"/>
      <c r="T16" s="112"/>
      <c r="U16" s="112"/>
      <c r="W16" s="112"/>
    </row>
    <row r="17" spans="3:43" ht="42.75" customHeight="1" x14ac:dyDescent="0.25">
      <c r="C17" s="210" t="s">
        <v>78</v>
      </c>
      <c r="D17" s="210"/>
      <c r="E17" s="210"/>
      <c r="F17" s="171"/>
      <c r="G17" s="143"/>
      <c r="H17" s="143"/>
      <c r="I17" s="139"/>
      <c r="J17" s="139"/>
      <c r="K17" s="139"/>
      <c r="L17" s="63"/>
      <c r="M17" s="63"/>
      <c r="N17" s="63"/>
      <c r="O17" s="14"/>
      <c r="P17" s="14"/>
      <c r="Q17" s="14"/>
      <c r="R17" s="198" t="s">
        <v>92</v>
      </c>
      <c r="S17" s="198"/>
      <c r="T17" s="198"/>
      <c r="U17" s="198"/>
      <c r="V17" s="198"/>
      <c r="W17" s="14"/>
    </row>
    <row r="18" spans="3:43" ht="189" x14ac:dyDescent="0.25">
      <c r="C18" s="148" t="s">
        <v>1</v>
      </c>
      <c r="D18" s="22" t="s">
        <v>0</v>
      </c>
      <c r="E18" s="7" t="s">
        <v>2</v>
      </c>
      <c r="F18" s="174" t="s">
        <v>5633</v>
      </c>
      <c r="G18" s="165" t="s">
        <v>5631</v>
      </c>
      <c r="H18" s="166" t="s">
        <v>106</v>
      </c>
      <c r="I18" s="165" t="s">
        <v>5632</v>
      </c>
      <c r="J18" s="166" t="s">
        <v>5617</v>
      </c>
      <c r="K18" s="166" t="s">
        <v>5622</v>
      </c>
      <c r="L18" s="105" t="s">
        <v>82</v>
      </c>
      <c r="M18" s="105" t="s">
        <v>94</v>
      </c>
      <c r="N18" s="105" t="s">
        <v>93</v>
      </c>
      <c r="O18" s="7" t="s">
        <v>6</v>
      </c>
      <c r="P18" s="18" t="s">
        <v>7</v>
      </c>
      <c r="Q18" s="15" t="s">
        <v>15</v>
      </c>
      <c r="R18" s="7" t="s">
        <v>5</v>
      </c>
      <c r="S18" s="7" t="s">
        <v>90</v>
      </c>
      <c r="T18" s="7" t="s">
        <v>88</v>
      </c>
      <c r="U18" s="7" t="s">
        <v>14</v>
      </c>
      <c r="V18" s="7" t="s">
        <v>5641</v>
      </c>
      <c r="W18" s="108" t="s">
        <v>105</v>
      </c>
      <c r="X18" s="109" t="s">
        <v>79</v>
      </c>
    </row>
    <row r="19" spans="3:43" s="151" customFormat="1" ht="16.5" customHeight="1" x14ac:dyDescent="0.25">
      <c r="C19" s="149">
        <v>1</v>
      </c>
      <c r="D19" s="50">
        <v>2</v>
      </c>
      <c r="E19" s="50">
        <v>3</v>
      </c>
      <c r="F19" s="50">
        <v>4</v>
      </c>
      <c r="G19" s="150">
        <v>5</v>
      </c>
      <c r="H19" s="50">
        <v>6</v>
      </c>
      <c r="I19" s="52">
        <v>7</v>
      </c>
      <c r="J19" s="149">
        <v>8</v>
      </c>
      <c r="K19" s="50">
        <v>9</v>
      </c>
      <c r="L19" s="149">
        <v>10</v>
      </c>
      <c r="M19" s="50">
        <v>11</v>
      </c>
      <c r="N19" s="149">
        <v>12</v>
      </c>
      <c r="O19" s="50">
        <v>13</v>
      </c>
      <c r="P19" s="149">
        <v>14</v>
      </c>
      <c r="Q19" s="52">
        <v>15</v>
      </c>
      <c r="R19" s="149">
        <v>16</v>
      </c>
      <c r="S19" s="50">
        <v>17</v>
      </c>
      <c r="T19" s="149">
        <v>18</v>
      </c>
      <c r="U19" s="50">
        <v>19</v>
      </c>
      <c r="V19" s="149">
        <v>20</v>
      </c>
      <c r="W19" s="50">
        <v>23</v>
      </c>
      <c r="X19" s="150">
        <v>24</v>
      </c>
      <c r="AO19" s="152"/>
      <c r="AP19" s="152"/>
      <c r="AQ19" s="152"/>
    </row>
    <row r="20" spans="3:43" ht="47.25" x14ac:dyDescent="0.25">
      <c r="C20" s="153">
        <v>1</v>
      </c>
      <c r="D20" s="3"/>
      <c r="E20" s="4"/>
      <c r="F20" s="173"/>
      <c r="G20" s="154" t="str">
        <f>IFERROR(INDEX('падащи менюта'!A:B,MATCH('Приложение 3 за курсове 50 '!H20,'падащи менюта'!A:A,0),2),"")</f>
        <v>Ловеч</v>
      </c>
      <c r="H20" s="155" t="s">
        <v>108</v>
      </c>
      <c r="I20" s="156" t="str">
        <f>IFERROR(INDEX('падащи менюта'!A:B,MATCH('Приложение 3 за курсове 50 '!J20,'падащи менюта'!A:A,0),2),"")</f>
        <v>Ловеч</v>
      </c>
      <c r="J20" s="155" t="s">
        <v>108</v>
      </c>
      <c r="K20" s="155"/>
      <c r="L20" s="4"/>
      <c r="M20" s="4"/>
      <c r="N20" s="4"/>
      <c r="O20" s="157"/>
      <c r="P20" s="4"/>
      <c r="Q20" s="16">
        <f>P20/$E$12*100</f>
        <v>0</v>
      </c>
      <c r="R20" s="24"/>
      <c r="S20" s="24"/>
      <c r="T20" s="24"/>
      <c r="U20" s="24"/>
      <c r="V20" s="107" t="s">
        <v>65</v>
      </c>
      <c r="W20" s="40" t="s">
        <v>33</v>
      </c>
      <c r="X20" s="178">
        <f>INDEX('Списъци разходи'!H:I,MATCH('Приложение 3 за курсове 50 '!W20,'Списъци разходи'!H:H,0),2)</f>
        <v>609.46</v>
      </c>
    </row>
    <row r="21" spans="3:43" ht="15.75" x14ac:dyDescent="0.25">
      <c r="C21" s="153">
        <v>2</v>
      </c>
      <c r="D21" s="3"/>
      <c r="E21" s="4"/>
      <c r="F21" s="173"/>
      <c r="G21" s="154" t="str">
        <f>IFERROR(INDEX('падащи менюта'!A:B,MATCH('Приложение 3 за курсове 50 '!H21,'падащи менюта'!A:A,0),2),"")</f>
        <v/>
      </c>
      <c r="H21" s="155"/>
      <c r="I21" s="156" t="str">
        <f>IFERROR(INDEX('падащи менюта'!A:B,MATCH('Приложение 3 за курсове 50 '!J21,'падащи менюта'!A:A,0),2),"")</f>
        <v/>
      </c>
      <c r="J21" s="155"/>
      <c r="K21" s="155"/>
      <c r="L21" s="4"/>
      <c r="M21" s="4"/>
      <c r="N21" s="4"/>
      <c r="O21" s="4"/>
      <c r="P21" s="4"/>
      <c r="Q21" s="16">
        <f t="shared" ref="Q21:Q84" si="0">P21/$E$12*100</f>
        <v>0</v>
      </c>
      <c r="R21" s="24"/>
      <c r="S21" s="24"/>
      <c r="T21" s="24"/>
      <c r="U21" s="24"/>
      <c r="V21" s="107"/>
      <c r="W21" s="40"/>
      <c r="X21" s="178" t="e">
        <f>INDEX('Списъци разходи'!H:I,MATCH('Приложение 3 за курсове 50 '!W21,'Списъци разходи'!H:H,0),2)</f>
        <v>#N/A</v>
      </c>
    </row>
    <row r="22" spans="3:43" ht="15.75" x14ac:dyDescent="0.25">
      <c r="C22" s="153">
        <v>3</v>
      </c>
      <c r="D22" s="3"/>
      <c r="E22" s="4"/>
      <c r="F22" s="173"/>
      <c r="G22" s="154" t="str">
        <f>IFERROR(INDEX('падащи менюта'!A:B,MATCH('Приложение 3 за курсове 50 '!H22,'падащи менюта'!A:A,0),2),"")</f>
        <v/>
      </c>
      <c r="H22" s="155"/>
      <c r="I22" s="156" t="str">
        <f>IFERROR(INDEX('падащи менюта'!A:B,MATCH('Приложение 3 за курсове 50 '!J22,'падащи менюта'!A:A,0),2),"")</f>
        <v/>
      </c>
      <c r="J22" s="155"/>
      <c r="K22" s="155"/>
      <c r="L22" s="4"/>
      <c r="M22" s="4"/>
      <c r="N22" s="4"/>
      <c r="O22" s="4"/>
      <c r="P22" s="4"/>
      <c r="Q22" s="16">
        <f t="shared" si="0"/>
        <v>0</v>
      </c>
      <c r="R22" s="24"/>
      <c r="S22" s="24"/>
      <c r="T22" s="24"/>
      <c r="U22" s="24"/>
      <c r="V22" s="107"/>
      <c r="W22" s="40"/>
      <c r="X22" s="178" t="e">
        <f>INDEX('Списъци разходи'!H:I,MATCH('Приложение 3 за курсове 50 '!W22,'Списъци разходи'!H:H,0),2)</f>
        <v>#N/A</v>
      </c>
    </row>
    <row r="23" spans="3:43" ht="15.75" x14ac:dyDescent="0.25">
      <c r="C23" s="153">
        <v>4</v>
      </c>
      <c r="D23" s="3"/>
      <c r="E23" s="4"/>
      <c r="F23" s="173"/>
      <c r="G23" s="154" t="str">
        <f>IFERROR(INDEX('падащи менюта'!A:B,MATCH('Приложение 3 за курсове 50 '!H23,'падащи менюта'!A:A,0),2),"")</f>
        <v/>
      </c>
      <c r="H23" s="155"/>
      <c r="I23" s="156" t="str">
        <f>IFERROR(INDEX('падащи менюта'!A:B,MATCH('Приложение 3 за курсове 50 '!J23,'падащи менюта'!A:A,0),2),"")</f>
        <v/>
      </c>
      <c r="J23" s="155"/>
      <c r="K23" s="155"/>
      <c r="L23" s="4"/>
      <c r="M23" s="4"/>
      <c r="N23" s="4"/>
      <c r="O23" s="4"/>
      <c r="P23" s="4"/>
      <c r="Q23" s="16">
        <f t="shared" si="0"/>
        <v>0</v>
      </c>
      <c r="R23" s="24"/>
      <c r="S23" s="24"/>
      <c r="T23" s="24"/>
      <c r="U23" s="24"/>
      <c r="V23" s="107"/>
      <c r="W23" s="40"/>
      <c r="X23" s="178" t="e">
        <f>INDEX('Списъци разходи'!H:I,MATCH('Приложение 3 за курсове 50 '!W23,'Списъци разходи'!H:H,0),2)</f>
        <v>#N/A</v>
      </c>
    </row>
    <row r="24" spans="3:43" ht="15.75" x14ac:dyDescent="0.25">
      <c r="C24" s="153">
        <v>5</v>
      </c>
      <c r="D24" s="3"/>
      <c r="E24" s="4"/>
      <c r="F24" s="173"/>
      <c r="G24" s="154" t="str">
        <f>IFERROR(INDEX('падащи менюта'!A:B,MATCH('Приложение 3 за курсове 50 '!H24,'падащи менюта'!A:A,0),2),"")</f>
        <v/>
      </c>
      <c r="H24" s="155"/>
      <c r="I24" s="156" t="str">
        <f>IFERROR(INDEX('падащи менюта'!A:B,MATCH('Приложение 3 за курсове 50 '!J24,'падащи менюта'!A:A,0),2),"")</f>
        <v/>
      </c>
      <c r="J24" s="155"/>
      <c r="K24" s="155"/>
      <c r="L24" s="4"/>
      <c r="M24" s="4"/>
      <c r="N24" s="4"/>
      <c r="O24" s="4"/>
      <c r="P24" s="4"/>
      <c r="Q24" s="16">
        <f t="shared" si="0"/>
        <v>0</v>
      </c>
      <c r="R24" s="24"/>
      <c r="S24" s="24"/>
      <c r="T24" s="24"/>
      <c r="U24" s="24"/>
      <c r="V24" s="107"/>
      <c r="W24" s="40"/>
      <c r="X24" s="178" t="e">
        <f>INDEX('Списъци разходи'!H:I,MATCH('Приложение 3 за курсове 50 '!W24,'Списъци разходи'!H:H,0),2)</f>
        <v>#N/A</v>
      </c>
    </row>
    <row r="25" spans="3:43" ht="15.75" x14ac:dyDescent="0.25">
      <c r="C25" s="153">
        <v>6</v>
      </c>
      <c r="D25" s="3"/>
      <c r="E25" s="4"/>
      <c r="F25" s="173"/>
      <c r="G25" s="154" t="str">
        <f>IFERROR(INDEX('падащи менюта'!A:B,MATCH('Приложение 3 за курсове 50 '!H25,'падащи менюта'!A:A,0),2),"")</f>
        <v/>
      </c>
      <c r="H25" s="155"/>
      <c r="I25" s="156" t="str">
        <f>IFERROR(INDEX('падащи менюта'!A:B,MATCH('Приложение 3 за курсове 50 '!J25,'падащи менюта'!A:A,0),2),"")</f>
        <v/>
      </c>
      <c r="J25" s="155"/>
      <c r="K25" s="155"/>
      <c r="L25" s="4"/>
      <c r="M25" s="4"/>
      <c r="N25" s="4"/>
      <c r="O25" s="4"/>
      <c r="P25" s="4"/>
      <c r="Q25" s="16">
        <f t="shared" si="0"/>
        <v>0</v>
      </c>
      <c r="R25" s="24"/>
      <c r="S25" s="24"/>
      <c r="T25" s="24"/>
      <c r="U25" s="24"/>
      <c r="V25" s="107"/>
      <c r="W25" s="40"/>
      <c r="X25" s="178" t="e">
        <f>INDEX('Списъци разходи'!H:I,MATCH('Приложение 3 за курсове 50 '!W25,'Списъци разходи'!H:H,0),2)</f>
        <v>#N/A</v>
      </c>
    </row>
    <row r="26" spans="3:43" ht="15.75" x14ac:dyDescent="0.25">
      <c r="C26" s="153">
        <v>7</v>
      </c>
      <c r="D26" s="3"/>
      <c r="E26" s="4"/>
      <c r="F26" s="173"/>
      <c r="G26" s="154" t="str">
        <f>IFERROR(INDEX('падащи менюта'!A:B,MATCH('Приложение 3 за курсове 50 '!H26,'падащи менюта'!A:A,0),2),"")</f>
        <v/>
      </c>
      <c r="H26" s="155"/>
      <c r="I26" s="156" t="str">
        <f>IFERROR(INDEX('падащи менюта'!A:B,MATCH('Приложение 3 за курсове 50 '!J26,'падащи менюта'!A:A,0),2),"")</f>
        <v/>
      </c>
      <c r="J26" s="155"/>
      <c r="K26" s="155"/>
      <c r="L26" s="4"/>
      <c r="M26" s="4"/>
      <c r="N26" s="4"/>
      <c r="O26" s="4"/>
      <c r="P26" s="4"/>
      <c r="Q26" s="16">
        <f t="shared" si="0"/>
        <v>0</v>
      </c>
      <c r="R26" s="24"/>
      <c r="S26" s="24"/>
      <c r="T26" s="24"/>
      <c r="U26" s="24"/>
      <c r="V26" s="107"/>
      <c r="W26" s="40"/>
      <c r="X26" s="178" t="e">
        <f>INDEX('Списъци разходи'!H:I,MATCH('Приложение 3 за курсове 50 '!W26,'Списъци разходи'!H:H,0),2)</f>
        <v>#N/A</v>
      </c>
    </row>
    <row r="27" spans="3:43" ht="15.75" x14ac:dyDescent="0.25">
      <c r="C27" s="153">
        <v>8</v>
      </c>
      <c r="D27" s="3"/>
      <c r="E27" s="4"/>
      <c r="F27" s="173"/>
      <c r="G27" s="154" t="str">
        <f>IFERROR(INDEX('падащи менюта'!A:B,MATCH('Приложение 3 за курсове 50 '!H27,'падащи менюта'!A:A,0),2),"")</f>
        <v/>
      </c>
      <c r="H27" s="155"/>
      <c r="I27" s="156" t="str">
        <f>IFERROR(INDEX('падащи менюта'!A:B,MATCH('Приложение 3 за курсове 50 '!J27,'падащи менюта'!A:A,0),2),"")</f>
        <v/>
      </c>
      <c r="J27" s="155"/>
      <c r="K27" s="155"/>
      <c r="L27" s="4"/>
      <c r="M27" s="4"/>
      <c r="N27" s="4"/>
      <c r="O27" s="4"/>
      <c r="P27" s="4"/>
      <c r="Q27" s="16">
        <f t="shared" si="0"/>
        <v>0</v>
      </c>
      <c r="R27" s="24"/>
      <c r="S27" s="24"/>
      <c r="T27" s="24"/>
      <c r="U27" s="24"/>
      <c r="V27" s="107"/>
      <c r="W27" s="40"/>
      <c r="X27" s="178" t="e">
        <f>INDEX('Списъци разходи'!H:I,MATCH('Приложение 3 за курсове 50 '!W27,'Списъци разходи'!H:H,0),2)</f>
        <v>#N/A</v>
      </c>
    </row>
    <row r="28" spans="3:43" ht="15.75" x14ac:dyDescent="0.25">
      <c r="C28" s="153">
        <v>9</v>
      </c>
      <c r="D28" s="3"/>
      <c r="E28" s="4"/>
      <c r="F28" s="173"/>
      <c r="G28" s="154" t="str">
        <f>IFERROR(INDEX('падащи менюта'!A:B,MATCH('Приложение 3 за курсове 50 '!H28,'падащи менюта'!A:A,0),2),"")</f>
        <v/>
      </c>
      <c r="H28" s="155"/>
      <c r="I28" s="156" t="str">
        <f>IFERROR(INDEX('падащи менюта'!A:B,MATCH('Приложение 3 за курсове 50 '!J28,'падащи менюта'!A:A,0),2),"")</f>
        <v/>
      </c>
      <c r="J28" s="155"/>
      <c r="K28" s="155"/>
      <c r="L28" s="4"/>
      <c r="M28" s="4"/>
      <c r="N28" s="4"/>
      <c r="O28" s="4"/>
      <c r="P28" s="4"/>
      <c r="Q28" s="16">
        <f t="shared" si="0"/>
        <v>0</v>
      </c>
      <c r="R28" s="24"/>
      <c r="S28" s="24"/>
      <c r="T28" s="24"/>
      <c r="U28" s="24"/>
      <c r="V28" s="107"/>
      <c r="W28" s="40"/>
      <c r="X28" s="178" t="e">
        <f>INDEX('Списъци разходи'!H:I,MATCH('Приложение 3 за курсове 50 '!W28,'Списъци разходи'!H:H,0),2)</f>
        <v>#N/A</v>
      </c>
    </row>
    <row r="29" spans="3:43" ht="15.75" x14ac:dyDescent="0.25">
      <c r="C29" s="153">
        <v>10</v>
      </c>
      <c r="D29" s="3"/>
      <c r="E29" s="4"/>
      <c r="F29" s="173"/>
      <c r="G29" s="154" t="str">
        <f>IFERROR(INDEX('падащи менюта'!A:B,MATCH('Приложение 3 за курсове 50 '!H29,'падащи менюта'!A:A,0),2),"")</f>
        <v/>
      </c>
      <c r="H29" s="155"/>
      <c r="I29" s="156" t="str">
        <f>IFERROR(INDEX('падащи менюта'!A:B,MATCH('Приложение 3 за курсове 50 '!J29,'падащи менюта'!A:A,0),2),"")</f>
        <v/>
      </c>
      <c r="J29" s="155"/>
      <c r="K29" s="155"/>
      <c r="L29" s="4"/>
      <c r="M29" s="4"/>
      <c r="N29" s="4"/>
      <c r="O29" s="4"/>
      <c r="P29" s="4"/>
      <c r="Q29" s="16">
        <f t="shared" si="0"/>
        <v>0</v>
      </c>
      <c r="R29" s="24"/>
      <c r="S29" s="24"/>
      <c r="T29" s="24"/>
      <c r="U29" s="24"/>
      <c r="V29" s="107"/>
      <c r="W29" s="40"/>
      <c r="X29" s="178" t="e">
        <f>INDEX('Списъци разходи'!H:I,MATCH('Приложение 3 за курсове 50 '!W29,'Списъци разходи'!H:H,0),2)</f>
        <v>#N/A</v>
      </c>
    </row>
    <row r="30" spans="3:43" ht="15.75" x14ac:dyDescent="0.25">
      <c r="C30" s="153">
        <v>11</v>
      </c>
      <c r="D30" s="3"/>
      <c r="E30" s="4"/>
      <c r="F30" s="173"/>
      <c r="G30" s="154" t="str">
        <f>IFERROR(INDEX('падащи менюта'!A:B,MATCH('Приложение 3 за курсове 50 '!H30,'падащи менюта'!A:A,0),2),"")</f>
        <v/>
      </c>
      <c r="H30" s="155"/>
      <c r="I30" s="156" t="str">
        <f>IFERROR(INDEX('падащи менюта'!A:B,MATCH('Приложение 3 за курсове 50 '!J30,'падащи менюта'!A:A,0),2),"")</f>
        <v/>
      </c>
      <c r="J30" s="155"/>
      <c r="K30" s="155"/>
      <c r="L30" s="4"/>
      <c r="M30" s="4"/>
      <c r="N30" s="4"/>
      <c r="O30" s="4"/>
      <c r="P30" s="4"/>
      <c r="Q30" s="16">
        <f t="shared" si="0"/>
        <v>0</v>
      </c>
      <c r="R30" s="24"/>
      <c r="S30" s="24"/>
      <c r="T30" s="24"/>
      <c r="U30" s="24"/>
      <c r="V30" s="107"/>
      <c r="W30" s="40"/>
      <c r="X30" s="178" t="e">
        <f>INDEX('Списъци разходи'!H:I,MATCH('Приложение 3 за курсове 50 '!W30,'Списъци разходи'!H:H,0),2)</f>
        <v>#N/A</v>
      </c>
    </row>
    <row r="31" spans="3:43" ht="15.75" x14ac:dyDescent="0.25">
      <c r="C31" s="153">
        <v>12</v>
      </c>
      <c r="D31" s="3"/>
      <c r="E31" s="4"/>
      <c r="F31" s="173"/>
      <c r="G31" s="154" t="str">
        <f>IFERROR(INDEX('падащи менюта'!A:B,MATCH('Приложение 3 за курсове 50 '!H31,'падащи менюта'!A:A,0),2),"")</f>
        <v/>
      </c>
      <c r="H31" s="155"/>
      <c r="I31" s="156" t="str">
        <f>IFERROR(INDEX('падащи менюта'!A:B,MATCH('Приложение 3 за курсове 50 '!J31,'падащи менюта'!A:A,0),2),"")</f>
        <v/>
      </c>
      <c r="J31" s="155"/>
      <c r="K31" s="155"/>
      <c r="L31" s="4"/>
      <c r="M31" s="4"/>
      <c r="N31" s="4"/>
      <c r="O31" s="4"/>
      <c r="P31" s="4"/>
      <c r="Q31" s="16">
        <f t="shared" si="0"/>
        <v>0</v>
      </c>
      <c r="R31" s="24"/>
      <c r="S31" s="24"/>
      <c r="T31" s="24"/>
      <c r="U31" s="24"/>
      <c r="V31" s="107"/>
      <c r="W31" s="40"/>
      <c r="X31" s="178" t="e">
        <f>INDEX('Списъци разходи'!H:I,MATCH('Приложение 3 за курсове 50 '!W31,'Списъци разходи'!H:H,0),2)</f>
        <v>#N/A</v>
      </c>
    </row>
    <row r="32" spans="3:43" ht="15.75" x14ac:dyDescent="0.25">
      <c r="C32" s="153">
        <v>13</v>
      </c>
      <c r="D32" s="3"/>
      <c r="E32" s="4"/>
      <c r="F32" s="173"/>
      <c r="G32" s="154" t="str">
        <f>IFERROR(INDEX('падащи менюта'!A:B,MATCH('Приложение 3 за курсове 50 '!H32,'падащи менюта'!A:A,0),2),"")</f>
        <v/>
      </c>
      <c r="H32" s="155"/>
      <c r="I32" s="156" t="str">
        <f>IFERROR(INDEX('падащи менюта'!A:B,MATCH('Приложение 3 за курсове 50 '!J32,'падащи менюта'!A:A,0),2),"")</f>
        <v/>
      </c>
      <c r="J32" s="155"/>
      <c r="K32" s="155"/>
      <c r="L32" s="4"/>
      <c r="M32" s="4"/>
      <c r="N32" s="4"/>
      <c r="O32" s="4"/>
      <c r="P32" s="4"/>
      <c r="Q32" s="16">
        <f t="shared" si="0"/>
        <v>0</v>
      </c>
      <c r="R32" s="24"/>
      <c r="S32" s="24"/>
      <c r="T32" s="24"/>
      <c r="U32" s="24"/>
      <c r="V32" s="107"/>
      <c r="W32" s="40"/>
      <c r="X32" s="178" t="e">
        <f>INDEX('Списъци разходи'!H:I,MATCH('Приложение 3 за курсове 50 '!W32,'Списъци разходи'!H:H,0),2)</f>
        <v>#N/A</v>
      </c>
    </row>
    <row r="33" spans="3:24" ht="15.75" x14ac:dyDescent="0.25">
      <c r="C33" s="153">
        <v>14</v>
      </c>
      <c r="D33" s="3"/>
      <c r="E33" s="4"/>
      <c r="F33" s="173"/>
      <c r="G33" s="154" t="str">
        <f>IFERROR(INDEX('падащи менюта'!A:B,MATCH('Приложение 3 за курсове 50 '!H33,'падащи менюта'!A:A,0),2),"")</f>
        <v/>
      </c>
      <c r="H33" s="155"/>
      <c r="I33" s="156" t="str">
        <f>IFERROR(INDEX('падащи менюта'!A:B,MATCH('Приложение 3 за курсове 50 '!J33,'падащи менюта'!A:A,0),2),"")</f>
        <v/>
      </c>
      <c r="J33" s="155"/>
      <c r="K33" s="155"/>
      <c r="L33" s="4"/>
      <c r="M33" s="4"/>
      <c r="N33" s="4"/>
      <c r="O33" s="4"/>
      <c r="P33" s="4"/>
      <c r="Q33" s="16">
        <f t="shared" si="0"/>
        <v>0</v>
      </c>
      <c r="R33" s="24"/>
      <c r="S33" s="24"/>
      <c r="T33" s="24"/>
      <c r="U33" s="24"/>
      <c r="V33" s="107"/>
      <c r="W33" s="40"/>
      <c r="X33" s="159" t="e">
        <f>INDEX('Списъци разходи'!H:I,MATCH('Приложение 3 за курсове 50 '!W33,'Списъци разходи'!H:H,0),2)</f>
        <v>#N/A</v>
      </c>
    </row>
    <row r="34" spans="3:24" ht="15.75" x14ac:dyDescent="0.25">
      <c r="C34" s="153">
        <v>15</v>
      </c>
      <c r="D34" s="3"/>
      <c r="E34" s="4"/>
      <c r="F34" s="173"/>
      <c r="G34" s="154" t="str">
        <f>IFERROR(INDEX('падащи менюта'!A:B,MATCH('Приложение 3 за курсове 50 '!H34,'падащи менюта'!A:A,0),2),"")</f>
        <v/>
      </c>
      <c r="H34" s="155"/>
      <c r="I34" s="156" t="str">
        <f>IFERROR(INDEX('падащи менюта'!A:B,MATCH('Приложение 3 за курсове 50 '!J34,'падащи менюта'!A:A,0),2),"")</f>
        <v/>
      </c>
      <c r="J34" s="155"/>
      <c r="K34" s="155"/>
      <c r="L34" s="4"/>
      <c r="M34" s="4"/>
      <c r="N34" s="4"/>
      <c r="O34" s="4"/>
      <c r="P34" s="4"/>
      <c r="Q34" s="16">
        <f t="shared" si="0"/>
        <v>0</v>
      </c>
      <c r="R34" s="24"/>
      <c r="S34" s="24"/>
      <c r="T34" s="24"/>
      <c r="U34" s="24"/>
      <c r="V34" s="107"/>
      <c r="W34" s="40"/>
      <c r="X34" s="159" t="e">
        <f>INDEX('Списъци разходи'!H:I,MATCH('Приложение 3 за курсове 50 '!W34,'Списъци разходи'!H:H,0),2)</f>
        <v>#N/A</v>
      </c>
    </row>
    <row r="35" spans="3:24" ht="15.75" x14ac:dyDescent="0.25">
      <c r="C35" s="153">
        <v>16</v>
      </c>
      <c r="D35" s="3"/>
      <c r="E35" s="4"/>
      <c r="F35" s="173"/>
      <c r="G35" s="154" t="str">
        <f>IFERROR(INDEX('падащи менюта'!A:B,MATCH('Приложение 3 за курсове 50 '!H35,'падащи менюта'!A:A,0),2),"")</f>
        <v/>
      </c>
      <c r="H35" s="155"/>
      <c r="I35" s="156" t="str">
        <f>IFERROR(INDEX('падащи менюта'!A:B,MATCH('Приложение 3 за курсове 50 '!J35,'падащи менюта'!A:A,0),2),"")</f>
        <v/>
      </c>
      <c r="J35" s="155"/>
      <c r="K35" s="155"/>
      <c r="L35" s="4"/>
      <c r="M35" s="4"/>
      <c r="N35" s="4"/>
      <c r="O35" s="4"/>
      <c r="P35" s="4"/>
      <c r="Q35" s="16">
        <f t="shared" si="0"/>
        <v>0</v>
      </c>
      <c r="R35" s="24"/>
      <c r="S35" s="24"/>
      <c r="T35" s="24"/>
      <c r="U35" s="24"/>
      <c r="V35" s="107"/>
      <c r="W35" s="40"/>
      <c r="X35" s="159" t="e">
        <f>INDEX('Списъци разходи'!H:I,MATCH('Приложение 3 за курсове 50 '!W35,'Списъци разходи'!H:H,0),2)</f>
        <v>#N/A</v>
      </c>
    </row>
    <row r="36" spans="3:24" ht="15.75" x14ac:dyDescent="0.25">
      <c r="C36" s="153">
        <v>17</v>
      </c>
      <c r="D36" s="3"/>
      <c r="E36" s="4"/>
      <c r="F36" s="173"/>
      <c r="G36" s="154" t="str">
        <f>IFERROR(INDEX('падащи менюта'!A:B,MATCH('Приложение 3 за курсове 50 '!H36,'падащи менюта'!A:A,0),2),"")</f>
        <v/>
      </c>
      <c r="H36" s="155"/>
      <c r="I36" s="156" t="str">
        <f>IFERROR(INDEX('падащи менюта'!A:B,MATCH('Приложение 3 за курсове 50 '!J36,'падащи менюта'!A:A,0),2),"")</f>
        <v/>
      </c>
      <c r="J36" s="155"/>
      <c r="K36" s="155"/>
      <c r="L36" s="4"/>
      <c r="M36" s="4"/>
      <c r="N36" s="4"/>
      <c r="O36" s="4"/>
      <c r="P36" s="4"/>
      <c r="Q36" s="16">
        <f t="shared" si="0"/>
        <v>0</v>
      </c>
      <c r="R36" s="24"/>
      <c r="S36" s="24"/>
      <c r="T36" s="24"/>
      <c r="U36" s="24"/>
      <c r="V36" s="107"/>
      <c r="W36" s="40"/>
      <c r="X36" s="159" t="e">
        <f>INDEX('Списъци разходи'!H:I,MATCH('Приложение 3 за курсове 50 '!W36,'Списъци разходи'!H:H,0),2)</f>
        <v>#N/A</v>
      </c>
    </row>
    <row r="37" spans="3:24" ht="15.75" x14ac:dyDescent="0.25">
      <c r="C37" s="153">
        <v>18</v>
      </c>
      <c r="D37" s="3"/>
      <c r="E37" s="4"/>
      <c r="F37" s="173"/>
      <c r="G37" s="154" t="str">
        <f>IFERROR(INDEX('падащи менюта'!A:B,MATCH('Приложение 3 за курсове 50 '!H37,'падащи менюта'!A:A,0),2),"")</f>
        <v/>
      </c>
      <c r="H37" s="155"/>
      <c r="I37" s="156" t="str">
        <f>IFERROR(INDEX('падащи менюта'!A:B,MATCH('Приложение 3 за курсове 50 '!J37,'падащи менюта'!A:A,0),2),"")</f>
        <v/>
      </c>
      <c r="J37" s="155"/>
      <c r="K37" s="155"/>
      <c r="L37" s="4"/>
      <c r="M37" s="4"/>
      <c r="N37" s="4"/>
      <c r="O37" s="4"/>
      <c r="P37" s="4"/>
      <c r="Q37" s="16">
        <f t="shared" si="0"/>
        <v>0</v>
      </c>
      <c r="R37" s="24"/>
      <c r="S37" s="24"/>
      <c r="T37" s="24"/>
      <c r="U37" s="24"/>
      <c r="V37" s="107"/>
      <c r="W37" s="40"/>
      <c r="X37" s="159" t="e">
        <f>INDEX('Списъци разходи'!H:I,MATCH('Приложение 3 за курсове 50 '!W37,'Списъци разходи'!H:H,0),2)</f>
        <v>#N/A</v>
      </c>
    </row>
    <row r="38" spans="3:24" ht="15.75" x14ac:dyDescent="0.25">
      <c r="C38" s="153">
        <v>19</v>
      </c>
      <c r="D38" s="3"/>
      <c r="E38" s="4"/>
      <c r="F38" s="173"/>
      <c r="G38" s="154" t="str">
        <f>IFERROR(INDEX('падащи менюта'!A:B,MATCH('Приложение 3 за курсове 50 '!H38,'падащи менюта'!A:A,0),2),"")</f>
        <v/>
      </c>
      <c r="H38" s="155"/>
      <c r="I38" s="156" t="str">
        <f>IFERROR(INDEX('падащи менюта'!A:B,MATCH('Приложение 3 за курсове 50 '!J38,'падащи менюта'!A:A,0),2),"")</f>
        <v/>
      </c>
      <c r="J38" s="155"/>
      <c r="K38" s="155"/>
      <c r="L38" s="4"/>
      <c r="M38" s="4"/>
      <c r="N38" s="4"/>
      <c r="O38" s="4"/>
      <c r="P38" s="4"/>
      <c r="Q38" s="16">
        <f t="shared" si="0"/>
        <v>0</v>
      </c>
      <c r="R38" s="24"/>
      <c r="S38" s="24"/>
      <c r="T38" s="24"/>
      <c r="U38" s="24"/>
      <c r="V38" s="107"/>
      <c r="W38" s="40"/>
      <c r="X38" s="159" t="e">
        <f>INDEX('Списъци разходи'!H:I,MATCH('Приложение 3 за курсове 50 '!W38,'Списъци разходи'!H:H,0),2)</f>
        <v>#N/A</v>
      </c>
    </row>
    <row r="39" spans="3:24" ht="15.75" x14ac:dyDescent="0.25">
      <c r="C39" s="153">
        <v>20</v>
      </c>
      <c r="D39" s="3"/>
      <c r="E39" s="4"/>
      <c r="F39" s="173"/>
      <c r="G39" s="154" t="str">
        <f>IFERROR(INDEX('падащи менюта'!A:B,MATCH('Приложение 3 за курсове 50 '!H39,'падащи менюта'!A:A,0),2),"")</f>
        <v/>
      </c>
      <c r="H39" s="155"/>
      <c r="I39" s="156" t="str">
        <f>IFERROR(INDEX('падащи менюта'!A:B,MATCH('Приложение 3 за курсове 50 '!J39,'падащи менюта'!A:A,0),2),"")</f>
        <v/>
      </c>
      <c r="J39" s="155"/>
      <c r="K39" s="155"/>
      <c r="L39" s="4"/>
      <c r="M39" s="4"/>
      <c r="N39" s="4"/>
      <c r="O39" s="4"/>
      <c r="P39" s="4"/>
      <c r="Q39" s="16">
        <f t="shared" si="0"/>
        <v>0</v>
      </c>
      <c r="R39" s="24"/>
      <c r="S39" s="24"/>
      <c r="T39" s="24"/>
      <c r="U39" s="24"/>
      <c r="V39" s="107"/>
      <c r="W39" s="40"/>
      <c r="X39" s="159" t="e">
        <f>INDEX('Списъци разходи'!H:I,MATCH('Приложение 3 за курсове 50 '!W39,'Списъци разходи'!H:H,0),2)</f>
        <v>#N/A</v>
      </c>
    </row>
    <row r="40" spans="3:24" ht="15.75" x14ac:dyDescent="0.25">
      <c r="C40" s="153">
        <v>21</v>
      </c>
      <c r="D40" s="3"/>
      <c r="E40" s="4"/>
      <c r="F40" s="173"/>
      <c r="G40" s="154" t="str">
        <f>IFERROR(INDEX('падащи менюта'!A:B,MATCH('Приложение 3 за курсове 50 '!H40,'падащи менюта'!A:A,0),2),"")</f>
        <v/>
      </c>
      <c r="H40" s="155"/>
      <c r="I40" s="156" t="str">
        <f>IFERROR(INDEX('падащи менюта'!A:B,MATCH('Приложение 3 за курсове 50 '!J40,'падащи менюта'!A:A,0),2),"")</f>
        <v/>
      </c>
      <c r="J40" s="155"/>
      <c r="K40" s="155"/>
      <c r="L40" s="4"/>
      <c r="M40" s="4"/>
      <c r="N40" s="4"/>
      <c r="O40" s="4"/>
      <c r="P40" s="4"/>
      <c r="Q40" s="16">
        <f t="shared" si="0"/>
        <v>0</v>
      </c>
      <c r="R40" s="24"/>
      <c r="S40" s="24"/>
      <c r="T40" s="24"/>
      <c r="U40" s="24"/>
      <c r="V40" s="107"/>
      <c r="W40" s="40"/>
      <c r="X40" s="159" t="e">
        <f>INDEX('Списъци разходи'!H:I,MATCH('Приложение 3 за курсове 50 '!W40,'Списъци разходи'!H:H,0),2)</f>
        <v>#N/A</v>
      </c>
    </row>
    <row r="41" spans="3:24" ht="15.75" x14ac:dyDescent="0.25">
      <c r="C41" s="153">
        <v>22</v>
      </c>
      <c r="D41" s="3"/>
      <c r="E41" s="4"/>
      <c r="F41" s="173"/>
      <c r="G41" s="154" t="str">
        <f>IFERROR(INDEX('падащи менюта'!A:B,MATCH('Приложение 3 за курсове 50 '!H41,'падащи менюта'!A:A,0),2),"")</f>
        <v/>
      </c>
      <c r="H41" s="155"/>
      <c r="I41" s="156" t="str">
        <f>IFERROR(INDEX('падащи менюта'!A:B,MATCH('Приложение 3 за курсове 50 '!J41,'падащи менюта'!A:A,0),2),"")</f>
        <v/>
      </c>
      <c r="J41" s="155"/>
      <c r="K41" s="155"/>
      <c r="L41" s="4"/>
      <c r="M41" s="4"/>
      <c r="N41" s="4"/>
      <c r="O41" s="4"/>
      <c r="P41" s="4"/>
      <c r="Q41" s="16">
        <f t="shared" si="0"/>
        <v>0</v>
      </c>
      <c r="R41" s="24"/>
      <c r="S41" s="24"/>
      <c r="T41" s="24"/>
      <c r="U41" s="24"/>
      <c r="V41" s="107"/>
      <c r="W41" s="40"/>
      <c r="X41" s="159" t="e">
        <f>INDEX('Списъци разходи'!H:I,MATCH('Приложение 3 за курсове 50 '!W41,'Списъци разходи'!H:H,0),2)</f>
        <v>#N/A</v>
      </c>
    </row>
    <row r="42" spans="3:24" ht="15.75" x14ac:dyDescent="0.25">
      <c r="C42" s="153">
        <v>23</v>
      </c>
      <c r="D42" s="3"/>
      <c r="E42" s="4"/>
      <c r="F42" s="173"/>
      <c r="G42" s="154" t="str">
        <f>IFERROR(INDEX('падащи менюта'!A:B,MATCH('Приложение 3 за курсове 50 '!H42,'падащи менюта'!A:A,0),2),"")</f>
        <v/>
      </c>
      <c r="H42" s="155"/>
      <c r="I42" s="156" t="str">
        <f>IFERROR(INDEX('падащи менюта'!A:B,MATCH('Приложение 3 за курсове 50 '!J42,'падащи менюта'!A:A,0),2),"")</f>
        <v/>
      </c>
      <c r="J42" s="155"/>
      <c r="K42" s="155"/>
      <c r="L42" s="4"/>
      <c r="M42" s="4"/>
      <c r="N42" s="4"/>
      <c r="O42" s="4"/>
      <c r="P42" s="4"/>
      <c r="Q42" s="16">
        <f t="shared" si="0"/>
        <v>0</v>
      </c>
      <c r="R42" s="24"/>
      <c r="S42" s="24"/>
      <c r="T42" s="24"/>
      <c r="U42" s="24"/>
      <c r="V42" s="107"/>
      <c r="W42" s="40"/>
      <c r="X42" s="159" t="e">
        <f>INDEX('Списъци разходи'!H:I,MATCH('Приложение 3 за курсове 50 '!W42,'Списъци разходи'!H:H,0),2)</f>
        <v>#N/A</v>
      </c>
    </row>
    <row r="43" spans="3:24" ht="15.75" x14ac:dyDescent="0.25">
      <c r="C43" s="153">
        <v>24</v>
      </c>
      <c r="D43" s="3"/>
      <c r="E43" s="4"/>
      <c r="F43" s="173"/>
      <c r="G43" s="154" t="str">
        <f>IFERROR(INDEX('падащи менюта'!A:B,MATCH('Приложение 3 за курсове 50 '!H43,'падащи менюта'!A:A,0),2),"")</f>
        <v/>
      </c>
      <c r="H43" s="155"/>
      <c r="I43" s="156" t="str">
        <f>IFERROR(INDEX('падащи менюта'!A:B,MATCH('Приложение 3 за курсове 50 '!J43,'падащи менюта'!A:A,0),2),"")</f>
        <v/>
      </c>
      <c r="J43" s="155"/>
      <c r="K43" s="155"/>
      <c r="L43" s="4"/>
      <c r="M43" s="4"/>
      <c r="N43" s="4"/>
      <c r="O43" s="4"/>
      <c r="P43" s="4"/>
      <c r="Q43" s="16">
        <f t="shared" si="0"/>
        <v>0</v>
      </c>
      <c r="R43" s="24"/>
      <c r="S43" s="24"/>
      <c r="T43" s="24"/>
      <c r="U43" s="24"/>
      <c r="V43" s="107"/>
      <c r="W43" s="40"/>
      <c r="X43" s="159" t="e">
        <f>INDEX('Списъци разходи'!H:I,MATCH('Приложение 3 за курсове 50 '!W43,'Списъци разходи'!H:H,0),2)</f>
        <v>#N/A</v>
      </c>
    </row>
    <row r="44" spans="3:24" ht="15.75" x14ac:dyDescent="0.25">
      <c r="C44" s="153">
        <v>25</v>
      </c>
      <c r="D44" s="3"/>
      <c r="E44" s="4"/>
      <c r="F44" s="173"/>
      <c r="G44" s="154" t="str">
        <f>IFERROR(INDEX('падащи менюта'!A:B,MATCH('Приложение 3 за курсове 50 '!H44,'падащи менюта'!A:A,0),2),"")</f>
        <v/>
      </c>
      <c r="H44" s="155"/>
      <c r="I44" s="156" t="str">
        <f>IFERROR(INDEX('падащи менюта'!A:B,MATCH('Приложение 3 за курсове 50 '!J44,'падащи менюта'!A:A,0),2),"")</f>
        <v/>
      </c>
      <c r="J44" s="155"/>
      <c r="K44" s="155"/>
      <c r="L44" s="4"/>
      <c r="M44" s="4"/>
      <c r="N44" s="4"/>
      <c r="O44" s="4"/>
      <c r="P44" s="4"/>
      <c r="Q44" s="16">
        <f t="shared" si="0"/>
        <v>0</v>
      </c>
      <c r="R44" s="24"/>
      <c r="S44" s="24"/>
      <c r="T44" s="24"/>
      <c r="U44" s="24"/>
      <c r="V44" s="107"/>
      <c r="W44" s="40"/>
      <c r="X44" s="159" t="e">
        <f>INDEX('Списъци разходи'!H:I,MATCH('Приложение 3 за курсове 50 '!W44,'Списъци разходи'!H:H,0),2)</f>
        <v>#N/A</v>
      </c>
    </row>
    <row r="45" spans="3:24" ht="15.75" x14ac:dyDescent="0.25">
      <c r="C45" s="153">
        <v>26</v>
      </c>
      <c r="D45" s="3"/>
      <c r="E45" s="4"/>
      <c r="F45" s="173"/>
      <c r="G45" s="154" t="str">
        <f>IFERROR(INDEX('падащи менюта'!A:B,MATCH('Приложение 3 за курсове 50 '!H45,'падащи менюта'!A:A,0),2),"")</f>
        <v/>
      </c>
      <c r="H45" s="155"/>
      <c r="I45" s="156" t="str">
        <f>IFERROR(INDEX('падащи менюта'!A:B,MATCH('Приложение 3 за курсове 50 '!J45,'падащи менюта'!A:A,0),2),"")</f>
        <v/>
      </c>
      <c r="J45" s="155"/>
      <c r="K45" s="155"/>
      <c r="L45" s="4"/>
      <c r="M45" s="4"/>
      <c r="N45" s="4"/>
      <c r="O45" s="4"/>
      <c r="P45" s="4"/>
      <c r="Q45" s="16">
        <f t="shared" si="0"/>
        <v>0</v>
      </c>
      <c r="R45" s="24"/>
      <c r="S45" s="24"/>
      <c r="T45" s="24"/>
      <c r="U45" s="24"/>
      <c r="V45" s="107"/>
      <c r="W45" s="40"/>
      <c r="X45" s="159" t="e">
        <f>INDEX('Списъци разходи'!H:I,MATCH('Приложение 3 за курсове 50 '!W45,'Списъци разходи'!H:H,0),2)</f>
        <v>#N/A</v>
      </c>
    </row>
    <row r="46" spans="3:24" ht="15.75" x14ac:dyDescent="0.25">
      <c r="C46" s="153">
        <v>27</v>
      </c>
      <c r="D46" s="3"/>
      <c r="E46" s="4"/>
      <c r="F46" s="173"/>
      <c r="G46" s="154" t="str">
        <f>IFERROR(INDEX('падащи менюта'!A:B,MATCH('Приложение 3 за курсове 50 '!H46,'падащи менюта'!A:A,0),2),"")</f>
        <v/>
      </c>
      <c r="H46" s="155"/>
      <c r="I46" s="156" t="str">
        <f>IFERROR(INDEX('падащи менюта'!A:B,MATCH('Приложение 3 за курсове 50 '!J46,'падащи менюта'!A:A,0),2),"")</f>
        <v/>
      </c>
      <c r="J46" s="155"/>
      <c r="K46" s="155"/>
      <c r="L46" s="4"/>
      <c r="M46" s="4"/>
      <c r="N46" s="4"/>
      <c r="O46" s="4"/>
      <c r="P46" s="4"/>
      <c r="Q46" s="16">
        <f t="shared" si="0"/>
        <v>0</v>
      </c>
      <c r="R46" s="24"/>
      <c r="S46" s="24"/>
      <c r="T46" s="24"/>
      <c r="U46" s="24"/>
      <c r="V46" s="107"/>
      <c r="W46" s="40"/>
      <c r="X46" s="159" t="e">
        <f>INDEX('Списъци разходи'!H:I,MATCH('Приложение 3 за курсове 50 '!W46,'Списъци разходи'!H:H,0),2)</f>
        <v>#N/A</v>
      </c>
    </row>
    <row r="47" spans="3:24" ht="15.75" x14ac:dyDescent="0.25">
      <c r="C47" s="153">
        <v>28</v>
      </c>
      <c r="D47" s="3"/>
      <c r="E47" s="4"/>
      <c r="F47" s="173"/>
      <c r="G47" s="154" t="str">
        <f>IFERROR(INDEX('падащи менюта'!A:B,MATCH('Приложение 3 за курсове 50 '!H47,'падащи менюта'!A:A,0),2),"")</f>
        <v/>
      </c>
      <c r="H47" s="155"/>
      <c r="I47" s="156" t="str">
        <f>IFERROR(INDEX('падащи менюта'!A:B,MATCH('Приложение 3 за курсове 50 '!J47,'падащи менюта'!A:A,0),2),"")</f>
        <v/>
      </c>
      <c r="J47" s="155"/>
      <c r="K47" s="155"/>
      <c r="L47" s="4"/>
      <c r="M47" s="4"/>
      <c r="N47" s="4"/>
      <c r="O47" s="4"/>
      <c r="P47" s="4"/>
      <c r="Q47" s="16">
        <f t="shared" si="0"/>
        <v>0</v>
      </c>
      <c r="R47" s="24"/>
      <c r="S47" s="24"/>
      <c r="T47" s="24"/>
      <c r="U47" s="24"/>
      <c r="V47" s="107"/>
      <c r="W47" s="40"/>
      <c r="X47" s="159" t="e">
        <f>INDEX('Списъци разходи'!H:I,MATCH('Приложение 3 за курсове 50 '!W47,'Списъци разходи'!H:H,0),2)</f>
        <v>#N/A</v>
      </c>
    </row>
    <row r="48" spans="3:24" ht="15.75" x14ac:dyDescent="0.25">
      <c r="C48" s="153">
        <v>29</v>
      </c>
      <c r="D48" s="3"/>
      <c r="E48" s="4"/>
      <c r="F48" s="173"/>
      <c r="G48" s="154" t="str">
        <f>IFERROR(INDEX('падащи менюта'!A:B,MATCH('Приложение 3 за курсове 50 '!H48,'падащи менюта'!A:A,0),2),"")</f>
        <v/>
      </c>
      <c r="H48" s="155"/>
      <c r="I48" s="156" t="str">
        <f>IFERROR(INDEX('падащи менюта'!A:B,MATCH('Приложение 3 за курсове 50 '!J48,'падащи менюта'!A:A,0),2),"")</f>
        <v/>
      </c>
      <c r="J48" s="155"/>
      <c r="K48" s="155"/>
      <c r="L48" s="4"/>
      <c r="M48" s="4"/>
      <c r="N48" s="4"/>
      <c r="O48" s="4"/>
      <c r="P48" s="4"/>
      <c r="Q48" s="16">
        <f t="shared" si="0"/>
        <v>0</v>
      </c>
      <c r="R48" s="24"/>
      <c r="S48" s="24"/>
      <c r="T48" s="24"/>
      <c r="U48" s="24"/>
      <c r="V48" s="107"/>
      <c r="W48" s="40"/>
      <c r="X48" s="159" t="e">
        <f>INDEX('Списъци разходи'!H:I,MATCH('Приложение 3 за курсове 50 '!W48,'Списъци разходи'!H:H,0),2)</f>
        <v>#N/A</v>
      </c>
    </row>
    <row r="49" spans="3:43" ht="15.75" x14ac:dyDescent="0.25">
      <c r="C49" s="153">
        <v>30</v>
      </c>
      <c r="D49" s="3"/>
      <c r="E49" s="4"/>
      <c r="F49" s="173"/>
      <c r="G49" s="154" t="str">
        <f>IFERROR(INDEX('падащи менюта'!A:B,MATCH('Приложение 3 за курсове 50 '!H49,'падащи менюта'!A:A,0),2),"")</f>
        <v/>
      </c>
      <c r="H49" s="155"/>
      <c r="I49" s="156" t="str">
        <f>IFERROR(INDEX('падащи менюта'!A:B,MATCH('Приложение 3 за курсове 50 '!J49,'падащи менюта'!A:A,0),2),"")</f>
        <v/>
      </c>
      <c r="J49" s="155"/>
      <c r="K49" s="155"/>
      <c r="L49" s="4"/>
      <c r="M49" s="4"/>
      <c r="N49" s="4"/>
      <c r="O49" s="4"/>
      <c r="P49" s="4"/>
      <c r="Q49" s="16">
        <f t="shared" si="0"/>
        <v>0</v>
      </c>
      <c r="R49" s="24"/>
      <c r="S49" s="24"/>
      <c r="T49" s="24"/>
      <c r="U49" s="24"/>
      <c r="V49" s="107"/>
      <c r="W49" s="40"/>
      <c r="X49" s="159" t="e">
        <f>INDEX('Списъци разходи'!H:I,MATCH('Приложение 3 за курсове 50 '!W49,'Списъци разходи'!H:H,0),2)</f>
        <v>#N/A</v>
      </c>
    </row>
    <row r="50" spans="3:43" ht="15.75" x14ac:dyDescent="0.25">
      <c r="C50" s="153">
        <v>31</v>
      </c>
      <c r="D50" s="3"/>
      <c r="E50" s="4"/>
      <c r="F50" s="173"/>
      <c r="G50" s="154" t="str">
        <f>IFERROR(INDEX('падащи менюта'!A:B,MATCH('Приложение 3 за курсове 50 '!H50,'падащи менюта'!A:A,0),2),"")</f>
        <v/>
      </c>
      <c r="H50" s="155"/>
      <c r="I50" s="156" t="str">
        <f>IFERROR(INDEX('падащи менюта'!A:B,MATCH('Приложение 3 за курсове 50 '!J50,'падащи менюта'!A:A,0),2),"")</f>
        <v/>
      </c>
      <c r="J50" s="155"/>
      <c r="K50" s="155"/>
      <c r="L50" s="4"/>
      <c r="M50" s="4"/>
      <c r="N50" s="4"/>
      <c r="O50" s="4"/>
      <c r="P50" s="4"/>
      <c r="Q50" s="16">
        <f t="shared" si="0"/>
        <v>0</v>
      </c>
      <c r="R50" s="24"/>
      <c r="S50" s="24"/>
      <c r="T50" s="24"/>
      <c r="U50" s="24"/>
      <c r="V50" s="107"/>
      <c r="W50" s="40"/>
      <c r="X50" s="159" t="e">
        <f>INDEX('Списъци разходи'!H:I,MATCH('Приложение 3 за курсове 50 '!W50,'Списъци разходи'!H:H,0),2)</f>
        <v>#N/A</v>
      </c>
    </row>
    <row r="51" spans="3:43" ht="15.75" x14ac:dyDescent="0.25">
      <c r="C51" s="153">
        <v>32</v>
      </c>
      <c r="D51" s="3"/>
      <c r="E51" s="4"/>
      <c r="F51" s="173"/>
      <c r="G51" s="154" t="str">
        <f>IFERROR(INDEX('падащи менюта'!A:B,MATCH('Приложение 3 за курсове 50 '!H51,'падащи менюта'!A:A,0),2),"")</f>
        <v/>
      </c>
      <c r="H51" s="155"/>
      <c r="I51" s="156" t="str">
        <f>IFERROR(INDEX('падащи менюта'!A:B,MATCH('Приложение 3 за курсове 50 '!J51,'падащи менюта'!A:A,0),2),"")</f>
        <v/>
      </c>
      <c r="J51" s="155"/>
      <c r="K51" s="155"/>
      <c r="L51" s="4"/>
      <c r="M51" s="4"/>
      <c r="N51" s="4"/>
      <c r="O51" s="4"/>
      <c r="P51" s="4"/>
      <c r="Q51" s="16">
        <f t="shared" si="0"/>
        <v>0</v>
      </c>
      <c r="R51" s="24"/>
      <c r="S51" s="24"/>
      <c r="T51" s="24"/>
      <c r="U51" s="24"/>
      <c r="V51" s="107"/>
      <c r="W51" s="40"/>
      <c r="X51" s="159" t="e">
        <f>INDEX('Списъци разходи'!H:I,MATCH('Приложение 3 за курсове 50 '!W51,'Списъци разходи'!H:H,0),2)</f>
        <v>#N/A</v>
      </c>
    </row>
    <row r="52" spans="3:43" s="160" customFormat="1" ht="15.75" x14ac:dyDescent="0.25">
      <c r="C52" s="153">
        <v>33</v>
      </c>
      <c r="D52" s="3"/>
      <c r="E52" s="4"/>
      <c r="F52" s="173"/>
      <c r="G52" s="154" t="str">
        <f>IFERROR(INDEX('падащи менюта'!A:B,MATCH('Приложение 3 за курсове 50 '!H52,'падащи менюта'!A:A,0),2),"")</f>
        <v/>
      </c>
      <c r="H52" s="155"/>
      <c r="I52" s="156" t="str">
        <f>IFERROR(INDEX('падащи менюта'!A:B,MATCH('Приложение 3 за курсове 50 '!J52,'падащи менюта'!A:A,0),2),"")</f>
        <v/>
      </c>
      <c r="J52" s="155"/>
      <c r="K52" s="155"/>
      <c r="L52" s="4"/>
      <c r="M52" s="4"/>
      <c r="N52" s="4"/>
      <c r="O52" s="4"/>
      <c r="P52" s="4"/>
      <c r="Q52" s="16">
        <f t="shared" si="0"/>
        <v>0</v>
      </c>
      <c r="R52" s="24"/>
      <c r="S52" s="24"/>
      <c r="T52" s="24"/>
      <c r="U52" s="24"/>
      <c r="V52" s="107"/>
      <c r="W52" s="40"/>
      <c r="X52" s="159" t="e">
        <f>INDEX('Списъци разходи'!H:I,MATCH('Приложение 3 за курсове 50 '!W52,'Списъци разходи'!H:H,0),2)</f>
        <v>#N/A</v>
      </c>
      <c r="AO52" s="161"/>
      <c r="AP52" s="161"/>
      <c r="AQ52" s="161"/>
    </row>
    <row r="53" spans="3:43" s="160" customFormat="1" ht="15.75" x14ac:dyDescent="0.25">
      <c r="C53" s="153">
        <v>34</v>
      </c>
      <c r="D53" s="3"/>
      <c r="E53" s="4"/>
      <c r="F53" s="173"/>
      <c r="G53" s="154" t="str">
        <f>IFERROR(INDEX('падащи менюта'!A:B,MATCH('Приложение 3 за курсове 50 '!H53,'падащи менюта'!A:A,0),2),"")</f>
        <v/>
      </c>
      <c r="H53" s="155"/>
      <c r="I53" s="156" t="str">
        <f>IFERROR(INDEX('падащи менюта'!A:B,MATCH('Приложение 3 за курсове 50 '!J53,'падащи менюта'!A:A,0),2),"")</f>
        <v/>
      </c>
      <c r="J53" s="155"/>
      <c r="K53" s="155"/>
      <c r="L53" s="4"/>
      <c r="M53" s="4"/>
      <c r="N53" s="4"/>
      <c r="O53" s="4"/>
      <c r="P53" s="4"/>
      <c r="Q53" s="16">
        <f t="shared" si="0"/>
        <v>0</v>
      </c>
      <c r="R53" s="24"/>
      <c r="S53" s="24"/>
      <c r="T53" s="24"/>
      <c r="U53" s="24"/>
      <c r="V53" s="107"/>
      <c r="W53" s="40"/>
      <c r="X53" s="159" t="e">
        <f>INDEX('Списъци разходи'!H:I,MATCH('Приложение 3 за курсове 50 '!W53,'Списъци разходи'!H:H,0),2)</f>
        <v>#N/A</v>
      </c>
      <c r="AO53" s="161"/>
      <c r="AP53" s="161"/>
      <c r="AQ53" s="161"/>
    </row>
    <row r="54" spans="3:43" s="160" customFormat="1" ht="15.75" x14ac:dyDescent="0.25">
      <c r="C54" s="153">
        <v>35</v>
      </c>
      <c r="D54" s="3"/>
      <c r="E54" s="4"/>
      <c r="F54" s="173"/>
      <c r="G54" s="154" t="str">
        <f>IFERROR(INDEX('падащи менюта'!A:B,MATCH('Приложение 3 за курсове 50 '!H54,'падащи менюта'!A:A,0),2),"")</f>
        <v/>
      </c>
      <c r="H54" s="155"/>
      <c r="I54" s="156" t="str">
        <f>IFERROR(INDEX('падащи менюта'!A:B,MATCH('Приложение 3 за курсове 50 '!J54,'падащи менюта'!A:A,0),2),"")</f>
        <v/>
      </c>
      <c r="J54" s="155"/>
      <c r="K54" s="155"/>
      <c r="L54" s="4"/>
      <c r="M54" s="4"/>
      <c r="N54" s="4"/>
      <c r="O54" s="4"/>
      <c r="P54" s="4"/>
      <c r="Q54" s="16">
        <f t="shared" si="0"/>
        <v>0</v>
      </c>
      <c r="R54" s="24"/>
      <c r="S54" s="24"/>
      <c r="T54" s="24"/>
      <c r="U54" s="24"/>
      <c r="V54" s="107"/>
      <c r="W54" s="40"/>
      <c r="X54" s="159" t="e">
        <f>INDEX('Списъци разходи'!H:I,MATCH('Приложение 3 за курсове 50 '!W54,'Списъци разходи'!H:H,0),2)</f>
        <v>#N/A</v>
      </c>
      <c r="AO54" s="161"/>
      <c r="AP54" s="161"/>
      <c r="AQ54" s="161"/>
    </row>
    <row r="55" spans="3:43" s="160" customFormat="1" ht="15.75" x14ac:dyDescent="0.25">
      <c r="C55" s="153">
        <v>36</v>
      </c>
      <c r="D55" s="3"/>
      <c r="E55" s="4"/>
      <c r="F55" s="173"/>
      <c r="G55" s="154" t="str">
        <f>IFERROR(INDEX('падащи менюта'!A:B,MATCH('Приложение 3 за курсове 50 '!H55,'падащи менюта'!A:A,0),2),"")</f>
        <v/>
      </c>
      <c r="H55" s="155"/>
      <c r="I55" s="156" t="str">
        <f>IFERROR(INDEX('падащи менюта'!A:B,MATCH('Приложение 3 за курсове 50 '!J55,'падащи менюта'!A:A,0),2),"")</f>
        <v/>
      </c>
      <c r="J55" s="155"/>
      <c r="K55" s="155"/>
      <c r="L55" s="4"/>
      <c r="M55" s="4"/>
      <c r="N55" s="4"/>
      <c r="O55" s="4"/>
      <c r="P55" s="4"/>
      <c r="Q55" s="16">
        <f t="shared" si="0"/>
        <v>0</v>
      </c>
      <c r="R55" s="24"/>
      <c r="S55" s="24"/>
      <c r="T55" s="24"/>
      <c r="U55" s="24"/>
      <c r="V55" s="107"/>
      <c r="W55" s="40"/>
      <c r="X55" s="159" t="e">
        <f>INDEX('Списъци разходи'!H:I,MATCH('Приложение 3 за курсове 50 '!W55,'Списъци разходи'!H:H,0),2)</f>
        <v>#N/A</v>
      </c>
      <c r="AO55" s="161"/>
      <c r="AP55" s="161"/>
      <c r="AQ55" s="161"/>
    </row>
    <row r="56" spans="3:43" s="160" customFormat="1" ht="15.75" x14ac:dyDescent="0.25">
      <c r="C56" s="153">
        <v>37</v>
      </c>
      <c r="D56" s="3"/>
      <c r="E56" s="4"/>
      <c r="F56" s="173"/>
      <c r="G56" s="154" t="str">
        <f>IFERROR(INDEX('падащи менюта'!A:B,MATCH('Приложение 3 за курсове 50 '!H56,'падащи менюта'!A:A,0),2),"")</f>
        <v/>
      </c>
      <c r="H56" s="155"/>
      <c r="I56" s="156" t="str">
        <f>IFERROR(INDEX('падащи менюта'!A:B,MATCH('Приложение 3 за курсове 50 '!J56,'падащи менюта'!A:A,0),2),"")</f>
        <v/>
      </c>
      <c r="J56" s="155"/>
      <c r="K56" s="155"/>
      <c r="L56" s="4"/>
      <c r="M56" s="4"/>
      <c r="N56" s="4"/>
      <c r="O56" s="4"/>
      <c r="P56" s="4"/>
      <c r="Q56" s="16">
        <f t="shared" si="0"/>
        <v>0</v>
      </c>
      <c r="R56" s="24"/>
      <c r="S56" s="24"/>
      <c r="T56" s="24"/>
      <c r="U56" s="24"/>
      <c r="V56" s="107"/>
      <c r="W56" s="40"/>
      <c r="X56" s="159" t="e">
        <f>INDEX('Списъци разходи'!H:I,MATCH('Приложение 3 за курсове 50 '!W56,'Списъци разходи'!H:H,0),2)</f>
        <v>#N/A</v>
      </c>
      <c r="AO56" s="161"/>
      <c r="AP56" s="161"/>
      <c r="AQ56" s="161"/>
    </row>
    <row r="57" spans="3:43" ht="15.75" x14ac:dyDescent="0.25">
      <c r="C57" s="153">
        <v>38</v>
      </c>
      <c r="D57" s="3"/>
      <c r="E57" s="4"/>
      <c r="F57" s="173"/>
      <c r="G57" s="154" t="str">
        <f>IFERROR(INDEX('падащи менюта'!A:B,MATCH('Приложение 3 за курсове 50 '!H57,'падащи менюта'!A:A,0),2),"")</f>
        <v/>
      </c>
      <c r="H57" s="155"/>
      <c r="I57" s="156" t="str">
        <f>IFERROR(INDEX('падащи менюта'!A:B,MATCH('Приложение 3 за курсове 50 '!J57,'падащи менюта'!A:A,0),2),"")</f>
        <v/>
      </c>
      <c r="J57" s="155"/>
      <c r="K57" s="155"/>
      <c r="L57" s="4"/>
      <c r="M57" s="4"/>
      <c r="N57" s="4"/>
      <c r="O57" s="4"/>
      <c r="P57" s="4"/>
      <c r="Q57" s="16">
        <f t="shared" si="0"/>
        <v>0</v>
      </c>
      <c r="R57" s="24"/>
      <c r="S57" s="24"/>
      <c r="T57" s="24"/>
      <c r="U57" s="24"/>
      <c r="V57" s="107"/>
      <c r="W57" s="40"/>
      <c r="X57" s="159" t="e">
        <f>INDEX('Списъци разходи'!H:I,MATCH('Приложение 3 за курсове 50 '!W57,'Списъци разходи'!H:H,0),2)</f>
        <v>#N/A</v>
      </c>
    </row>
    <row r="58" spans="3:43" ht="15.75" x14ac:dyDescent="0.25">
      <c r="C58" s="153">
        <v>39</v>
      </c>
      <c r="D58" s="3"/>
      <c r="E58" s="4"/>
      <c r="F58" s="173"/>
      <c r="G58" s="154" t="str">
        <f>IFERROR(INDEX('падащи менюта'!A:B,MATCH('Приложение 3 за курсове 50 '!H58,'падащи менюта'!A:A,0),2),"")</f>
        <v/>
      </c>
      <c r="H58" s="155"/>
      <c r="I58" s="156" t="str">
        <f>IFERROR(INDEX('падащи менюта'!A:B,MATCH('Приложение 3 за курсове 50 '!J58,'падащи менюта'!A:A,0),2),"")</f>
        <v/>
      </c>
      <c r="J58" s="155"/>
      <c r="K58" s="155"/>
      <c r="L58" s="4"/>
      <c r="M58" s="4"/>
      <c r="N58" s="4"/>
      <c r="O58" s="4"/>
      <c r="P58" s="4"/>
      <c r="Q58" s="16">
        <f t="shared" si="0"/>
        <v>0</v>
      </c>
      <c r="R58" s="24"/>
      <c r="S58" s="24"/>
      <c r="T58" s="24"/>
      <c r="U58" s="24"/>
      <c r="V58" s="107"/>
      <c r="W58" s="40"/>
      <c r="X58" s="159" t="e">
        <f>INDEX('Списъци разходи'!H:I,MATCH('Приложение 3 за курсове 50 '!W58,'Списъци разходи'!H:H,0),2)</f>
        <v>#N/A</v>
      </c>
    </row>
    <row r="59" spans="3:43" ht="15.75" x14ac:dyDescent="0.25">
      <c r="C59" s="153">
        <v>40</v>
      </c>
      <c r="D59" s="3"/>
      <c r="E59" s="4"/>
      <c r="F59" s="173"/>
      <c r="G59" s="154" t="str">
        <f>IFERROR(INDEX('падащи менюта'!A:B,MATCH('Приложение 3 за курсове 50 '!H59,'падащи менюта'!A:A,0),2),"")</f>
        <v/>
      </c>
      <c r="H59" s="155"/>
      <c r="I59" s="156" t="str">
        <f>IFERROR(INDEX('падащи менюта'!A:B,MATCH('Приложение 3 за курсове 50 '!J59,'падащи менюта'!A:A,0),2),"")</f>
        <v/>
      </c>
      <c r="J59" s="155"/>
      <c r="K59" s="155"/>
      <c r="L59" s="4"/>
      <c r="M59" s="4"/>
      <c r="N59" s="4"/>
      <c r="O59" s="4"/>
      <c r="P59" s="4"/>
      <c r="Q59" s="16">
        <f t="shared" si="0"/>
        <v>0</v>
      </c>
      <c r="R59" s="24"/>
      <c r="S59" s="24"/>
      <c r="T59" s="24"/>
      <c r="U59" s="24"/>
      <c r="V59" s="107"/>
      <c r="W59" s="40"/>
      <c r="X59" s="159" t="e">
        <f>INDEX('Списъци разходи'!H:I,MATCH('Приложение 3 за курсове 50 '!W59,'Списъци разходи'!H:H,0),2)</f>
        <v>#N/A</v>
      </c>
    </row>
    <row r="60" spans="3:43" ht="15.75" x14ac:dyDescent="0.25">
      <c r="C60" s="153">
        <v>41</v>
      </c>
      <c r="D60" s="3"/>
      <c r="E60" s="4"/>
      <c r="F60" s="173"/>
      <c r="G60" s="154" t="str">
        <f>IFERROR(INDEX('падащи менюта'!A:B,MATCH('Приложение 3 за курсове 50 '!H60,'падащи менюта'!A:A,0),2),"")</f>
        <v/>
      </c>
      <c r="H60" s="155"/>
      <c r="I60" s="156" t="str">
        <f>IFERROR(INDEX('падащи менюта'!A:B,MATCH('Приложение 3 за курсове 50 '!J60,'падащи менюта'!A:A,0),2),"")</f>
        <v/>
      </c>
      <c r="J60" s="155"/>
      <c r="K60" s="155"/>
      <c r="L60" s="4"/>
      <c r="M60" s="4"/>
      <c r="N60" s="4"/>
      <c r="O60" s="4"/>
      <c r="P60" s="4"/>
      <c r="Q60" s="16">
        <f t="shared" si="0"/>
        <v>0</v>
      </c>
      <c r="R60" s="24"/>
      <c r="S60" s="24"/>
      <c r="T60" s="24"/>
      <c r="U60" s="24"/>
      <c r="V60" s="107"/>
      <c r="W60" s="40"/>
      <c r="X60" s="159" t="e">
        <f>INDEX('Списъци разходи'!H:I,MATCH('Приложение 3 за курсове 50 '!W60,'Списъци разходи'!H:H,0),2)</f>
        <v>#N/A</v>
      </c>
    </row>
    <row r="61" spans="3:43" ht="15.75" x14ac:dyDescent="0.25">
      <c r="C61" s="153">
        <v>42</v>
      </c>
      <c r="D61" s="3"/>
      <c r="E61" s="4"/>
      <c r="F61" s="173"/>
      <c r="G61" s="154" t="str">
        <f>IFERROR(INDEX('падащи менюта'!A:B,MATCH('Приложение 3 за курсове 50 '!H61,'падащи менюта'!A:A,0),2),"")</f>
        <v/>
      </c>
      <c r="H61" s="155"/>
      <c r="I61" s="156" t="str">
        <f>IFERROR(INDEX('падащи менюта'!A:B,MATCH('Приложение 3 за курсове 50 '!J61,'падащи менюта'!A:A,0),2),"")</f>
        <v/>
      </c>
      <c r="J61" s="155"/>
      <c r="K61" s="155"/>
      <c r="L61" s="4"/>
      <c r="M61" s="4"/>
      <c r="N61" s="4"/>
      <c r="O61" s="4"/>
      <c r="P61" s="4"/>
      <c r="Q61" s="16">
        <f t="shared" si="0"/>
        <v>0</v>
      </c>
      <c r="R61" s="24"/>
      <c r="S61" s="24"/>
      <c r="T61" s="24"/>
      <c r="U61" s="24"/>
      <c r="V61" s="107"/>
      <c r="W61" s="40"/>
      <c r="X61" s="159" t="e">
        <f>INDEX('Списъци разходи'!H:I,MATCH('Приложение 3 за курсове 50 '!W61,'Списъци разходи'!H:H,0),2)</f>
        <v>#N/A</v>
      </c>
    </row>
    <row r="62" spans="3:43" ht="15.75" x14ac:dyDescent="0.25">
      <c r="C62" s="153">
        <v>43</v>
      </c>
      <c r="D62" s="3"/>
      <c r="E62" s="4"/>
      <c r="F62" s="173"/>
      <c r="G62" s="154" t="str">
        <f>IFERROR(INDEX('падащи менюта'!A:B,MATCH('Приложение 3 за курсове 50 '!H62,'падащи менюта'!A:A,0),2),"")</f>
        <v/>
      </c>
      <c r="H62" s="155"/>
      <c r="I62" s="156" t="str">
        <f>IFERROR(INDEX('падащи менюта'!A:B,MATCH('Приложение 3 за курсове 50 '!J62,'падащи менюта'!A:A,0),2),"")</f>
        <v/>
      </c>
      <c r="J62" s="155"/>
      <c r="K62" s="155"/>
      <c r="L62" s="4"/>
      <c r="M62" s="4"/>
      <c r="N62" s="4"/>
      <c r="O62" s="4"/>
      <c r="P62" s="4"/>
      <c r="Q62" s="16">
        <f t="shared" si="0"/>
        <v>0</v>
      </c>
      <c r="R62" s="24"/>
      <c r="S62" s="24"/>
      <c r="T62" s="24"/>
      <c r="U62" s="24"/>
      <c r="V62" s="107"/>
      <c r="W62" s="40"/>
      <c r="X62" s="159" t="e">
        <f>INDEX('Списъци разходи'!H:I,MATCH('Приложение 3 за курсове 50 '!W62,'Списъци разходи'!H:H,0),2)</f>
        <v>#N/A</v>
      </c>
    </row>
    <row r="63" spans="3:43" ht="15.75" x14ac:dyDescent="0.25">
      <c r="C63" s="153">
        <v>44</v>
      </c>
      <c r="D63" s="3"/>
      <c r="E63" s="4"/>
      <c r="F63" s="173"/>
      <c r="G63" s="154" t="str">
        <f>IFERROR(INDEX('падащи менюта'!A:B,MATCH('Приложение 3 за курсове 50 '!H63,'падащи менюта'!A:A,0),2),"")</f>
        <v/>
      </c>
      <c r="H63" s="155"/>
      <c r="I63" s="156" t="str">
        <f>IFERROR(INDEX('падащи менюта'!A:B,MATCH('Приложение 3 за курсове 50 '!J63,'падащи менюта'!A:A,0),2),"")</f>
        <v/>
      </c>
      <c r="J63" s="155"/>
      <c r="K63" s="155"/>
      <c r="L63" s="4"/>
      <c r="M63" s="4"/>
      <c r="N63" s="4"/>
      <c r="O63" s="4"/>
      <c r="P63" s="4"/>
      <c r="Q63" s="16">
        <f t="shared" si="0"/>
        <v>0</v>
      </c>
      <c r="R63" s="24"/>
      <c r="S63" s="24"/>
      <c r="T63" s="24"/>
      <c r="U63" s="24"/>
      <c r="V63" s="107"/>
      <c r="W63" s="40"/>
      <c r="X63" s="159" t="e">
        <f>INDEX('Списъци разходи'!H:I,MATCH('Приложение 3 за курсове 50 '!W63,'Списъци разходи'!H:H,0),2)</f>
        <v>#N/A</v>
      </c>
    </row>
    <row r="64" spans="3:43" ht="15.75" x14ac:dyDescent="0.25">
      <c r="C64" s="153">
        <v>45</v>
      </c>
      <c r="D64" s="3"/>
      <c r="E64" s="4"/>
      <c r="F64" s="173"/>
      <c r="G64" s="154" t="str">
        <f>IFERROR(INDEX('падащи менюта'!A:B,MATCH('Приложение 3 за курсове 50 '!H64,'падащи менюта'!A:A,0),2),"")</f>
        <v/>
      </c>
      <c r="H64" s="155"/>
      <c r="I64" s="156" t="str">
        <f>IFERROR(INDEX('падащи менюта'!A:B,MATCH('Приложение 3 за курсове 50 '!J64,'падащи менюта'!A:A,0),2),"")</f>
        <v/>
      </c>
      <c r="J64" s="155"/>
      <c r="K64" s="155"/>
      <c r="L64" s="4"/>
      <c r="M64" s="4"/>
      <c r="N64" s="4"/>
      <c r="O64" s="4"/>
      <c r="P64" s="4"/>
      <c r="Q64" s="16">
        <f t="shared" si="0"/>
        <v>0</v>
      </c>
      <c r="R64" s="24"/>
      <c r="S64" s="24"/>
      <c r="T64" s="24"/>
      <c r="U64" s="24"/>
      <c r="V64" s="107"/>
      <c r="W64" s="40"/>
      <c r="X64" s="159" t="e">
        <f>INDEX('Списъци разходи'!H:I,MATCH('Приложение 3 за курсове 50 '!W64,'Списъци разходи'!H:H,0),2)</f>
        <v>#N/A</v>
      </c>
    </row>
    <row r="65" spans="3:24" ht="15.75" x14ac:dyDescent="0.25">
      <c r="C65" s="153">
        <v>46</v>
      </c>
      <c r="D65" s="3"/>
      <c r="E65" s="4"/>
      <c r="F65" s="173"/>
      <c r="G65" s="154" t="str">
        <f>IFERROR(INDEX('падащи менюта'!A:B,MATCH('Приложение 3 за курсове 50 '!H65,'падащи менюта'!A:A,0),2),"")</f>
        <v/>
      </c>
      <c r="H65" s="155"/>
      <c r="I65" s="156" t="str">
        <f>IFERROR(INDEX('падащи менюта'!A:B,MATCH('Приложение 3 за курсове 50 '!J65,'падащи менюта'!A:A,0),2),"")</f>
        <v/>
      </c>
      <c r="J65" s="155"/>
      <c r="K65" s="155"/>
      <c r="L65" s="4"/>
      <c r="M65" s="4"/>
      <c r="N65" s="4"/>
      <c r="O65" s="4"/>
      <c r="P65" s="4"/>
      <c r="Q65" s="16">
        <f t="shared" si="0"/>
        <v>0</v>
      </c>
      <c r="R65" s="24"/>
      <c r="S65" s="24"/>
      <c r="T65" s="24"/>
      <c r="U65" s="24"/>
      <c r="V65" s="107"/>
      <c r="W65" s="40"/>
      <c r="X65" s="159" t="e">
        <f>INDEX('Списъци разходи'!H:I,MATCH('Приложение 3 за курсове 50 '!W65,'Списъци разходи'!H:H,0),2)</f>
        <v>#N/A</v>
      </c>
    </row>
    <row r="66" spans="3:24" ht="15.75" x14ac:dyDescent="0.25">
      <c r="C66" s="153">
        <v>47</v>
      </c>
      <c r="D66" s="3"/>
      <c r="E66" s="4"/>
      <c r="F66" s="173"/>
      <c r="G66" s="154" t="str">
        <f>IFERROR(INDEX('падащи менюта'!A:B,MATCH('Приложение 3 за курсове 50 '!H66,'падащи менюта'!A:A,0),2),"")</f>
        <v/>
      </c>
      <c r="H66" s="155"/>
      <c r="I66" s="156" t="str">
        <f>IFERROR(INDEX('падащи менюта'!A:B,MATCH('Приложение 3 за курсове 50 '!J66,'падащи менюта'!A:A,0),2),"")</f>
        <v/>
      </c>
      <c r="J66" s="155"/>
      <c r="K66" s="155"/>
      <c r="L66" s="4"/>
      <c r="M66" s="4"/>
      <c r="N66" s="4"/>
      <c r="O66" s="4"/>
      <c r="P66" s="4"/>
      <c r="Q66" s="16">
        <f t="shared" si="0"/>
        <v>0</v>
      </c>
      <c r="R66" s="24"/>
      <c r="S66" s="24"/>
      <c r="T66" s="24"/>
      <c r="U66" s="24"/>
      <c r="V66" s="107"/>
      <c r="W66" s="40"/>
      <c r="X66" s="159" t="e">
        <f>INDEX('Списъци разходи'!H:I,MATCH('Приложение 3 за курсове 50 '!W66,'Списъци разходи'!H:H,0),2)</f>
        <v>#N/A</v>
      </c>
    </row>
    <row r="67" spans="3:24" ht="15.75" x14ac:dyDescent="0.25">
      <c r="C67" s="153">
        <v>48</v>
      </c>
      <c r="D67" s="3"/>
      <c r="E67" s="4"/>
      <c r="F67" s="173"/>
      <c r="G67" s="154" t="str">
        <f>IFERROR(INDEX('падащи менюта'!A:B,MATCH('Приложение 3 за курсове 50 '!H67,'падащи менюта'!A:A,0),2),"")</f>
        <v/>
      </c>
      <c r="H67" s="155"/>
      <c r="I67" s="156" t="str">
        <f>IFERROR(INDEX('падащи менюта'!A:B,MATCH('Приложение 3 за курсове 50 '!J67,'падащи менюта'!A:A,0),2),"")</f>
        <v/>
      </c>
      <c r="J67" s="155"/>
      <c r="K67" s="155"/>
      <c r="L67" s="4"/>
      <c r="M67" s="4"/>
      <c r="N67" s="4"/>
      <c r="O67" s="4"/>
      <c r="P67" s="4"/>
      <c r="Q67" s="16">
        <f t="shared" si="0"/>
        <v>0</v>
      </c>
      <c r="R67" s="24"/>
      <c r="S67" s="24"/>
      <c r="T67" s="24"/>
      <c r="U67" s="24"/>
      <c r="V67" s="107"/>
      <c r="W67" s="40"/>
      <c r="X67" s="159" t="e">
        <f>INDEX('Списъци разходи'!H:I,MATCH('Приложение 3 за курсове 50 '!W67,'Списъци разходи'!H:H,0),2)</f>
        <v>#N/A</v>
      </c>
    </row>
    <row r="68" spans="3:24" ht="15.75" x14ac:dyDescent="0.25">
      <c r="C68" s="153">
        <v>49</v>
      </c>
      <c r="D68" s="3"/>
      <c r="E68" s="4"/>
      <c r="F68" s="173"/>
      <c r="G68" s="154" t="str">
        <f>IFERROR(INDEX('падащи менюта'!A:B,MATCH('Приложение 3 за курсове 50 '!H68,'падащи менюта'!A:A,0),2),"")</f>
        <v/>
      </c>
      <c r="H68" s="155"/>
      <c r="I68" s="156" t="str">
        <f>IFERROR(INDEX('падащи менюта'!A:B,MATCH('Приложение 3 за курсове 50 '!J68,'падащи менюта'!A:A,0),2),"")</f>
        <v/>
      </c>
      <c r="J68" s="155"/>
      <c r="K68" s="155"/>
      <c r="L68" s="4"/>
      <c r="M68" s="4"/>
      <c r="N68" s="4"/>
      <c r="O68" s="4"/>
      <c r="P68" s="4"/>
      <c r="Q68" s="16">
        <f t="shared" si="0"/>
        <v>0</v>
      </c>
      <c r="R68" s="24"/>
      <c r="S68" s="24"/>
      <c r="T68" s="24"/>
      <c r="U68" s="24"/>
      <c r="V68" s="107"/>
      <c r="W68" s="40"/>
      <c r="X68" s="159" t="e">
        <f>INDEX('Списъци разходи'!H:I,MATCH('Приложение 3 за курсове 50 '!W68,'Списъци разходи'!H:H,0),2)</f>
        <v>#N/A</v>
      </c>
    </row>
    <row r="69" spans="3:24" ht="15.75" x14ac:dyDescent="0.25">
      <c r="C69" s="153">
        <v>50</v>
      </c>
      <c r="D69" s="3"/>
      <c r="E69" s="4"/>
      <c r="F69" s="173"/>
      <c r="G69" s="154" t="str">
        <f>IFERROR(INDEX('падащи менюта'!A:B,MATCH('Приложение 3 за курсове 50 '!H69,'падащи менюта'!A:A,0),2),"")</f>
        <v/>
      </c>
      <c r="H69" s="155"/>
      <c r="I69" s="156" t="str">
        <f>IFERROR(INDEX('падащи менюта'!A:B,MATCH('Приложение 3 за курсове 50 '!J69,'падащи менюта'!A:A,0),2),"")</f>
        <v/>
      </c>
      <c r="J69" s="155"/>
      <c r="K69" s="155"/>
      <c r="L69" s="4"/>
      <c r="M69" s="4"/>
      <c r="N69" s="4"/>
      <c r="O69" s="4"/>
      <c r="P69" s="4"/>
      <c r="Q69" s="16">
        <f t="shared" si="0"/>
        <v>0</v>
      </c>
      <c r="R69" s="24"/>
      <c r="S69" s="24"/>
      <c r="T69" s="24"/>
      <c r="U69" s="24"/>
      <c r="V69" s="107"/>
      <c r="W69" s="40"/>
      <c r="X69" s="159" t="e">
        <f>INDEX('Списъци разходи'!H:I,MATCH('Приложение 3 за курсове 50 '!W69,'Списъци разходи'!H:H,0),2)</f>
        <v>#N/A</v>
      </c>
    </row>
    <row r="70" spans="3:24" ht="15.75" x14ac:dyDescent="0.25">
      <c r="C70" s="153">
        <v>51</v>
      </c>
      <c r="D70" s="3"/>
      <c r="E70" s="4"/>
      <c r="F70" s="173"/>
      <c r="G70" s="154" t="str">
        <f>IFERROR(INDEX('падащи менюта'!A:B,MATCH('Приложение 3 за курсове 50 '!H70,'падащи менюта'!A:A,0),2),"")</f>
        <v/>
      </c>
      <c r="H70" s="155"/>
      <c r="I70" s="156" t="str">
        <f>IFERROR(INDEX('падащи менюта'!A:B,MATCH('Приложение 3 за курсове 50 '!J70,'падащи менюта'!A:A,0),2),"")</f>
        <v/>
      </c>
      <c r="J70" s="155"/>
      <c r="K70" s="155"/>
      <c r="L70" s="4"/>
      <c r="M70" s="4"/>
      <c r="N70" s="4"/>
      <c r="O70" s="4"/>
      <c r="P70" s="4"/>
      <c r="Q70" s="16">
        <f t="shared" si="0"/>
        <v>0</v>
      </c>
      <c r="R70" s="24"/>
      <c r="S70" s="24"/>
      <c r="T70" s="24"/>
      <c r="U70" s="24"/>
      <c r="V70" s="107"/>
      <c r="W70" s="40"/>
      <c r="X70" s="159" t="e">
        <f>INDEX('Списъци разходи'!H:I,MATCH('Приложение 3 за курсове 50 '!W70,'Списъци разходи'!H:H,0),2)</f>
        <v>#N/A</v>
      </c>
    </row>
    <row r="71" spans="3:24" ht="15.75" x14ac:dyDescent="0.25">
      <c r="C71" s="153">
        <v>52</v>
      </c>
      <c r="D71" s="3"/>
      <c r="E71" s="4"/>
      <c r="F71" s="173"/>
      <c r="G71" s="154" t="str">
        <f>IFERROR(INDEX('падащи менюта'!A:B,MATCH('Приложение 3 за курсове 50 '!H71,'падащи менюта'!A:A,0),2),"")</f>
        <v/>
      </c>
      <c r="H71" s="155"/>
      <c r="I71" s="156" t="str">
        <f>IFERROR(INDEX('падащи менюта'!A:B,MATCH('Приложение 3 за курсове 50 '!J71,'падащи менюта'!A:A,0),2),"")</f>
        <v/>
      </c>
      <c r="J71" s="155"/>
      <c r="K71" s="155"/>
      <c r="L71" s="4"/>
      <c r="M71" s="4"/>
      <c r="N71" s="4"/>
      <c r="O71" s="4"/>
      <c r="P71" s="4"/>
      <c r="Q71" s="16">
        <f t="shared" si="0"/>
        <v>0</v>
      </c>
      <c r="R71" s="24"/>
      <c r="S71" s="24"/>
      <c r="T71" s="24"/>
      <c r="U71" s="24"/>
      <c r="V71" s="107"/>
      <c r="W71" s="40"/>
      <c r="X71" s="159" t="e">
        <f>INDEX('Списъци разходи'!H:I,MATCH('Приложение 3 за курсове 50 '!W71,'Списъци разходи'!H:H,0),2)</f>
        <v>#N/A</v>
      </c>
    </row>
    <row r="72" spans="3:24" ht="15.75" x14ac:dyDescent="0.25">
      <c r="C72" s="153">
        <v>53</v>
      </c>
      <c r="D72" s="3"/>
      <c r="E72" s="4"/>
      <c r="F72" s="173"/>
      <c r="G72" s="154" t="str">
        <f>IFERROR(INDEX('падащи менюта'!A:B,MATCH('Приложение 3 за курсове 50 '!H72,'падащи менюта'!A:A,0),2),"")</f>
        <v/>
      </c>
      <c r="H72" s="155"/>
      <c r="I72" s="156" t="str">
        <f>IFERROR(INDEX('падащи менюта'!A:B,MATCH('Приложение 3 за курсове 50 '!J72,'падащи менюта'!A:A,0),2),"")</f>
        <v/>
      </c>
      <c r="J72" s="155"/>
      <c r="K72" s="155"/>
      <c r="L72" s="4"/>
      <c r="M72" s="4"/>
      <c r="N72" s="4"/>
      <c r="O72" s="4"/>
      <c r="P72" s="4"/>
      <c r="Q72" s="16">
        <f t="shared" si="0"/>
        <v>0</v>
      </c>
      <c r="R72" s="24"/>
      <c r="S72" s="24"/>
      <c r="T72" s="24"/>
      <c r="U72" s="24"/>
      <c r="V72" s="107"/>
      <c r="W72" s="40"/>
      <c r="X72" s="159" t="e">
        <f>INDEX('Списъци разходи'!H:I,MATCH('Приложение 3 за курсове 50 '!W72,'Списъци разходи'!H:H,0),2)</f>
        <v>#N/A</v>
      </c>
    </row>
    <row r="73" spans="3:24" ht="15.75" x14ac:dyDescent="0.25">
      <c r="C73" s="153">
        <v>54</v>
      </c>
      <c r="D73" s="3"/>
      <c r="E73" s="4"/>
      <c r="F73" s="173"/>
      <c r="G73" s="154" t="str">
        <f>IFERROR(INDEX('падащи менюта'!A:B,MATCH('Приложение 3 за курсове 50 '!H73,'падащи менюта'!A:A,0),2),"")</f>
        <v/>
      </c>
      <c r="H73" s="155"/>
      <c r="I73" s="156" t="str">
        <f>IFERROR(INDEX('падащи менюта'!A:B,MATCH('Приложение 3 за курсове 50 '!J73,'падащи менюта'!A:A,0),2),"")</f>
        <v/>
      </c>
      <c r="J73" s="155"/>
      <c r="K73" s="155"/>
      <c r="L73" s="4"/>
      <c r="M73" s="4"/>
      <c r="N73" s="4"/>
      <c r="O73" s="4"/>
      <c r="P73" s="4"/>
      <c r="Q73" s="16">
        <f t="shared" si="0"/>
        <v>0</v>
      </c>
      <c r="R73" s="24"/>
      <c r="S73" s="24"/>
      <c r="T73" s="24"/>
      <c r="U73" s="24"/>
      <c r="V73" s="107"/>
      <c r="W73" s="40"/>
      <c r="X73" s="159" t="e">
        <f>INDEX('Списъци разходи'!H:I,MATCH('Приложение 3 за курсове 50 '!W73,'Списъци разходи'!H:H,0),2)</f>
        <v>#N/A</v>
      </c>
    </row>
    <row r="74" spans="3:24" ht="15.75" x14ac:dyDescent="0.25">
      <c r="C74" s="153">
        <v>55</v>
      </c>
      <c r="D74" s="3"/>
      <c r="E74" s="4"/>
      <c r="F74" s="173"/>
      <c r="G74" s="154" t="str">
        <f>IFERROR(INDEX('падащи менюта'!A:B,MATCH('Приложение 3 за курсове 50 '!H74,'падащи менюта'!A:A,0),2),"")</f>
        <v/>
      </c>
      <c r="H74" s="155"/>
      <c r="I74" s="156" t="str">
        <f>IFERROR(INDEX('падащи менюта'!A:B,MATCH('Приложение 3 за курсове 50 '!J74,'падащи менюта'!A:A,0),2),"")</f>
        <v/>
      </c>
      <c r="J74" s="155"/>
      <c r="K74" s="155"/>
      <c r="L74" s="4"/>
      <c r="M74" s="4"/>
      <c r="N74" s="4"/>
      <c r="O74" s="4"/>
      <c r="P74" s="4"/>
      <c r="Q74" s="16">
        <f t="shared" si="0"/>
        <v>0</v>
      </c>
      <c r="R74" s="24"/>
      <c r="S74" s="24"/>
      <c r="T74" s="24"/>
      <c r="U74" s="24"/>
      <c r="V74" s="107"/>
      <c r="W74" s="40"/>
      <c r="X74" s="159" t="e">
        <f>INDEX('Списъци разходи'!H:I,MATCH('Приложение 3 за курсове 50 '!W74,'Списъци разходи'!H:H,0),2)</f>
        <v>#N/A</v>
      </c>
    </row>
    <row r="75" spans="3:24" ht="15.75" x14ac:dyDescent="0.25">
      <c r="C75" s="153">
        <v>56</v>
      </c>
      <c r="D75" s="3"/>
      <c r="E75" s="4"/>
      <c r="F75" s="173"/>
      <c r="G75" s="154" t="str">
        <f>IFERROR(INDEX('падащи менюта'!A:B,MATCH('Приложение 3 за курсове 50 '!H75,'падащи менюта'!A:A,0),2),"")</f>
        <v/>
      </c>
      <c r="H75" s="155"/>
      <c r="I75" s="156" t="str">
        <f>IFERROR(INDEX('падащи менюта'!A:B,MATCH('Приложение 3 за курсове 50 '!J75,'падащи менюта'!A:A,0),2),"")</f>
        <v/>
      </c>
      <c r="J75" s="155"/>
      <c r="K75" s="155"/>
      <c r="L75" s="4"/>
      <c r="M75" s="4"/>
      <c r="N75" s="4"/>
      <c r="O75" s="4"/>
      <c r="P75" s="4"/>
      <c r="Q75" s="16">
        <f t="shared" si="0"/>
        <v>0</v>
      </c>
      <c r="R75" s="24"/>
      <c r="S75" s="24"/>
      <c r="T75" s="24"/>
      <c r="U75" s="24"/>
      <c r="V75" s="107"/>
      <c r="W75" s="40"/>
      <c r="X75" s="159" t="e">
        <f>INDEX('Списъци разходи'!H:I,MATCH('Приложение 3 за курсове 50 '!W75,'Списъци разходи'!H:H,0),2)</f>
        <v>#N/A</v>
      </c>
    </row>
    <row r="76" spans="3:24" ht="15.75" x14ac:dyDescent="0.25">
      <c r="C76" s="153">
        <v>57</v>
      </c>
      <c r="D76" s="3"/>
      <c r="E76" s="4"/>
      <c r="F76" s="173"/>
      <c r="G76" s="154" t="str">
        <f>IFERROR(INDEX('падащи менюта'!A:B,MATCH('Приложение 3 за курсове 50 '!H76,'падащи менюта'!A:A,0),2),"")</f>
        <v/>
      </c>
      <c r="H76" s="155"/>
      <c r="I76" s="156" t="str">
        <f>IFERROR(INDEX('падащи менюта'!A:B,MATCH('Приложение 3 за курсове 50 '!J76,'падащи менюта'!A:A,0),2),"")</f>
        <v/>
      </c>
      <c r="J76" s="155"/>
      <c r="K76" s="155"/>
      <c r="L76" s="4"/>
      <c r="M76" s="4"/>
      <c r="N76" s="4"/>
      <c r="O76" s="4"/>
      <c r="P76" s="4"/>
      <c r="Q76" s="16">
        <f t="shared" si="0"/>
        <v>0</v>
      </c>
      <c r="R76" s="24"/>
      <c r="S76" s="24"/>
      <c r="T76" s="24"/>
      <c r="U76" s="24"/>
      <c r="V76" s="107"/>
      <c r="W76" s="40"/>
      <c r="X76" s="159" t="e">
        <f>INDEX('Списъци разходи'!H:I,MATCH('Приложение 3 за курсове 50 '!W76,'Списъци разходи'!H:H,0),2)</f>
        <v>#N/A</v>
      </c>
    </row>
    <row r="77" spans="3:24" ht="15.75" x14ac:dyDescent="0.25">
      <c r="C77" s="153">
        <v>58</v>
      </c>
      <c r="D77" s="3"/>
      <c r="E77" s="4"/>
      <c r="F77" s="173"/>
      <c r="G77" s="154" t="str">
        <f>IFERROR(INDEX('падащи менюта'!A:B,MATCH('Приложение 3 за курсове 50 '!H77,'падащи менюта'!A:A,0),2),"")</f>
        <v/>
      </c>
      <c r="H77" s="155"/>
      <c r="I77" s="156" t="str">
        <f>IFERROR(INDEX('падащи менюта'!A:B,MATCH('Приложение 3 за курсове 50 '!J77,'падащи менюта'!A:A,0),2),"")</f>
        <v/>
      </c>
      <c r="J77" s="155"/>
      <c r="K77" s="155"/>
      <c r="L77" s="4"/>
      <c r="M77" s="4"/>
      <c r="N77" s="4"/>
      <c r="O77" s="4"/>
      <c r="P77" s="4"/>
      <c r="Q77" s="16">
        <f t="shared" si="0"/>
        <v>0</v>
      </c>
      <c r="R77" s="24"/>
      <c r="S77" s="24"/>
      <c r="T77" s="24"/>
      <c r="U77" s="24"/>
      <c r="V77" s="107"/>
      <c r="W77" s="40"/>
      <c r="X77" s="159" t="e">
        <f>INDEX('Списъци разходи'!H:I,MATCH('Приложение 3 за курсове 50 '!W77,'Списъци разходи'!H:H,0),2)</f>
        <v>#N/A</v>
      </c>
    </row>
    <row r="78" spans="3:24" ht="15.75" x14ac:dyDescent="0.25">
      <c r="C78" s="153">
        <v>59</v>
      </c>
      <c r="D78" s="3"/>
      <c r="E78" s="4"/>
      <c r="F78" s="173"/>
      <c r="G78" s="154" t="str">
        <f>IFERROR(INDEX('падащи менюта'!A:B,MATCH('Приложение 3 за курсове 50 '!H78,'падащи менюта'!A:A,0),2),"")</f>
        <v/>
      </c>
      <c r="H78" s="155"/>
      <c r="I78" s="156" t="str">
        <f>IFERROR(INDEX('падащи менюта'!A:B,MATCH('Приложение 3 за курсове 50 '!J78,'падащи менюта'!A:A,0),2),"")</f>
        <v/>
      </c>
      <c r="J78" s="155"/>
      <c r="K78" s="155"/>
      <c r="L78" s="4"/>
      <c r="M78" s="4"/>
      <c r="N78" s="4"/>
      <c r="O78" s="4"/>
      <c r="P78" s="4"/>
      <c r="Q78" s="16">
        <f t="shared" si="0"/>
        <v>0</v>
      </c>
      <c r="R78" s="24"/>
      <c r="S78" s="24"/>
      <c r="T78" s="24"/>
      <c r="U78" s="24"/>
      <c r="V78" s="107"/>
      <c r="W78" s="40"/>
      <c r="X78" s="159" t="e">
        <f>INDEX('Списъци разходи'!H:I,MATCH('Приложение 3 за курсове 50 '!W78,'Списъци разходи'!H:H,0),2)</f>
        <v>#N/A</v>
      </c>
    </row>
    <row r="79" spans="3:24" ht="15.75" x14ac:dyDescent="0.25">
      <c r="C79" s="153">
        <v>60</v>
      </c>
      <c r="D79" s="3"/>
      <c r="E79" s="4"/>
      <c r="F79" s="173"/>
      <c r="G79" s="154" t="str">
        <f>IFERROR(INDEX('падащи менюта'!A:B,MATCH('Приложение 3 за курсове 50 '!H79,'падащи менюта'!A:A,0),2),"")</f>
        <v/>
      </c>
      <c r="H79" s="155"/>
      <c r="I79" s="156" t="str">
        <f>IFERROR(INDEX('падащи менюта'!A:B,MATCH('Приложение 3 за курсове 50 '!J79,'падащи менюта'!A:A,0),2),"")</f>
        <v/>
      </c>
      <c r="J79" s="155"/>
      <c r="K79" s="155"/>
      <c r="L79" s="4"/>
      <c r="M79" s="4"/>
      <c r="N79" s="4"/>
      <c r="O79" s="4"/>
      <c r="P79" s="4"/>
      <c r="Q79" s="16">
        <f t="shared" si="0"/>
        <v>0</v>
      </c>
      <c r="R79" s="24"/>
      <c r="S79" s="24"/>
      <c r="T79" s="24"/>
      <c r="U79" s="24"/>
      <c r="V79" s="107"/>
      <c r="W79" s="40"/>
      <c r="X79" s="159" t="e">
        <f>INDEX('Списъци разходи'!H:I,MATCH('Приложение 3 за курсове 50 '!W79,'Списъци разходи'!H:H,0),2)</f>
        <v>#N/A</v>
      </c>
    </row>
    <row r="80" spans="3:24" ht="15.75" x14ac:dyDescent="0.25">
      <c r="C80" s="153">
        <v>61</v>
      </c>
      <c r="D80" s="3"/>
      <c r="E80" s="4"/>
      <c r="F80" s="173"/>
      <c r="G80" s="154" t="str">
        <f>IFERROR(INDEX('падащи менюта'!A:B,MATCH('Приложение 3 за курсове 50 '!H80,'падащи менюта'!A:A,0),2),"")</f>
        <v/>
      </c>
      <c r="H80" s="155"/>
      <c r="I80" s="156" t="str">
        <f>IFERROR(INDEX('падащи менюта'!A:B,MATCH('Приложение 3 за курсове 50 '!J80,'падащи менюта'!A:A,0),2),"")</f>
        <v/>
      </c>
      <c r="J80" s="155"/>
      <c r="K80" s="155"/>
      <c r="L80" s="4"/>
      <c r="M80" s="4"/>
      <c r="N80" s="4"/>
      <c r="O80" s="4"/>
      <c r="P80" s="4"/>
      <c r="Q80" s="16">
        <f t="shared" si="0"/>
        <v>0</v>
      </c>
      <c r="R80" s="24"/>
      <c r="S80" s="24"/>
      <c r="T80" s="24"/>
      <c r="U80" s="24"/>
      <c r="V80" s="107"/>
      <c r="W80" s="40"/>
      <c r="X80" s="159" t="e">
        <f>INDEX('Списъци разходи'!H:I,MATCH('Приложение 3 за курсове 50 '!W80,'Списъци разходи'!H:H,0),2)</f>
        <v>#N/A</v>
      </c>
    </row>
    <row r="81" spans="3:24" ht="15.75" x14ac:dyDescent="0.25">
      <c r="C81" s="153">
        <v>62</v>
      </c>
      <c r="D81" s="3"/>
      <c r="E81" s="4"/>
      <c r="F81" s="173"/>
      <c r="G81" s="154" t="str">
        <f>IFERROR(INDEX('падащи менюта'!A:B,MATCH('Приложение 3 за курсове 50 '!H81,'падащи менюта'!A:A,0),2),"")</f>
        <v/>
      </c>
      <c r="H81" s="155"/>
      <c r="I81" s="156" t="str">
        <f>IFERROR(INDEX('падащи менюта'!A:B,MATCH('Приложение 3 за курсове 50 '!J81,'падащи менюта'!A:A,0),2),"")</f>
        <v/>
      </c>
      <c r="J81" s="155"/>
      <c r="K81" s="155"/>
      <c r="L81" s="4"/>
      <c r="M81" s="4"/>
      <c r="N81" s="4"/>
      <c r="O81" s="4"/>
      <c r="P81" s="4"/>
      <c r="Q81" s="16">
        <f t="shared" si="0"/>
        <v>0</v>
      </c>
      <c r="R81" s="24"/>
      <c r="S81" s="24"/>
      <c r="T81" s="24"/>
      <c r="U81" s="24"/>
      <c r="V81" s="107"/>
      <c r="W81" s="40"/>
      <c r="X81" s="159" t="e">
        <f>INDEX('Списъци разходи'!H:I,MATCH('Приложение 3 за курсове 50 '!W81,'Списъци разходи'!H:H,0),2)</f>
        <v>#N/A</v>
      </c>
    </row>
    <row r="82" spans="3:24" ht="15.75" x14ac:dyDescent="0.25">
      <c r="C82" s="153">
        <v>63</v>
      </c>
      <c r="D82" s="3"/>
      <c r="E82" s="4"/>
      <c r="F82" s="173"/>
      <c r="G82" s="154" t="str">
        <f>IFERROR(INDEX('падащи менюта'!A:B,MATCH('Приложение 3 за курсове 50 '!H82,'падащи менюта'!A:A,0),2),"")</f>
        <v/>
      </c>
      <c r="H82" s="155"/>
      <c r="I82" s="156" t="str">
        <f>IFERROR(INDEX('падащи менюта'!A:B,MATCH('Приложение 3 за курсове 50 '!J82,'падащи менюта'!A:A,0),2),"")</f>
        <v/>
      </c>
      <c r="J82" s="155"/>
      <c r="K82" s="155"/>
      <c r="L82" s="4"/>
      <c r="M82" s="4"/>
      <c r="N82" s="4"/>
      <c r="O82" s="4"/>
      <c r="P82" s="4"/>
      <c r="Q82" s="16">
        <f t="shared" si="0"/>
        <v>0</v>
      </c>
      <c r="R82" s="24"/>
      <c r="S82" s="24"/>
      <c r="T82" s="24"/>
      <c r="U82" s="24"/>
      <c r="V82" s="107"/>
      <c r="W82" s="40"/>
      <c r="X82" s="159" t="e">
        <f>INDEX('Списъци разходи'!H:I,MATCH('Приложение 3 за курсове 50 '!W82,'Списъци разходи'!H:H,0),2)</f>
        <v>#N/A</v>
      </c>
    </row>
    <row r="83" spans="3:24" ht="15.75" x14ac:dyDescent="0.25">
      <c r="C83" s="153">
        <v>64</v>
      </c>
      <c r="D83" s="3"/>
      <c r="E83" s="4"/>
      <c r="F83" s="173"/>
      <c r="G83" s="154" t="str">
        <f>IFERROR(INDEX('падащи менюта'!A:B,MATCH('Приложение 3 за курсове 50 '!H83,'падащи менюта'!A:A,0),2),"")</f>
        <v/>
      </c>
      <c r="H83" s="155"/>
      <c r="I83" s="156" t="str">
        <f>IFERROR(INDEX('падащи менюта'!A:B,MATCH('Приложение 3 за курсове 50 '!J83,'падащи менюта'!A:A,0),2),"")</f>
        <v/>
      </c>
      <c r="J83" s="155"/>
      <c r="K83" s="155"/>
      <c r="L83" s="4"/>
      <c r="M83" s="4"/>
      <c r="N83" s="4"/>
      <c r="O83" s="4"/>
      <c r="P83" s="4"/>
      <c r="Q83" s="16">
        <f t="shared" si="0"/>
        <v>0</v>
      </c>
      <c r="R83" s="24"/>
      <c r="S83" s="24"/>
      <c r="T83" s="24"/>
      <c r="U83" s="24"/>
      <c r="V83" s="107"/>
      <c r="W83" s="40"/>
      <c r="X83" s="159" t="e">
        <f>INDEX('Списъци разходи'!H:I,MATCH('Приложение 3 за курсове 50 '!W83,'Списъци разходи'!H:H,0),2)</f>
        <v>#N/A</v>
      </c>
    </row>
    <row r="84" spans="3:24" ht="15.75" x14ac:dyDescent="0.25">
      <c r="C84" s="153">
        <v>65</v>
      </c>
      <c r="D84" s="3"/>
      <c r="E84" s="4"/>
      <c r="F84" s="173"/>
      <c r="G84" s="154" t="str">
        <f>IFERROR(INDEX('падащи менюта'!A:B,MATCH('Приложение 3 за курсове 50 '!H84,'падащи менюта'!A:A,0),2),"")</f>
        <v/>
      </c>
      <c r="H84" s="155"/>
      <c r="I84" s="156" t="str">
        <f>IFERROR(INDEX('падащи менюта'!A:B,MATCH('Приложение 3 за курсове 50 '!J84,'падащи менюта'!A:A,0),2),"")</f>
        <v/>
      </c>
      <c r="J84" s="155"/>
      <c r="K84" s="155"/>
      <c r="L84" s="4"/>
      <c r="M84" s="4"/>
      <c r="N84" s="4"/>
      <c r="O84" s="4"/>
      <c r="P84" s="4"/>
      <c r="Q84" s="16">
        <f t="shared" si="0"/>
        <v>0</v>
      </c>
      <c r="R84" s="24"/>
      <c r="S84" s="24"/>
      <c r="T84" s="24"/>
      <c r="U84" s="24"/>
      <c r="V84" s="107"/>
      <c r="W84" s="40"/>
      <c r="X84" s="159" t="e">
        <f>INDEX('Списъци разходи'!H:I,MATCH('Приложение 3 за курсове 50 '!W84,'Списъци разходи'!H:H,0),2)</f>
        <v>#N/A</v>
      </c>
    </row>
    <row r="85" spans="3:24" ht="15.75" x14ac:dyDescent="0.25">
      <c r="C85" s="153">
        <v>66</v>
      </c>
      <c r="D85" s="3"/>
      <c r="E85" s="4"/>
      <c r="F85" s="173"/>
      <c r="G85" s="154" t="str">
        <f>IFERROR(INDEX('падащи менюта'!A:B,MATCH('Приложение 3 за курсове 50 '!H85,'падащи менюта'!A:A,0),2),"")</f>
        <v/>
      </c>
      <c r="H85" s="155"/>
      <c r="I85" s="156" t="str">
        <f>IFERROR(INDEX('падащи менюта'!A:B,MATCH('Приложение 3 за курсове 50 '!J85,'падащи менюта'!A:A,0),2),"")</f>
        <v/>
      </c>
      <c r="J85" s="155"/>
      <c r="K85" s="155"/>
      <c r="L85" s="4"/>
      <c r="M85" s="4"/>
      <c r="N85" s="4"/>
      <c r="O85" s="4"/>
      <c r="P85" s="4"/>
      <c r="Q85" s="16">
        <f t="shared" ref="Q85:Q148" si="1">P85/$E$12*100</f>
        <v>0</v>
      </c>
      <c r="R85" s="24"/>
      <c r="S85" s="24"/>
      <c r="T85" s="24"/>
      <c r="U85" s="24"/>
      <c r="V85" s="107"/>
      <c r="W85" s="40"/>
      <c r="X85" s="159" t="e">
        <f>INDEX('Списъци разходи'!H:I,MATCH('Приложение 3 за курсове 50 '!W85,'Списъци разходи'!H:H,0),2)</f>
        <v>#N/A</v>
      </c>
    </row>
    <row r="86" spans="3:24" ht="15.75" x14ac:dyDescent="0.25">
      <c r="C86" s="153">
        <v>67</v>
      </c>
      <c r="D86" s="3"/>
      <c r="E86" s="4"/>
      <c r="F86" s="173"/>
      <c r="G86" s="154" t="str">
        <f>IFERROR(INDEX('падащи менюта'!A:B,MATCH('Приложение 3 за курсове 50 '!H86,'падащи менюта'!A:A,0),2),"")</f>
        <v/>
      </c>
      <c r="H86" s="155"/>
      <c r="I86" s="156" t="str">
        <f>IFERROR(INDEX('падащи менюта'!A:B,MATCH('Приложение 3 за курсове 50 '!J86,'падащи менюта'!A:A,0),2),"")</f>
        <v/>
      </c>
      <c r="J86" s="155"/>
      <c r="K86" s="155"/>
      <c r="L86" s="4"/>
      <c r="M86" s="4"/>
      <c r="N86" s="4"/>
      <c r="O86" s="4"/>
      <c r="P86" s="4"/>
      <c r="Q86" s="16">
        <f t="shared" si="1"/>
        <v>0</v>
      </c>
      <c r="R86" s="24"/>
      <c r="S86" s="24"/>
      <c r="T86" s="24"/>
      <c r="U86" s="24"/>
      <c r="V86" s="107"/>
      <c r="W86" s="40"/>
      <c r="X86" s="159" t="e">
        <f>INDEX('Списъци разходи'!H:I,MATCH('Приложение 3 за курсове 50 '!W86,'Списъци разходи'!H:H,0),2)</f>
        <v>#N/A</v>
      </c>
    </row>
    <row r="87" spans="3:24" ht="15.75" x14ac:dyDescent="0.25">
      <c r="C87" s="153">
        <v>68</v>
      </c>
      <c r="D87" s="3"/>
      <c r="E87" s="4"/>
      <c r="F87" s="173"/>
      <c r="G87" s="154" t="str">
        <f>IFERROR(INDEX('падащи менюта'!A:B,MATCH('Приложение 3 за курсове 50 '!H87,'падащи менюта'!A:A,0),2),"")</f>
        <v/>
      </c>
      <c r="H87" s="155"/>
      <c r="I87" s="156" t="str">
        <f>IFERROR(INDEX('падащи менюта'!A:B,MATCH('Приложение 3 за курсове 50 '!J87,'падащи менюта'!A:A,0),2),"")</f>
        <v/>
      </c>
      <c r="J87" s="155"/>
      <c r="K87" s="155"/>
      <c r="L87" s="4"/>
      <c r="M87" s="4"/>
      <c r="N87" s="4"/>
      <c r="O87" s="4"/>
      <c r="P87" s="4"/>
      <c r="Q87" s="16">
        <f t="shared" si="1"/>
        <v>0</v>
      </c>
      <c r="R87" s="24"/>
      <c r="S87" s="24"/>
      <c r="T87" s="24"/>
      <c r="U87" s="24"/>
      <c r="V87" s="107"/>
      <c r="W87" s="40"/>
      <c r="X87" s="159" t="e">
        <f>INDEX('Списъци разходи'!H:I,MATCH('Приложение 3 за курсове 50 '!W87,'Списъци разходи'!H:H,0),2)</f>
        <v>#N/A</v>
      </c>
    </row>
    <row r="88" spans="3:24" ht="15.75" x14ac:dyDescent="0.25">
      <c r="C88" s="153">
        <v>69</v>
      </c>
      <c r="D88" s="3"/>
      <c r="E88" s="4"/>
      <c r="F88" s="173"/>
      <c r="G88" s="154" t="str">
        <f>IFERROR(INDEX('падащи менюта'!A:B,MATCH('Приложение 3 за курсове 50 '!H88,'падащи менюта'!A:A,0),2),"")</f>
        <v/>
      </c>
      <c r="H88" s="155"/>
      <c r="I88" s="156" t="str">
        <f>IFERROR(INDEX('падащи менюта'!A:B,MATCH('Приложение 3 за курсове 50 '!J88,'падащи менюта'!A:A,0),2),"")</f>
        <v/>
      </c>
      <c r="J88" s="155"/>
      <c r="K88" s="155"/>
      <c r="L88" s="4"/>
      <c r="M88" s="4"/>
      <c r="N88" s="4"/>
      <c r="O88" s="4"/>
      <c r="P88" s="4"/>
      <c r="Q88" s="16">
        <f t="shared" si="1"/>
        <v>0</v>
      </c>
      <c r="R88" s="24"/>
      <c r="S88" s="24"/>
      <c r="T88" s="24"/>
      <c r="U88" s="24"/>
      <c r="V88" s="107"/>
      <c r="W88" s="40"/>
      <c r="X88" s="159" t="e">
        <f>INDEX('Списъци разходи'!H:I,MATCH('Приложение 3 за курсове 50 '!W88,'Списъци разходи'!H:H,0),2)</f>
        <v>#N/A</v>
      </c>
    </row>
    <row r="89" spans="3:24" ht="15.75" x14ac:dyDescent="0.25">
      <c r="C89" s="153">
        <v>70</v>
      </c>
      <c r="D89" s="3"/>
      <c r="E89" s="4"/>
      <c r="F89" s="173"/>
      <c r="G89" s="154" t="str">
        <f>IFERROR(INDEX('падащи менюта'!A:B,MATCH('Приложение 3 за курсове 50 '!H89,'падащи менюта'!A:A,0),2),"")</f>
        <v/>
      </c>
      <c r="H89" s="155"/>
      <c r="I89" s="156" t="str">
        <f>IFERROR(INDEX('падащи менюта'!A:B,MATCH('Приложение 3 за курсове 50 '!J89,'падащи менюта'!A:A,0),2),"")</f>
        <v/>
      </c>
      <c r="J89" s="155"/>
      <c r="K89" s="155"/>
      <c r="L89" s="4"/>
      <c r="M89" s="4"/>
      <c r="N89" s="4"/>
      <c r="O89" s="4"/>
      <c r="P89" s="4"/>
      <c r="Q89" s="16">
        <f t="shared" si="1"/>
        <v>0</v>
      </c>
      <c r="R89" s="24"/>
      <c r="S89" s="24"/>
      <c r="T89" s="24"/>
      <c r="U89" s="24"/>
      <c r="V89" s="107"/>
      <c r="W89" s="40"/>
      <c r="X89" s="159" t="e">
        <f>INDEX('Списъци разходи'!H:I,MATCH('Приложение 3 за курсове 50 '!W89,'Списъци разходи'!H:H,0),2)</f>
        <v>#N/A</v>
      </c>
    </row>
    <row r="90" spans="3:24" ht="15.75" x14ac:dyDescent="0.25">
      <c r="C90" s="153">
        <v>71</v>
      </c>
      <c r="D90" s="3"/>
      <c r="E90" s="4"/>
      <c r="F90" s="173"/>
      <c r="G90" s="154" t="str">
        <f>IFERROR(INDEX('падащи менюта'!A:B,MATCH('Приложение 3 за курсове 50 '!H90,'падащи менюта'!A:A,0),2),"")</f>
        <v/>
      </c>
      <c r="H90" s="155"/>
      <c r="I90" s="156" t="str">
        <f>IFERROR(INDEX('падащи менюта'!A:B,MATCH('Приложение 3 за курсове 50 '!J90,'падащи менюта'!A:A,0),2),"")</f>
        <v/>
      </c>
      <c r="J90" s="155"/>
      <c r="K90" s="155"/>
      <c r="L90" s="4"/>
      <c r="M90" s="4"/>
      <c r="N90" s="4"/>
      <c r="O90" s="4"/>
      <c r="P90" s="4"/>
      <c r="Q90" s="16">
        <f t="shared" si="1"/>
        <v>0</v>
      </c>
      <c r="R90" s="24"/>
      <c r="S90" s="24"/>
      <c r="T90" s="24"/>
      <c r="U90" s="24"/>
      <c r="V90" s="107"/>
      <c r="W90" s="40"/>
      <c r="X90" s="159" t="e">
        <f>INDEX('Списъци разходи'!H:I,MATCH('Приложение 3 за курсове 50 '!W90,'Списъци разходи'!H:H,0),2)</f>
        <v>#N/A</v>
      </c>
    </row>
    <row r="91" spans="3:24" ht="15.75" x14ac:dyDescent="0.25">
      <c r="C91" s="153">
        <v>72</v>
      </c>
      <c r="D91" s="3"/>
      <c r="E91" s="4"/>
      <c r="F91" s="173"/>
      <c r="G91" s="154" t="str">
        <f>IFERROR(INDEX('падащи менюта'!A:B,MATCH('Приложение 3 за курсове 50 '!H91,'падащи менюта'!A:A,0),2),"")</f>
        <v/>
      </c>
      <c r="H91" s="155"/>
      <c r="I91" s="156" t="str">
        <f>IFERROR(INDEX('падащи менюта'!A:B,MATCH('Приложение 3 за курсове 50 '!J91,'падащи менюта'!A:A,0),2),"")</f>
        <v/>
      </c>
      <c r="J91" s="155"/>
      <c r="K91" s="155"/>
      <c r="L91" s="4"/>
      <c r="M91" s="4"/>
      <c r="N91" s="4"/>
      <c r="O91" s="4"/>
      <c r="P91" s="4"/>
      <c r="Q91" s="16">
        <f t="shared" si="1"/>
        <v>0</v>
      </c>
      <c r="R91" s="24"/>
      <c r="S91" s="24"/>
      <c r="T91" s="24"/>
      <c r="U91" s="24"/>
      <c r="V91" s="107"/>
      <c r="W91" s="40"/>
      <c r="X91" s="159" t="e">
        <f>INDEX('Списъци разходи'!H:I,MATCH('Приложение 3 за курсове 50 '!W91,'Списъци разходи'!H:H,0),2)</f>
        <v>#N/A</v>
      </c>
    </row>
    <row r="92" spans="3:24" ht="15.75" x14ac:dyDescent="0.25">
      <c r="C92" s="153">
        <v>73</v>
      </c>
      <c r="D92" s="3"/>
      <c r="E92" s="4"/>
      <c r="F92" s="173"/>
      <c r="G92" s="154" t="str">
        <f>IFERROR(INDEX('падащи менюта'!A:B,MATCH('Приложение 3 за курсове 50 '!H92,'падащи менюта'!A:A,0),2),"")</f>
        <v/>
      </c>
      <c r="H92" s="155"/>
      <c r="I92" s="156" t="str">
        <f>IFERROR(INDEX('падащи менюта'!A:B,MATCH('Приложение 3 за курсове 50 '!J92,'падащи менюта'!A:A,0),2),"")</f>
        <v/>
      </c>
      <c r="J92" s="155"/>
      <c r="K92" s="155"/>
      <c r="L92" s="4"/>
      <c r="M92" s="4"/>
      <c r="N92" s="4"/>
      <c r="O92" s="4"/>
      <c r="P92" s="4"/>
      <c r="Q92" s="16">
        <f t="shared" si="1"/>
        <v>0</v>
      </c>
      <c r="R92" s="24"/>
      <c r="S92" s="24"/>
      <c r="T92" s="24"/>
      <c r="U92" s="24"/>
      <c r="V92" s="107"/>
      <c r="W92" s="40"/>
      <c r="X92" s="159" t="e">
        <f>INDEX('Списъци разходи'!H:I,MATCH('Приложение 3 за курсове 50 '!W92,'Списъци разходи'!H:H,0),2)</f>
        <v>#N/A</v>
      </c>
    </row>
    <row r="93" spans="3:24" ht="15.75" x14ac:dyDescent="0.25">
      <c r="C93" s="153">
        <v>74</v>
      </c>
      <c r="D93" s="3"/>
      <c r="E93" s="4"/>
      <c r="F93" s="173"/>
      <c r="G93" s="154" t="str">
        <f>IFERROR(INDEX('падащи менюта'!A:B,MATCH('Приложение 3 за курсове 50 '!H93,'падащи менюта'!A:A,0),2),"")</f>
        <v/>
      </c>
      <c r="H93" s="155"/>
      <c r="I93" s="156" t="str">
        <f>IFERROR(INDEX('падащи менюта'!A:B,MATCH('Приложение 3 за курсове 50 '!J93,'падащи менюта'!A:A,0),2),"")</f>
        <v/>
      </c>
      <c r="J93" s="155"/>
      <c r="K93" s="155"/>
      <c r="L93" s="4"/>
      <c r="M93" s="4"/>
      <c r="N93" s="4"/>
      <c r="O93" s="4"/>
      <c r="P93" s="4"/>
      <c r="Q93" s="16">
        <f t="shared" si="1"/>
        <v>0</v>
      </c>
      <c r="R93" s="24"/>
      <c r="S93" s="24"/>
      <c r="T93" s="24"/>
      <c r="U93" s="24"/>
      <c r="V93" s="107"/>
      <c r="W93" s="40"/>
      <c r="X93" s="159" t="e">
        <f>INDEX('Списъци разходи'!H:I,MATCH('Приложение 3 за курсове 50 '!W93,'Списъци разходи'!H:H,0),2)</f>
        <v>#N/A</v>
      </c>
    </row>
    <row r="94" spans="3:24" ht="15.75" x14ac:dyDescent="0.25">
      <c r="C94" s="153">
        <v>75</v>
      </c>
      <c r="D94" s="3"/>
      <c r="E94" s="4"/>
      <c r="F94" s="173"/>
      <c r="G94" s="154" t="str">
        <f>IFERROR(INDEX('падащи менюта'!A:B,MATCH('Приложение 3 за курсове 50 '!H94,'падащи менюта'!A:A,0),2),"")</f>
        <v/>
      </c>
      <c r="H94" s="155"/>
      <c r="I94" s="156" t="str">
        <f>IFERROR(INDEX('падащи менюта'!A:B,MATCH('Приложение 3 за курсове 50 '!J94,'падащи менюта'!A:A,0),2),"")</f>
        <v/>
      </c>
      <c r="J94" s="155"/>
      <c r="K94" s="155"/>
      <c r="L94" s="4"/>
      <c r="M94" s="4"/>
      <c r="N94" s="4"/>
      <c r="O94" s="4"/>
      <c r="P94" s="4"/>
      <c r="Q94" s="16">
        <f t="shared" si="1"/>
        <v>0</v>
      </c>
      <c r="R94" s="24"/>
      <c r="S94" s="24"/>
      <c r="T94" s="24"/>
      <c r="U94" s="24"/>
      <c r="V94" s="107"/>
      <c r="W94" s="40"/>
      <c r="X94" s="159" t="e">
        <f>INDEX('Списъци разходи'!H:I,MATCH('Приложение 3 за курсове 50 '!W94,'Списъци разходи'!H:H,0),2)</f>
        <v>#N/A</v>
      </c>
    </row>
    <row r="95" spans="3:24" ht="15.75" x14ac:dyDescent="0.25">
      <c r="C95" s="153">
        <v>76</v>
      </c>
      <c r="D95" s="3"/>
      <c r="E95" s="4"/>
      <c r="F95" s="173"/>
      <c r="G95" s="154" t="str">
        <f>IFERROR(INDEX('падащи менюта'!A:B,MATCH('Приложение 3 за курсове 50 '!H95,'падащи менюта'!A:A,0),2),"")</f>
        <v/>
      </c>
      <c r="H95" s="155"/>
      <c r="I95" s="156" t="str">
        <f>IFERROR(INDEX('падащи менюта'!A:B,MATCH('Приложение 3 за курсове 50 '!J95,'падащи менюта'!A:A,0),2),"")</f>
        <v/>
      </c>
      <c r="J95" s="155"/>
      <c r="K95" s="155"/>
      <c r="L95" s="4"/>
      <c r="M95" s="4"/>
      <c r="N95" s="4"/>
      <c r="O95" s="4"/>
      <c r="P95" s="4"/>
      <c r="Q95" s="16">
        <f t="shared" si="1"/>
        <v>0</v>
      </c>
      <c r="R95" s="24"/>
      <c r="S95" s="24"/>
      <c r="T95" s="24"/>
      <c r="U95" s="24"/>
      <c r="V95" s="107"/>
      <c r="W95" s="40"/>
      <c r="X95" s="159" t="e">
        <f>INDEX('Списъци разходи'!H:I,MATCH('Приложение 3 за курсове 50 '!W95,'Списъци разходи'!H:H,0),2)</f>
        <v>#N/A</v>
      </c>
    </row>
    <row r="96" spans="3:24" ht="15.75" x14ac:dyDescent="0.25">
      <c r="C96" s="153">
        <v>77</v>
      </c>
      <c r="D96" s="3"/>
      <c r="E96" s="4"/>
      <c r="F96" s="173"/>
      <c r="G96" s="154" t="str">
        <f>IFERROR(INDEX('падащи менюта'!A:B,MATCH('Приложение 3 за курсове 50 '!H96,'падащи менюта'!A:A,0),2),"")</f>
        <v/>
      </c>
      <c r="H96" s="155"/>
      <c r="I96" s="156" t="str">
        <f>IFERROR(INDEX('падащи менюта'!A:B,MATCH('Приложение 3 за курсове 50 '!J96,'падащи менюта'!A:A,0),2),"")</f>
        <v/>
      </c>
      <c r="J96" s="155"/>
      <c r="K96" s="155"/>
      <c r="L96" s="4"/>
      <c r="M96" s="4"/>
      <c r="N96" s="4"/>
      <c r="O96" s="4"/>
      <c r="P96" s="4"/>
      <c r="Q96" s="16">
        <f t="shared" si="1"/>
        <v>0</v>
      </c>
      <c r="R96" s="24"/>
      <c r="S96" s="24"/>
      <c r="T96" s="24"/>
      <c r="U96" s="24"/>
      <c r="V96" s="107"/>
      <c r="W96" s="40"/>
      <c r="X96" s="159" t="e">
        <f>INDEX('Списъци разходи'!H:I,MATCH('Приложение 3 за курсове 50 '!W96,'Списъци разходи'!H:H,0),2)</f>
        <v>#N/A</v>
      </c>
    </row>
    <row r="97" spans="3:24" ht="15.75" x14ac:dyDescent="0.25">
      <c r="C97" s="153">
        <v>78</v>
      </c>
      <c r="D97" s="3"/>
      <c r="E97" s="4"/>
      <c r="F97" s="173"/>
      <c r="G97" s="154" t="str">
        <f>IFERROR(INDEX('падащи менюта'!A:B,MATCH('Приложение 3 за курсове 50 '!H97,'падащи менюта'!A:A,0),2),"")</f>
        <v/>
      </c>
      <c r="H97" s="155"/>
      <c r="I97" s="156" t="str">
        <f>IFERROR(INDEX('падащи менюта'!A:B,MATCH('Приложение 3 за курсове 50 '!J97,'падащи менюта'!A:A,0),2),"")</f>
        <v/>
      </c>
      <c r="J97" s="155"/>
      <c r="K97" s="155"/>
      <c r="L97" s="4"/>
      <c r="M97" s="4"/>
      <c r="N97" s="4"/>
      <c r="O97" s="4"/>
      <c r="P97" s="4"/>
      <c r="Q97" s="16">
        <f t="shared" si="1"/>
        <v>0</v>
      </c>
      <c r="R97" s="24"/>
      <c r="S97" s="24"/>
      <c r="T97" s="24"/>
      <c r="U97" s="24"/>
      <c r="V97" s="107"/>
      <c r="W97" s="40"/>
      <c r="X97" s="159" t="e">
        <f>INDEX('Списъци разходи'!H:I,MATCH('Приложение 3 за курсове 50 '!W97,'Списъци разходи'!H:H,0),2)</f>
        <v>#N/A</v>
      </c>
    </row>
    <row r="98" spans="3:24" ht="15.75" x14ac:dyDescent="0.25">
      <c r="C98" s="153">
        <v>79</v>
      </c>
      <c r="D98" s="3"/>
      <c r="E98" s="4"/>
      <c r="F98" s="173"/>
      <c r="G98" s="154" t="str">
        <f>IFERROR(INDEX('падащи менюта'!A:B,MATCH('Приложение 3 за курсове 50 '!H98,'падащи менюта'!A:A,0),2),"")</f>
        <v/>
      </c>
      <c r="H98" s="155"/>
      <c r="I98" s="156" t="str">
        <f>IFERROR(INDEX('падащи менюта'!A:B,MATCH('Приложение 3 за курсове 50 '!J98,'падащи менюта'!A:A,0),2),"")</f>
        <v/>
      </c>
      <c r="J98" s="155"/>
      <c r="K98" s="155"/>
      <c r="L98" s="4"/>
      <c r="M98" s="4"/>
      <c r="N98" s="4"/>
      <c r="O98" s="4"/>
      <c r="P98" s="4"/>
      <c r="Q98" s="16">
        <f t="shared" si="1"/>
        <v>0</v>
      </c>
      <c r="R98" s="24"/>
      <c r="S98" s="24"/>
      <c r="T98" s="24"/>
      <c r="U98" s="24"/>
      <c r="V98" s="107"/>
      <c r="W98" s="40"/>
      <c r="X98" s="159" t="e">
        <f>INDEX('Списъци разходи'!H:I,MATCH('Приложение 3 за курсове 50 '!W98,'Списъци разходи'!H:H,0),2)</f>
        <v>#N/A</v>
      </c>
    </row>
    <row r="99" spans="3:24" ht="15.75" x14ac:dyDescent="0.25">
      <c r="C99" s="153">
        <v>80</v>
      </c>
      <c r="D99" s="3"/>
      <c r="E99" s="4"/>
      <c r="F99" s="173"/>
      <c r="G99" s="154" t="str">
        <f>IFERROR(INDEX('падащи менюта'!A:B,MATCH('Приложение 3 за курсове 50 '!H99,'падащи менюта'!A:A,0),2),"")</f>
        <v/>
      </c>
      <c r="H99" s="155"/>
      <c r="I99" s="156" t="str">
        <f>IFERROR(INDEX('падащи менюта'!A:B,MATCH('Приложение 3 за курсове 50 '!J99,'падащи менюта'!A:A,0),2),"")</f>
        <v/>
      </c>
      <c r="J99" s="155"/>
      <c r="K99" s="155"/>
      <c r="L99" s="4"/>
      <c r="M99" s="4"/>
      <c r="N99" s="4"/>
      <c r="O99" s="4"/>
      <c r="P99" s="4"/>
      <c r="Q99" s="16">
        <f t="shared" si="1"/>
        <v>0</v>
      </c>
      <c r="R99" s="24"/>
      <c r="S99" s="24"/>
      <c r="T99" s="24"/>
      <c r="U99" s="24"/>
      <c r="V99" s="107"/>
      <c r="W99" s="40"/>
      <c r="X99" s="159" t="e">
        <f>INDEX('Списъци разходи'!H:I,MATCH('Приложение 3 за курсове 50 '!W99,'Списъци разходи'!H:H,0),2)</f>
        <v>#N/A</v>
      </c>
    </row>
    <row r="100" spans="3:24" ht="15.75" x14ac:dyDescent="0.25">
      <c r="C100" s="153">
        <v>81</v>
      </c>
      <c r="D100" s="3"/>
      <c r="E100" s="4"/>
      <c r="F100" s="173"/>
      <c r="G100" s="154" t="str">
        <f>IFERROR(INDEX('падащи менюта'!A:B,MATCH('Приложение 3 за курсове 50 '!H100,'падащи менюта'!A:A,0),2),"")</f>
        <v/>
      </c>
      <c r="H100" s="155"/>
      <c r="I100" s="156" t="str">
        <f>IFERROR(INDEX('падащи менюта'!A:B,MATCH('Приложение 3 за курсове 50 '!J100,'падащи менюта'!A:A,0),2),"")</f>
        <v/>
      </c>
      <c r="J100" s="155"/>
      <c r="K100" s="155"/>
      <c r="L100" s="4"/>
      <c r="M100" s="4"/>
      <c r="N100" s="4"/>
      <c r="O100" s="4"/>
      <c r="P100" s="4"/>
      <c r="Q100" s="16">
        <f t="shared" si="1"/>
        <v>0</v>
      </c>
      <c r="R100" s="24"/>
      <c r="S100" s="24"/>
      <c r="T100" s="24"/>
      <c r="U100" s="24"/>
      <c r="V100" s="107"/>
      <c r="W100" s="40"/>
      <c r="X100" s="159" t="e">
        <f>INDEX('Списъци разходи'!H:I,MATCH('Приложение 3 за курсове 50 '!W100,'Списъци разходи'!H:H,0),2)</f>
        <v>#N/A</v>
      </c>
    </row>
    <row r="101" spans="3:24" ht="15.75" x14ac:dyDescent="0.25">
      <c r="C101" s="153">
        <v>82</v>
      </c>
      <c r="D101" s="3"/>
      <c r="E101" s="4"/>
      <c r="F101" s="173"/>
      <c r="G101" s="154" t="str">
        <f>IFERROR(INDEX('падащи менюта'!A:B,MATCH('Приложение 3 за курсове 50 '!H101,'падащи менюта'!A:A,0),2),"")</f>
        <v/>
      </c>
      <c r="H101" s="155"/>
      <c r="I101" s="156" t="str">
        <f>IFERROR(INDEX('падащи менюта'!A:B,MATCH('Приложение 3 за курсове 50 '!J101,'падащи менюта'!A:A,0),2),"")</f>
        <v/>
      </c>
      <c r="J101" s="155"/>
      <c r="K101" s="155"/>
      <c r="L101" s="4"/>
      <c r="M101" s="4"/>
      <c r="N101" s="4"/>
      <c r="O101" s="4"/>
      <c r="P101" s="4"/>
      <c r="Q101" s="16">
        <f t="shared" si="1"/>
        <v>0</v>
      </c>
      <c r="R101" s="24"/>
      <c r="S101" s="24"/>
      <c r="T101" s="24"/>
      <c r="U101" s="24"/>
      <c r="V101" s="107"/>
      <c r="W101" s="40"/>
      <c r="X101" s="159" t="e">
        <f>INDEX('Списъци разходи'!H:I,MATCH('Приложение 3 за курсове 50 '!W101,'Списъци разходи'!H:H,0),2)</f>
        <v>#N/A</v>
      </c>
    </row>
    <row r="102" spans="3:24" ht="15.75" x14ac:dyDescent="0.25">
      <c r="C102" s="153">
        <v>83</v>
      </c>
      <c r="D102" s="3"/>
      <c r="E102" s="4"/>
      <c r="F102" s="173"/>
      <c r="G102" s="154" t="str">
        <f>IFERROR(INDEX('падащи менюта'!A:B,MATCH('Приложение 3 за курсове 50 '!H102,'падащи менюта'!A:A,0),2),"")</f>
        <v/>
      </c>
      <c r="H102" s="155"/>
      <c r="I102" s="156" t="str">
        <f>IFERROR(INDEX('падащи менюта'!A:B,MATCH('Приложение 3 за курсове 50 '!J102,'падащи менюта'!A:A,0),2),"")</f>
        <v/>
      </c>
      <c r="J102" s="155"/>
      <c r="K102" s="155"/>
      <c r="L102" s="4"/>
      <c r="M102" s="4"/>
      <c r="N102" s="4"/>
      <c r="O102" s="4"/>
      <c r="P102" s="4"/>
      <c r="Q102" s="16">
        <f t="shared" si="1"/>
        <v>0</v>
      </c>
      <c r="R102" s="24"/>
      <c r="S102" s="24"/>
      <c r="T102" s="24"/>
      <c r="U102" s="24"/>
      <c r="V102" s="107"/>
      <c r="W102" s="40"/>
      <c r="X102" s="159" t="e">
        <f>INDEX('Списъци разходи'!H:I,MATCH('Приложение 3 за курсове 50 '!W102,'Списъци разходи'!H:H,0),2)</f>
        <v>#N/A</v>
      </c>
    </row>
    <row r="103" spans="3:24" ht="15.75" x14ac:dyDescent="0.25">
      <c r="C103" s="153">
        <v>84</v>
      </c>
      <c r="D103" s="3"/>
      <c r="E103" s="4"/>
      <c r="F103" s="173"/>
      <c r="G103" s="154" t="str">
        <f>IFERROR(INDEX('падащи менюта'!A:B,MATCH('Приложение 3 за курсове 50 '!H103,'падащи менюта'!A:A,0),2),"")</f>
        <v/>
      </c>
      <c r="H103" s="155"/>
      <c r="I103" s="156" t="str">
        <f>IFERROR(INDEX('падащи менюта'!A:B,MATCH('Приложение 3 за курсове 50 '!J103,'падащи менюта'!A:A,0),2),"")</f>
        <v/>
      </c>
      <c r="J103" s="155"/>
      <c r="K103" s="155"/>
      <c r="L103" s="4"/>
      <c r="M103" s="4"/>
      <c r="N103" s="4"/>
      <c r="O103" s="4"/>
      <c r="P103" s="4"/>
      <c r="Q103" s="16">
        <f t="shared" si="1"/>
        <v>0</v>
      </c>
      <c r="R103" s="24"/>
      <c r="S103" s="24"/>
      <c r="T103" s="24"/>
      <c r="U103" s="24"/>
      <c r="V103" s="107"/>
      <c r="W103" s="40"/>
      <c r="X103" s="159" t="e">
        <f>INDEX('Списъци разходи'!H:I,MATCH('Приложение 3 за курсове 50 '!W103,'Списъци разходи'!H:H,0),2)</f>
        <v>#N/A</v>
      </c>
    </row>
    <row r="104" spans="3:24" ht="15.75" x14ac:dyDescent="0.25">
      <c r="C104" s="153">
        <v>85</v>
      </c>
      <c r="D104" s="3"/>
      <c r="E104" s="4"/>
      <c r="F104" s="173"/>
      <c r="G104" s="154" t="str">
        <f>IFERROR(INDEX('падащи менюта'!A:B,MATCH('Приложение 3 за курсове 50 '!H104,'падащи менюта'!A:A,0),2),"")</f>
        <v/>
      </c>
      <c r="H104" s="155"/>
      <c r="I104" s="156" t="str">
        <f>IFERROR(INDEX('падащи менюта'!A:B,MATCH('Приложение 3 за курсове 50 '!J104,'падащи менюта'!A:A,0),2),"")</f>
        <v/>
      </c>
      <c r="J104" s="155"/>
      <c r="K104" s="155"/>
      <c r="L104" s="4"/>
      <c r="M104" s="4"/>
      <c r="N104" s="4"/>
      <c r="O104" s="4"/>
      <c r="P104" s="4"/>
      <c r="Q104" s="16">
        <f t="shared" si="1"/>
        <v>0</v>
      </c>
      <c r="R104" s="24"/>
      <c r="S104" s="24"/>
      <c r="T104" s="24"/>
      <c r="U104" s="24"/>
      <c r="V104" s="107"/>
      <c r="W104" s="40"/>
      <c r="X104" s="159" t="e">
        <f>INDEX('Списъци разходи'!H:I,MATCH('Приложение 3 за курсове 50 '!W104,'Списъци разходи'!H:H,0),2)</f>
        <v>#N/A</v>
      </c>
    </row>
    <row r="105" spans="3:24" ht="15.75" x14ac:dyDescent="0.25">
      <c r="C105" s="153">
        <v>86</v>
      </c>
      <c r="D105" s="3"/>
      <c r="E105" s="4"/>
      <c r="F105" s="173"/>
      <c r="G105" s="154" t="str">
        <f>IFERROR(INDEX('падащи менюта'!A:B,MATCH('Приложение 3 за курсове 50 '!H105,'падащи менюта'!A:A,0),2),"")</f>
        <v/>
      </c>
      <c r="H105" s="155"/>
      <c r="I105" s="156" t="str">
        <f>IFERROR(INDEX('падащи менюта'!A:B,MATCH('Приложение 3 за курсове 50 '!J105,'падащи менюта'!A:A,0),2),"")</f>
        <v/>
      </c>
      <c r="J105" s="155"/>
      <c r="K105" s="155"/>
      <c r="L105" s="4"/>
      <c r="M105" s="4"/>
      <c r="N105" s="4"/>
      <c r="O105" s="4"/>
      <c r="P105" s="4"/>
      <c r="Q105" s="16">
        <f t="shared" si="1"/>
        <v>0</v>
      </c>
      <c r="R105" s="24"/>
      <c r="S105" s="24"/>
      <c r="T105" s="24"/>
      <c r="U105" s="24"/>
      <c r="V105" s="107"/>
      <c r="W105" s="40"/>
      <c r="X105" s="159" t="e">
        <f>INDEX('Списъци разходи'!H:I,MATCH('Приложение 3 за курсове 50 '!W105,'Списъци разходи'!H:H,0),2)</f>
        <v>#N/A</v>
      </c>
    </row>
    <row r="106" spans="3:24" ht="15.75" x14ac:dyDescent="0.25">
      <c r="C106" s="153">
        <v>87</v>
      </c>
      <c r="D106" s="3"/>
      <c r="E106" s="4"/>
      <c r="F106" s="173"/>
      <c r="G106" s="154" t="str">
        <f>IFERROR(INDEX('падащи менюта'!A:B,MATCH('Приложение 3 за курсове 50 '!H106,'падащи менюта'!A:A,0),2),"")</f>
        <v/>
      </c>
      <c r="H106" s="155"/>
      <c r="I106" s="156" t="str">
        <f>IFERROR(INDEX('падащи менюта'!A:B,MATCH('Приложение 3 за курсове 50 '!J106,'падащи менюта'!A:A,0),2),"")</f>
        <v/>
      </c>
      <c r="J106" s="155"/>
      <c r="K106" s="155"/>
      <c r="L106" s="4"/>
      <c r="M106" s="4"/>
      <c r="N106" s="4"/>
      <c r="O106" s="4"/>
      <c r="P106" s="4"/>
      <c r="Q106" s="16">
        <f t="shared" si="1"/>
        <v>0</v>
      </c>
      <c r="R106" s="24"/>
      <c r="S106" s="24"/>
      <c r="T106" s="24"/>
      <c r="U106" s="24"/>
      <c r="V106" s="107"/>
      <c r="W106" s="40"/>
      <c r="X106" s="159" t="e">
        <f>INDEX('Списъци разходи'!H:I,MATCH('Приложение 3 за курсове 50 '!W106,'Списъци разходи'!H:H,0),2)</f>
        <v>#N/A</v>
      </c>
    </row>
    <row r="107" spans="3:24" ht="15.75" x14ac:dyDescent="0.25">
      <c r="C107" s="153">
        <v>88</v>
      </c>
      <c r="D107" s="3"/>
      <c r="E107" s="4"/>
      <c r="F107" s="173"/>
      <c r="G107" s="154" t="str">
        <f>IFERROR(INDEX('падащи менюта'!A:B,MATCH('Приложение 3 за курсове 50 '!H107,'падащи менюта'!A:A,0),2),"")</f>
        <v/>
      </c>
      <c r="H107" s="155"/>
      <c r="I107" s="156" t="str">
        <f>IFERROR(INDEX('падащи менюта'!A:B,MATCH('Приложение 3 за курсове 50 '!J107,'падащи менюта'!A:A,0),2),"")</f>
        <v/>
      </c>
      <c r="J107" s="155"/>
      <c r="K107" s="155"/>
      <c r="L107" s="4"/>
      <c r="M107" s="4"/>
      <c r="N107" s="4"/>
      <c r="O107" s="4"/>
      <c r="P107" s="4"/>
      <c r="Q107" s="16">
        <f t="shared" si="1"/>
        <v>0</v>
      </c>
      <c r="R107" s="24"/>
      <c r="S107" s="24"/>
      <c r="T107" s="24"/>
      <c r="U107" s="24"/>
      <c r="V107" s="107"/>
      <c r="W107" s="40"/>
      <c r="X107" s="159" t="e">
        <f>INDEX('Списъци разходи'!H:I,MATCH('Приложение 3 за курсове 50 '!W107,'Списъци разходи'!H:H,0),2)</f>
        <v>#N/A</v>
      </c>
    </row>
    <row r="108" spans="3:24" ht="15.75" x14ac:dyDescent="0.25">
      <c r="C108" s="153">
        <v>89</v>
      </c>
      <c r="D108" s="3"/>
      <c r="E108" s="4"/>
      <c r="F108" s="173"/>
      <c r="G108" s="154" t="str">
        <f>IFERROR(INDEX('падащи менюта'!A:B,MATCH('Приложение 3 за курсове 50 '!H108,'падащи менюта'!A:A,0),2),"")</f>
        <v/>
      </c>
      <c r="H108" s="155"/>
      <c r="I108" s="156" t="str">
        <f>IFERROR(INDEX('падащи менюта'!A:B,MATCH('Приложение 3 за курсове 50 '!J108,'падащи менюта'!A:A,0),2),"")</f>
        <v/>
      </c>
      <c r="J108" s="155"/>
      <c r="K108" s="155"/>
      <c r="L108" s="4"/>
      <c r="M108" s="4"/>
      <c r="N108" s="4"/>
      <c r="O108" s="4"/>
      <c r="P108" s="4"/>
      <c r="Q108" s="16">
        <f t="shared" si="1"/>
        <v>0</v>
      </c>
      <c r="R108" s="24"/>
      <c r="S108" s="24"/>
      <c r="T108" s="24"/>
      <c r="U108" s="24"/>
      <c r="V108" s="107"/>
      <c r="W108" s="40"/>
      <c r="X108" s="159" t="e">
        <f>INDEX('Списъци разходи'!H:I,MATCH('Приложение 3 за курсове 50 '!W108,'Списъци разходи'!H:H,0),2)</f>
        <v>#N/A</v>
      </c>
    </row>
    <row r="109" spans="3:24" ht="15.75" x14ac:dyDescent="0.25">
      <c r="C109" s="153">
        <v>90</v>
      </c>
      <c r="D109" s="3"/>
      <c r="E109" s="4"/>
      <c r="F109" s="173"/>
      <c r="G109" s="154" t="str">
        <f>IFERROR(INDEX('падащи менюта'!A:B,MATCH('Приложение 3 за курсове 50 '!H109,'падащи менюта'!A:A,0),2),"")</f>
        <v/>
      </c>
      <c r="H109" s="155"/>
      <c r="I109" s="156" t="str">
        <f>IFERROR(INDEX('падащи менюта'!A:B,MATCH('Приложение 3 за курсове 50 '!J109,'падащи менюта'!A:A,0),2),"")</f>
        <v/>
      </c>
      <c r="J109" s="155"/>
      <c r="K109" s="155"/>
      <c r="L109" s="4"/>
      <c r="M109" s="4"/>
      <c r="N109" s="4"/>
      <c r="O109" s="4"/>
      <c r="P109" s="4"/>
      <c r="Q109" s="16">
        <f t="shared" si="1"/>
        <v>0</v>
      </c>
      <c r="R109" s="24"/>
      <c r="S109" s="24"/>
      <c r="T109" s="24"/>
      <c r="U109" s="24"/>
      <c r="V109" s="107"/>
      <c r="W109" s="40"/>
      <c r="X109" s="159" t="e">
        <f>INDEX('Списъци разходи'!H:I,MATCH('Приложение 3 за курсове 50 '!W109,'Списъци разходи'!H:H,0),2)</f>
        <v>#N/A</v>
      </c>
    </row>
    <row r="110" spans="3:24" ht="15.75" x14ac:dyDescent="0.25">
      <c r="C110" s="153">
        <v>91</v>
      </c>
      <c r="D110" s="3"/>
      <c r="E110" s="4"/>
      <c r="F110" s="173"/>
      <c r="G110" s="154" t="str">
        <f>IFERROR(INDEX('падащи менюта'!A:B,MATCH('Приложение 3 за курсове 50 '!H110,'падащи менюта'!A:A,0),2),"")</f>
        <v/>
      </c>
      <c r="H110" s="155"/>
      <c r="I110" s="156" t="str">
        <f>IFERROR(INDEX('падащи менюта'!A:B,MATCH('Приложение 3 за курсове 50 '!J110,'падащи менюта'!A:A,0),2),"")</f>
        <v/>
      </c>
      <c r="J110" s="155"/>
      <c r="K110" s="155"/>
      <c r="L110" s="4"/>
      <c r="M110" s="4"/>
      <c r="N110" s="4"/>
      <c r="O110" s="4"/>
      <c r="P110" s="4"/>
      <c r="Q110" s="16">
        <f t="shared" si="1"/>
        <v>0</v>
      </c>
      <c r="R110" s="24"/>
      <c r="S110" s="24"/>
      <c r="T110" s="24"/>
      <c r="U110" s="24"/>
      <c r="V110" s="107"/>
      <c r="W110" s="40"/>
      <c r="X110" s="159" t="e">
        <f>INDEX('Списъци разходи'!H:I,MATCH('Приложение 3 за курсове 50 '!W110,'Списъци разходи'!H:H,0),2)</f>
        <v>#N/A</v>
      </c>
    </row>
    <row r="111" spans="3:24" ht="15.75" x14ac:dyDescent="0.25">
      <c r="C111" s="153">
        <v>92</v>
      </c>
      <c r="D111" s="3"/>
      <c r="E111" s="4"/>
      <c r="F111" s="173"/>
      <c r="G111" s="154" t="str">
        <f>IFERROR(INDEX('падащи менюта'!A:B,MATCH('Приложение 3 за курсове 50 '!H111,'падащи менюта'!A:A,0),2),"")</f>
        <v/>
      </c>
      <c r="H111" s="155"/>
      <c r="I111" s="156" t="str">
        <f>IFERROR(INDEX('падащи менюта'!A:B,MATCH('Приложение 3 за курсове 50 '!J111,'падащи менюта'!A:A,0),2),"")</f>
        <v/>
      </c>
      <c r="J111" s="155"/>
      <c r="K111" s="155"/>
      <c r="L111" s="4"/>
      <c r="M111" s="4"/>
      <c r="N111" s="4"/>
      <c r="O111" s="4"/>
      <c r="P111" s="4"/>
      <c r="Q111" s="16">
        <f t="shared" si="1"/>
        <v>0</v>
      </c>
      <c r="R111" s="24"/>
      <c r="S111" s="24"/>
      <c r="T111" s="24"/>
      <c r="U111" s="24"/>
      <c r="V111" s="107"/>
      <c r="W111" s="40"/>
      <c r="X111" s="159" t="e">
        <f>INDEX('Списъци разходи'!H:I,MATCH('Приложение 3 за курсове 50 '!W111,'Списъци разходи'!H:H,0),2)</f>
        <v>#N/A</v>
      </c>
    </row>
    <row r="112" spans="3:24" ht="15.75" x14ac:dyDescent="0.25">
      <c r="C112" s="153">
        <v>93</v>
      </c>
      <c r="D112" s="3"/>
      <c r="E112" s="4"/>
      <c r="F112" s="173"/>
      <c r="G112" s="154" t="str">
        <f>IFERROR(INDEX('падащи менюта'!A:B,MATCH('Приложение 3 за курсове 50 '!H112,'падащи менюта'!A:A,0),2),"")</f>
        <v/>
      </c>
      <c r="H112" s="155"/>
      <c r="I112" s="156" t="str">
        <f>IFERROR(INDEX('падащи менюта'!A:B,MATCH('Приложение 3 за курсове 50 '!J112,'падащи менюта'!A:A,0),2),"")</f>
        <v/>
      </c>
      <c r="J112" s="155"/>
      <c r="K112" s="155"/>
      <c r="L112" s="4"/>
      <c r="M112" s="4"/>
      <c r="N112" s="4"/>
      <c r="O112" s="4"/>
      <c r="P112" s="4"/>
      <c r="Q112" s="16">
        <f t="shared" si="1"/>
        <v>0</v>
      </c>
      <c r="R112" s="24"/>
      <c r="S112" s="24"/>
      <c r="T112" s="24"/>
      <c r="U112" s="24"/>
      <c r="V112" s="107"/>
      <c r="W112" s="40"/>
      <c r="X112" s="159" t="e">
        <f>INDEX('Списъци разходи'!H:I,MATCH('Приложение 3 за курсове 50 '!W112,'Списъци разходи'!H:H,0),2)</f>
        <v>#N/A</v>
      </c>
    </row>
    <row r="113" spans="3:24" ht="15.75" x14ac:dyDescent="0.25">
      <c r="C113" s="153">
        <v>94</v>
      </c>
      <c r="D113" s="3"/>
      <c r="E113" s="4"/>
      <c r="F113" s="173"/>
      <c r="G113" s="154" t="str">
        <f>IFERROR(INDEX('падащи менюта'!A:B,MATCH('Приложение 3 за курсове 50 '!H113,'падащи менюта'!A:A,0),2),"")</f>
        <v/>
      </c>
      <c r="H113" s="155"/>
      <c r="I113" s="156" t="str">
        <f>IFERROR(INDEX('падащи менюта'!A:B,MATCH('Приложение 3 за курсове 50 '!J113,'падащи менюта'!A:A,0),2),"")</f>
        <v/>
      </c>
      <c r="J113" s="155"/>
      <c r="K113" s="155"/>
      <c r="L113" s="4"/>
      <c r="M113" s="4"/>
      <c r="N113" s="4"/>
      <c r="O113" s="4"/>
      <c r="P113" s="4"/>
      <c r="Q113" s="16">
        <f t="shared" si="1"/>
        <v>0</v>
      </c>
      <c r="R113" s="24"/>
      <c r="S113" s="24"/>
      <c r="T113" s="24"/>
      <c r="U113" s="24"/>
      <c r="V113" s="107"/>
      <c r="W113" s="40"/>
      <c r="X113" s="159" t="e">
        <f>INDEX('Списъци разходи'!H:I,MATCH('Приложение 3 за курсове 50 '!W113,'Списъци разходи'!H:H,0),2)</f>
        <v>#N/A</v>
      </c>
    </row>
    <row r="114" spans="3:24" ht="15.75" x14ac:dyDescent="0.25">
      <c r="C114" s="153">
        <v>95</v>
      </c>
      <c r="D114" s="3"/>
      <c r="E114" s="4"/>
      <c r="F114" s="173"/>
      <c r="G114" s="154" t="str">
        <f>IFERROR(INDEX('падащи менюта'!A:B,MATCH('Приложение 3 за курсове 50 '!H114,'падащи менюта'!A:A,0),2),"")</f>
        <v/>
      </c>
      <c r="H114" s="155"/>
      <c r="I114" s="156" t="str">
        <f>IFERROR(INDEX('падащи менюта'!A:B,MATCH('Приложение 3 за курсове 50 '!J114,'падащи менюта'!A:A,0),2),"")</f>
        <v/>
      </c>
      <c r="J114" s="155"/>
      <c r="K114" s="155"/>
      <c r="L114" s="4"/>
      <c r="M114" s="4"/>
      <c r="N114" s="4"/>
      <c r="O114" s="4"/>
      <c r="P114" s="4"/>
      <c r="Q114" s="16">
        <f t="shared" si="1"/>
        <v>0</v>
      </c>
      <c r="R114" s="24"/>
      <c r="S114" s="24"/>
      <c r="T114" s="24"/>
      <c r="U114" s="24"/>
      <c r="V114" s="107"/>
      <c r="W114" s="40"/>
      <c r="X114" s="159" t="e">
        <f>INDEX('Списъци разходи'!H:I,MATCH('Приложение 3 за курсове 50 '!W114,'Списъци разходи'!H:H,0),2)</f>
        <v>#N/A</v>
      </c>
    </row>
    <row r="115" spans="3:24" ht="15.75" x14ac:dyDescent="0.25">
      <c r="C115" s="153">
        <v>96</v>
      </c>
      <c r="D115" s="3"/>
      <c r="E115" s="4"/>
      <c r="F115" s="173"/>
      <c r="G115" s="154" t="str">
        <f>IFERROR(INDEX('падащи менюта'!A:B,MATCH('Приложение 3 за курсове 50 '!H115,'падащи менюта'!A:A,0),2),"")</f>
        <v/>
      </c>
      <c r="H115" s="155"/>
      <c r="I115" s="156" t="str">
        <f>IFERROR(INDEX('падащи менюта'!A:B,MATCH('Приложение 3 за курсове 50 '!J115,'падащи менюта'!A:A,0),2),"")</f>
        <v/>
      </c>
      <c r="J115" s="155"/>
      <c r="K115" s="155"/>
      <c r="L115" s="4"/>
      <c r="M115" s="4"/>
      <c r="N115" s="4"/>
      <c r="O115" s="4"/>
      <c r="P115" s="4"/>
      <c r="Q115" s="16">
        <f t="shared" si="1"/>
        <v>0</v>
      </c>
      <c r="R115" s="24"/>
      <c r="S115" s="24"/>
      <c r="T115" s="24"/>
      <c r="U115" s="24"/>
      <c r="V115" s="107"/>
      <c r="W115" s="40"/>
      <c r="X115" s="159" t="e">
        <f>INDEX('Списъци разходи'!H:I,MATCH('Приложение 3 за курсове 50 '!W115,'Списъци разходи'!H:H,0),2)</f>
        <v>#N/A</v>
      </c>
    </row>
    <row r="116" spans="3:24" ht="15.75" x14ac:dyDescent="0.25">
      <c r="C116" s="153">
        <v>97</v>
      </c>
      <c r="D116" s="3"/>
      <c r="E116" s="4"/>
      <c r="F116" s="173"/>
      <c r="G116" s="154" t="str">
        <f>IFERROR(INDEX('падащи менюта'!A:B,MATCH('Приложение 3 за курсове 50 '!H116,'падащи менюта'!A:A,0),2),"")</f>
        <v/>
      </c>
      <c r="H116" s="155"/>
      <c r="I116" s="156" t="str">
        <f>IFERROR(INDEX('падащи менюта'!A:B,MATCH('Приложение 3 за курсове 50 '!J116,'падащи менюта'!A:A,0),2),"")</f>
        <v/>
      </c>
      <c r="J116" s="155"/>
      <c r="K116" s="155"/>
      <c r="L116" s="4"/>
      <c r="M116" s="4"/>
      <c r="N116" s="4"/>
      <c r="O116" s="4"/>
      <c r="P116" s="4"/>
      <c r="Q116" s="16">
        <f t="shared" si="1"/>
        <v>0</v>
      </c>
      <c r="R116" s="24"/>
      <c r="S116" s="24"/>
      <c r="T116" s="24"/>
      <c r="U116" s="24"/>
      <c r="V116" s="107"/>
      <c r="W116" s="40"/>
      <c r="X116" s="159" t="e">
        <f>INDEX('Списъци разходи'!H:I,MATCH('Приложение 3 за курсове 50 '!W116,'Списъци разходи'!H:H,0),2)</f>
        <v>#N/A</v>
      </c>
    </row>
    <row r="117" spans="3:24" ht="15.75" x14ac:dyDescent="0.25">
      <c r="C117" s="153">
        <v>98</v>
      </c>
      <c r="D117" s="3"/>
      <c r="E117" s="4"/>
      <c r="F117" s="173"/>
      <c r="G117" s="154" t="str">
        <f>IFERROR(INDEX('падащи менюта'!A:B,MATCH('Приложение 3 за курсове 50 '!H117,'падащи менюта'!A:A,0),2),"")</f>
        <v/>
      </c>
      <c r="H117" s="155"/>
      <c r="I117" s="156" t="str">
        <f>IFERROR(INDEX('падащи менюта'!A:B,MATCH('Приложение 3 за курсове 50 '!J117,'падащи менюта'!A:A,0),2),"")</f>
        <v/>
      </c>
      <c r="J117" s="155"/>
      <c r="K117" s="155"/>
      <c r="L117" s="4"/>
      <c r="M117" s="4"/>
      <c r="N117" s="4"/>
      <c r="O117" s="4"/>
      <c r="P117" s="4"/>
      <c r="Q117" s="16">
        <f t="shared" si="1"/>
        <v>0</v>
      </c>
      <c r="R117" s="24"/>
      <c r="S117" s="24"/>
      <c r="T117" s="24"/>
      <c r="U117" s="24"/>
      <c r="V117" s="107"/>
      <c r="W117" s="40"/>
      <c r="X117" s="159" t="e">
        <f>INDEX('Списъци разходи'!H:I,MATCH('Приложение 3 за курсове 50 '!W117,'Списъци разходи'!H:H,0),2)</f>
        <v>#N/A</v>
      </c>
    </row>
    <row r="118" spans="3:24" ht="15.75" x14ac:dyDescent="0.25">
      <c r="C118" s="153">
        <v>99</v>
      </c>
      <c r="D118" s="3"/>
      <c r="E118" s="4"/>
      <c r="F118" s="173"/>
      <c r="G118" s="154" t="str">
        <f>IFERROR(INDEX('падащи менюта'!A:B,MATCH('Приложение 3 за курсове 50 '!H118,'падащи менюта'!A:A,0),2),"")</f>
        <v/>
      </c>
      <c r="H118" s="155"/>
      <c r="I118" s="156" t="str">
        <f>IFERROR(INDEX('падащи менюта'!A:B,MATCH('Приложение 3 за курсове 50 '!J118,'падащи менюта'!A:A,0),2),"")</f>
        <v/>
      </c>
      <c r="J118" s="155"/>
      <c r="K118" s="155"/>
      <c r="L118" s="4"/>
      <c r="M118" s="4"/>
      <c r="N118" s="4"/>
      <c r="O118" s="4"/>
      <c r="P118" s="4"/>
      <c r="Q118" s="16">
        <f t="shared" si="1"/>
        <v>0</v>
      </c>
      <c r="R118" s="24"/>
      <c r="S118" s="24"/>
      <c r="T118" s="24"/>
      <c r="U118" s="24"/>
      <c r="V118" s="107"/>
      <c r="W118" s="40"/>
      <c r="X118" s="159" t="e">
        <f>INDEX('Списъци разходи'!H:I,MATCH('Приложение 3 за курсове 50 '!W118,'Списъци разходи'!H:H,0),2)</f>
        <v>#N/A</v>
      </c>
    </row>
    <row r="119" spans="3:24" ht="15.75" x14ac:dyDescent="0.25">
      <c r="C119" s="153">
        <v>100</v>
      </c>
      <c r="D119" s="3"/>
      <c r="E119" s="4"/>
      <c r="F119" s="173"/>
      <c r="G119" s="154" t="str">
        <f>IFERROR(INDEX('падащи менюта'!A:B,MATCH('Приложение 3 за курсове 50 '!H119,'падащи менюта'!A:A,0),2),"")</f>
        <v/>
      </c>
      <c r="H119" s="155"/>
      <c r="I119" s="156" t="str">
        <f>IFERROR(INDEX('падащи менюта'!A:B,MATCH('Приложение 3 за курсове 50 '!J119,'падащи менюта'!A:A,0),2),"")</f>
        <v/>
      </c>
      <c r="J119" s="155"/>
      <c r="K119" s="155"/>
      <c r="L119" s="4"/>
      <c r="M119" s="4"/>
      <c r="N119" s="4"/>
      <c r="O119" s="4"/>
      <c r="P119" s="4"/>
      <c r="Q119" s="16">
        <f t="shared" si="1"/>
        <v>0</v>
      </c>
      <c r="R119" s="24"/>
      <c r="S119" s="24"/>
      <c r="T119" s="24"/>
      <c r="U119" s="24"/>
      <c r="V119" s="107"/>
      <c r="W119" s="40"/>
      <c r="X119" s="159" t="e">
        <f>INDEX('Списъци разходи'!H:I,MATCH('Приложение 3 за курсове 50 '!W119,'Списъци разходи'!H:H,0),2)</f>
        <v>#N/A</v>
      </c>
    </row>
    <row r="120" spans="3:24" ht="15.75" x14ac:dyDescent="0.25">
      <c r="C120" s="153">
        <v>101</v>
      </c>
      <c r="D120" s="3"/>
      <c r="E120" s="4"/>
      <c r="F120" s="173"/>
      <c r="G120" s="154" t="str">
        <f>IFERROR(INDEX('падащи менюта'!A:B,MATCH('Приложение 3 за курсове 50 '!H120,'падащи менюта'!A:A,0),2),"")</f>
        <v/>
      </c>
      <c r="H120" s="155"/>
      <c r="I120" s="156" t="str">
        <f>IFERROR(INDEX('падащи менюта'!A:B,MATCH('Приложение 3 за курсове 50 '!J120,'падащи менюта'!A:A,0),2),"")</f>
        <v/>
      </c>
      <c r="J120" s="155"/>
      <c r="K120" s="155"/>
      <c r="L120" s="4"/>
      <c r="M120" s="4"/>
      <c r="N120" s="4"/>
      <c r="O120" s="4"/>
      <c r="P120" s="4"/>
      <c r="Q120" s="16">
        <f t="shared" si="1"/>
        <v>0</v>
      </c>
      <c r="R120" s="24"/>
      <c r="S120" s="24"/>
      <c r="T120" s="24"/>
      <c r="U120" s="24"/>
      <c r="V120" s="107"/>
      <c r="W120" s="40"/>
      <c r="X120" s="159" t="e">
        <f>INDEX('Списъци разходи'!H:I,MATCH('Приложение 3 за курсове 50 '!W120,'Списъци разходи'!H:H,0),2)</f>
        <v>#N/A</v>
      </c>
    </row>
    <row r="121" spans="3:24" ht="15.75" x14ac:dyDescent="0.25">
      <c r="C121" s="153">
        <v>102</v>
      </c>
      <c r="D121" s="3"/>
      <c r="E121" s="4"/>
      <c r="F121" s="173"/>
      <c r="G121" s="154" t="str">
        <f>IFERROR(INDEX('падащи менюта'!A:B,MATCH('Приложение 3 за курсове 50 '!H121,'падащи менюта'!A:A,0),2),"")</f>
        <v/>
      </c>
      <c r="H121" s="155"/>
      <c r="I121" s="156" t="str">
        <f>IFERROR(INDEX('падащи менюта'!A:B,MATCH('Приложение 3 за курсове 50 '!J121,'падащи менюта'!A:A,0),2),"")</f>
        <v/>
      </c>
      <c r="J121" s="155"/>
      <c r="K121" s="155"/>
      <c r="L121" s="4"/>
      <c r="M121" s="4"/>
      <c r="N121" s="4"/>
      <c r="O121" s="4"/>
      <c r="P121" s="4"/>
      <c r="Q121" s="16">
        <f t="shared" si="1"/>
        <v>0</v>
      </c>
      <c r="R121" s="24"/>
      <c r="S121" s="24"/>
      <c r="T121" s="24"/>
      <c r="U121" s="24"/>
      <c r="V121" s="107"/>
      <c r="W121" s="40"/>
      <c r="X121" s="159" t="e">
        <f>INDEX('Списъци разходи'!H:I,MATCH('Приложение 3 за курсове 50 '!W121,'Списъци разходи'!H:H,0),2)</f>
        <v>#N/A</v>
      </c>
    </row>
    <row r="122" spans="3:24" ht="15.75" x14ac:dyDescent="0.25">
      <c r="C122" s="153">
        <v>103</v>
      </c>
      <c r="D122" s="3"/>
      <c r="E122" s="4"/>
      <c r="F122" s="173"/>
      <c r="G122" s="154" t="str">
        <f>IFERROR(INDEX('падащи менюта'!A:B,MATCH('Приложение 3 за курсове 50 '!H122,'падащи менюта'!A:A,0),2),"")</f>
        <v/>
      </c>
      <c r="H122" s="155"/>
      <c r="I122" s="156" t="str">
        <f>IFERROR(INDEX('падащи менюта'!A:B,MATCH('Приложение 3 за курсове 50 '!J122,'падащи менюта'!A:A,0),2),"")</f>
        <v/>
      </c>
      <c r="J122" s="155"/>
      <c r="K122" s="155"/>
      <c r="L122" s="4"/>
      <c r="M122" s="4"/>
      <c r="N122" s="4"/>
      <c r="O122" s="4"/>
      <c r="P122" s="4"/>
      <c r="Q122" s="16">
        <f t="shared" si="1"/>
        <v>0</v>
      </c>
      <c r="R122" s="24"/>
      <c r="S122" s="24"/>
      <c r="T122" s="24"/>
      <c r="U122" s="24"/>
      <c r="V122" s="107"/>
      <c r="W122" s="40"/>
      <c r="X122" s="159" t="e">
        <f>INDEX('Списъци разходи'!H:I,MATCH('Приложение 3 за курсове 50 '!W122,'Списъци разходи'!H:H,0),2)</f>
        <v>#N/A</v>
      </c>
    </row>
    <row r="123" spans="3:24" ht="15.75" x14ac:dyDescent="0.25">
      <c r="C123" s="153">
        <v>104</v>
      </c>
      <c r="D123" s="3"/>
      <c r="E123" s="4"/>
      <c r="F123" s="173"/>
      <c r="G123" s="154" t="str">
        <f>IFERROR(INDEX('падащи менюта'!A:B,MATCH('Приложение 3 за курсове 50 '!H123,'падащи менюта'!A:A,0),2),"")</f>
        <v/>
      </c>
      <c r="H123" s="155"/>
      <c r="I123" s="156" t="str">
        <f>IFERROR(INDEX('падащи менюта'!A:B,MATCH('Приложение 3 за курсове 50 '!J123,'падащи менюта'!A:A,0),2),"")</f>
        <v/>
      </c>
      <c r="J123" s="155"/>
      <c r="K123" s="155"/>
      <c r="L123" s="4"/>
      <c r="M123" s="4"/>
      <c r="N123" s="4"/>
      <c r="O123" s="4"/>
      <c r="P123" s="4"/>
      <c r="Q123" s="16">
        <f t="shared" si="1"/>
        <v>0</v>
      </c>
      <c r="R123" s="24"/>
      <c r="S123" s="24"/>
      <c r="T123" s="24"/>
      <c r="U123" s="24"/>
      <c r="V123" s="107"/>
      <c r="W123" s="40"/>
      <c r="X123" s="159" t="e">
        <f>INDEX('Списъци разходи'!H:I,MATCH('Приложение 3 за курсове 50 '!W123,'Списъци разходи'!H:H,0),2)</f>
        <v>#N/A</v>
      </c>
    </row>
    <row r="124" spans="3:24" ht="15.75" x14ac:dyDescent="0.25">
      <c r="C124" s="153">
        <v>105</v>
      </c>
      <c r="D124" s="3"/>
      <c r="E124" s="4"/>
      <c r="F124" s="173"/>
      <c r="G124" s="154" t="str">
        <f>IFERROR(INDEX('падащи менюта'!A:B,MATCH('Приложение 3 за курсове 50 '!H124,'падащи менюта'!A:A,0),2),"")</f>
        <v/>
      </c>
      <c r="H124" s="155"/>
      <c r="I124" s="156" t="str">
        <f>IFERROR(INDEX('падащи менюта'!A:B,MATCH('Приложение 3 за курсове 50 '!J124,'падащи менюта'!A:A,0),2),"")</f>
        <v/>
      </c>
      <c r="J124" s="155"/>
      <c r="K124" s="155"/>
      <c r="L124" s="4"/>
      <c r="M124" s="4"/>
      <c r="N124" s="4"/>
      <c r="O124" s="4"/>
      <c r="P124" s="4"/>
      <c r="Q124" s="16">
        <f t="shared" si="1"/>
        <v>0</v>
      </c>
      <c r="R124" s="24"/>
      <c r="S124" s="24"/>
      <c r="T124" s="24"/>
      <c r="U124" s="24"/>
      <c r="V124" s="107"/>
      <c r="W124" s="40"/>
      <c r="X124" s="159" t="e">
        <f>INDEX('Списъци разходи'!H:I,MATCH('Приложение 3 за курсове 50 '!W124,'Списъци разходи'!H:H,0),2)</f>
        <v>#N/A</v>
      </c>
    </row>
    <row r="125" spans="3:24" ht="15.75" x14ac:dyDescent="0.25">
      <c r="C125" s="153">
        <v>106</v>
      </c>
      <c r="D125" s="3"/>
      <c r="E125" s="4"/>
      <c r="F125" s="173"/>
      <c r="G125" s="154" t="str">
        <f>IFERROR(INDEX('падащи менюта'!A:B,MATCH('Приложение 3 за курсове 50 '!H125,'падащи менюта'!A:A,0),2),"")</f>
        <v/>
      </c>
      <c r="H125" s="155"/>
      <c r="I125" s="156" t="str">
        <f>IFERROR(INDEX('падащи менюта'!A:B,MATCH('Приложение 3 за курсове 50 '!J125,'падащи менюта'!A:A,0),2),"")</f>
        <v/>
      </c>
      <c r="J125" s="155"/>
      <c r="K125" s="155"/>
      <c r="L125" s="4"/>
      <c r="M125" s="4"/>
      <c r="N125" s="4"/>
      <c r="O125" s="4"/>
      <c r="P125" s="4"/>
      <c r="Q125" s="16">
        <f t="shared" si="1"/>
        <v>0</v>
      </c>
      <c r="R125" s="24"/>
      <c r="S125" s="24"/>
      <c r="T125" s="24"/>
      <c r="U125" s="24"/>
      <c r="V125" s="107"/>
      <c r="W125" s="40"/>
      <c r="X125" s="159" t="e">
        <f>INDEX('Списъци разходи'!H:I,MATCH('Приложение 3 за курсове 50 '!W125,'Списъци разходи'!H:H,0),2)</f>
        <v>#N/A</v>
      </c>
    </row>
    <row r="126" spans="3:24" ht="15.75" x14ac:dyDescent="0.25">
      <c r="C126" s="153">
        <v>107</v>
      </c>
      <c r="D126" s="3"/>
      <c r="E126" s="4"/>
      <c r="F126" s="173"/>
      <c r="G126" s="154" t="str">
        <f>IFERROR(INDEX('падащи менюта'!A:B,MATCH('Приложение 3 за курсове 50 '!H126,'падащи менюта'!A:A,0),2),"")</f>
        <v/>
      </c>
      <c r="H126" s="155"/>
      <c r="I126" s="156" t="str">
        <f>IFERROR(INDEX('падащи менюта'!A:B,MATCH('Приложение 3 за курсове 50 '!J126,'падащи менюта'!A:A,0),2),"")</f>
        <v/>
      </c>
      <c r="J126" s="155"/>
      <c r="K126" s="155"/>
      <c r="L126" s="4"/>
      <c r="M126" s="4"/>
      <c r="N126" s="4"/>
      <c r="O126" s="4"/>
      <c r="P126" s="4"/>
      <c r="Q126" s="16">
        <f t="shared" si="1"/>
        <v>0</v>
      </c>
      <c r="R126" s="24"/>
      <c r="S126" s="24"/>
      <c r="T126" s="24"/>
      <c r="U126" s="24"/>
      <c r="V126" s="107"/>
      <c r="W126" s="40"/>
      <c r="X126" s="159" t="e">
        <f>INDEX('Списъци разходи'!H:I,MATCH('Приложение 3 за курсове 50 '!W126,'Списъци разходи'!H:H,0),2)</f>
        <v>#N/A</v>
      </c>
    </row>
    <row r="127" spans="3:24" ht="15.75" x14ac:dyDescent="0.25">
      <c r="C127" s="153">
        <v>108</v>
      </c>
      <c r="D127" s="3"/>
      <c r="E127" s="4"/>
      <c r="F127" s="173"/>
      <c r="G127" s="154" t="str">
        <f>IFERROR(INDEX('падащи менюта'!A:B,MATCH('Приложение 3 за курсове 50 '!H127,'падащи менюта'!A:A,0),2),"")</f>
        <v/>
      </c>
      <c r="H127" s="155"/>
      <c r="I127" s="156" t="str">
        <f>IFERROR(INDEX('падащи менюта'!A:B,MATCH('Приложение 3 за курсове 50 '!J127,'падащи менюта'!A:A,0),2),"")</f>
        <v/>
      </c>
      <c r="J127" s="155"/>
      <c r="K127" s="155"/>
      <c r="L127" s="4"/>
      <c r="M127" s="4"/>
      <c r="N127" s="4"/>
      <c r="O127" s="4"/>
      <c r="P127" s="4"/>
      <c r="Q127" s="16">
        <f t="shared" si="1"/>
        <v>0</v>
      </c>
      <c r="R127" s="24"/>
      <c r="S127" s="24"/>
      <c r="T127" s="24"/>
      <c r="U127" s="24"/>
      <c r="V127" s="107"/>
      <c r="W127" s="40"/>
      <c r="X127" s="159" t="e">
        <f>INDEX('Списъци разходи'!H:I,MATCH('Приложение 3 за курсове 50 '!W127,'Списъци разходи'!H:H,0),2)</f>
        <v>#N/A</v>
      </c>
    </row>
    <row r="128" spans="3:24" ht="15.75" x14ac:dyDescent="0.25">
      <c r="C128" s="153">
        <v>109</v>
      </c>
      <c r="D128" s="3"/>
      <c r="E128" s="4"/>
      <c r="F128" s="173"/>
      <c r="G128" s="154" t="str">
        <f>IFERROR(INDEX('падащи менюта'!A:B,MATCH('Приложение 3 за курсове 50 '!H128,'падащи менюта'!A:A,0),2),"")</f>
        <v/>
      </c>
      <c r="H128" s="155"/>
      <c r="I128" s="156" t="str">
        <f>IFERROR(INDEX('падащи менюта'!A:B,MATCH('Приложение 3 за курсове 50 '!J128,'падащи менюта'!A:A,0),2),"")</f>
        <v/>
      </c>
      <c r="J128" s="155"/>
      <c r="K128" s="155"/>
      <c r="L128" s="4"/>
      <c r="M128" s="4"/>
      <c r="N128" s="4"/>
      <c r="O128" s="4"/>
      <c r="P128" s="4"/>
      <c r="Q128" s="16">
        <f t="shared" si="1"/>
        <v>0</v>
      </c>
      <c r="R128" s="24"/>
      <c r="S128" s="24"/>
      <c r="T128" s="24"/>
      <c r="U128" s="24"/>
      <c r="V128" s="107"/>
      <c r="W128" s="40"/>
      <c r="X128" s="159" t="e">
        <f>INDEX('Списъци разходи'!H:I,MATCH('Приложение 3 за курсове 50 '!W128,'Списъци разходи'!H:H,0),2)</f>
        <v>#N/A</v>
      </c>
    </row>
    <row r="129" spans="3:24" ht="15.75" x14ac:dyDescent="0.25">
      <c r="C129" s="153">
        <v>110</v>
      </c>
      <c r="D129" s="3"/>
      <c r="E129" s="4"/>
      <c r="F129" s="173"/>
      <c r="G129" s="154" t="str">
        <f>IFERROR(INDEX('падащи менюта'!A:B,MATCH('Приложение 3 за курсове 50 '!H129,'падащи менюта'!A:A,0),2),"")</f>
        <v/>
      </c>
      <c r="H129" s="155"/>
      <c r="I129" s="156" t="str">
        <f>IFERROR(INDEX('падащи менюта'!A:B,MATCH('Приложение 3 за курсове 50 '!J129,'падащи менюта'!A:A,0),2),"")</f>
        <v/>
      </c>
      <c r="J129" s="155"/>
      <c r="K129" s="155"/>
      <c r="L129" s="4"/>
      <c r="M129" s="4"/>
      <c r="N129" s="4"/>
      <c r="O129" s="4"/>
      <c r="P129" s="4"/>
      <c r="Q129" s="16">
        <f t="shared" si="1"/>
        <v>0</v>
      </c>
      <c r="R129" s="24"/>
      <c r="S129" s="24"/>
      <c r="T129" s="24"/>
      <c r="U129" s="24"/>
      <c r="V129" s="107"/>
      <c r="W129" s="40"/>
      <c r="X129" s="159" t="e">
        <f>INDEX('Списъци разходи'!H:I,MATCH('Приложение 3 за курсове 50 '!W129,'Списъци разходи'!H:H,0),2)</f>
        <v>#N/A</v>
      </c>
    </row>
    <row r="130" spans="3:24" ht="15.75" x14ac:dyDescent="0.25">
      <c r="C130" s="153">
        <v>111</v>
      </c>
      <c r="D130" s="3"/>
      <c r="E130" s="4"/>
      <c r="F130" s="173"/>
      <c r="G130" s="154" t="str">
        <f>IFERROR(INDEX('падащи менюта'!A:B,MATCH('Приложение 3 за курсове 50 '!H130,'падащи менюта'!A:A,0),2),"")</f>
        <v/>
      </c>
      <c r="H130" s="155"/>
      <c r="I130" s="156" t="str">
        <f>IFERROR(INDEX('падащи менюта'!A:B,MATCH('Приложение 3 за курсове 50 '!J130,'падащи менюта'!A:A,0),2),"")</f>
        <v/>
      </c>
      <c r="J130" s="155"/>
      <c r="K130" s="155"/>
      <c r="L130" s="4"/>
      <c r="M130" s="4"/>
      <c r="N130" s="4"/>
      <c r="O130" s="4"/>
      <c r="P130" s="4"/>
      <c r="Q130" s="16">
        <f t="shared" si="1"/>
        <v>0</v>
      </c>
      <c r="R130" s="24"/>
      <c r="S130" s="24"/>
      <c r="T130" s="24"/>
      <c r="U130" s="24"/>
      <c r="V130" s="107"/>
      <c r="W130" s="40"/>
      <c r="X130" s="159" t="e">
        <f>INDEX('Списъци разходи'!H:I,MATCH('Приложение 3 за курсове 50 '!W130,'Списъци разходи'!H:H,0),2)</f>
        <v>#N/A</v>
      </c>
    </row>
    <row r="131" spans="3:24" ht="15.75" x14ac:dyDescent="0.25">
      <c r="C131" s="153">
        <v>112</v>
      </c>
      <c r="D131" s="3"/>
      <c r="E131" s="4"/>
      <c r="F131" s="173"/>
      <c r="G131" s="154" t="str">
        <f>IFERROR(INDEX('падащи менюта'!A:B,MATCH('Приложение 3 за курсове 50 '!H131,'падащи менюта'!A:A,0),2),"")</f>
        <v/>
      </c>
      <c r="H131" s="155"/>
      <c r="I131" s="156" t="str">
        <f>IFERROR(INDEX('падащи менюта'!A:B,MATCH('Приложение 3 за курсове 50 '!J131,'падащи менюта'!A:A,0),2),"")</f>
        <v/>
      </c>
      <c r="J131" s="155"/>
      <c r="K131" s="155"/>
      <c r="L131" s="4"/>
      <c r="M131" s="4"/>
      <c r="N131" s="4"/>
      <c r="O131" s="4"/>
      <c r="P131" s="4"/>
      <c r="Q131" s="16">
        <f t="shared" si="1"/>
        <v>0</v>
      </c>
      <c r="R131" s="24"/>
      <c r="S131" s="24"/>
      <c r="T131" s="24"/>
      <c r="U131" s="24"/>
      <c r="V131" s="107"/>
      <c r="W131" s="40"/>
      <c r="X131" s="159" t="e">
        <f>INDEX('Списъци разходи'!H:I,MATCH('Приложение 3 за курсове 50 '!W131,'Списъци разходи'!H:H,0),2)</f>
        <v>#N/A</v>
      </c>
    </row>
    <row r="132" spans="3:24" ht="15.75" x14ac:dyDescent="0.25">
      <c r="C132" s="153">
        <v>113</v>
      </c>
      <c r="D132" s="3"/>
      <c r="E132" s="4"/>
      <c r="F132" s="173"/>
      <c r="G132" s="154" t="str">
        <f>IFERROR(INDEX('падащи менюта'!A:B,MATCH('Приложение 3 за курсове 50 '!H132,'падащи менюта'!A:A,0),2),"")</f>
        <v/>
      </c>
      <c r="H132" s="155"/>
      <c r="I132" s="156" t="str">
        <f>IFERROR(INDEX('падащи менюта'!A:B,MATCH('Приложение 3 за курсове 50 '!J132,'падащи менюта'!A:A,0),2),"")</f>
        <v/>
      </c>
      <c r="J132" s="155"/>
      <c r="K132" s="155"/>
      <c r="L132" s="4"/>
      <c r="M132" s="4"/>
      <c r="N132" s="4"/>
      <c r="O132" s="4"/>
      <c r="P132" s="4"/>
      <c r="Q132" s="16">
        <f t="shared" si="1"/>
        <v>0</v>
      </c>
      <c r="R132" s="24"/>
      <c r="S132" s="24"/>
      <c r="T132" s="24"/>
      <c r="U132" s="24"/>
      <c r="V132" s="107"/>
      <c r="W132" s="40"/>
      <c r="X132" s="159" t="e">
        <f>INDEX('Списъци разходи'!H:I,MATCH('Приложение 3 за курсове 50 '!W132,'Списъци разходи'!H:H,0),2)</f>
        <v>#N/A</v>
      </c>
    </row>
    <row r="133" spans="3:24" ht="15.75" x14ac:dyDescent="0.25">
      <c r="C133" s="153">
        <v>114</v>
      </c>
      <c r="D133" s="3"/>
      <c r="E133" s="4"/>
      <c r="F133" s="173"/>
      <c r="G133" s="154" t="str">
        <f>IFERROR(INDEX('падащи менюта'!A:B,MATCH('Приложение 3 за курсове 50 '!H133,'падащи менюта'!A:A,0),2),"")</f>
        <v/>
      </c>
      <c r="H133" s="155"/>
      <c r="I133" s="156" t="str">
        <f>IFERROR(INDEX('падащи менюта'!A:B,MATCH('Приложение 3 за курсове 50 '!J133,'падащи менюта'!A:A,0),2),"")</f>
        <v/>
      </c>
      <c r="J133" s="155"/>
      <c r="K133" s="155"/>
      <c r="L133" s="4"/>
      <c r="M133" s="4"/>
      <c r="N133" s="4"/>
      <c r="O133" s="4"/>
      <c r="P133" s="4"/>
      <c r="Q133" s="16">
        <f t="shared" si="1"/>
        <v>0</v>
      </c>
      <c r="R133" s="24"/>
      <c r="S133" s="24"/>
      <c r="T133" s="24"/>
      <c r="U133" s="24"/>
      <c r="V133" s="107"/>
      <c r="W133" s="40"/>
      <c r="X133" s="159" t="e">
        <f>INDEX('Списъци разходи'!H:I,MATCH('Приложение 3 за курсове 50 '!W133,'Списъци разходи'!H:H,0),2)</f>
        <v>#N/A</v>
      </c>
    </row>
    <row r="134" spans="3:24" ht="15.75" x14ac:dyDescent="0.25">
      <c r="C134" s="153">
        <v>115</v>
      </c>
      <c r="D134" s="3"/>
      <c r="E134" s="4"/>
      <c r="F134" s="173"/>
      <c r="G134" s="154" t="str">
        <f>IFERROR(INDEX('падащи менюта'!A:B,MATCH('Приложение 3 за курсове 50 '!H134,'падащи менюта'!A:A,0),2),"")</f>
        <v/>
      </c>
      <c r="H134" s="155"/>
      <c r="I134" s="156" t="str">
        <f>IFERROR(INDEX('падащи менюта'!A:B,MATCH('Приложение 3 за курсове 50 '!J134,'падащи менюта'!A:A,0),2),"")</f>
        <v/>
      </c>
      <c r="J134" s="155"/>
      <c r="K134" s="155"/>
      <c r="L134" s="4"/>
      <c r="M134" s="4"/>
      <c r="N134" s="4"/>
      <c r="O134" s="4"/>
      <c r="P134" s="4"/>
      <c r="Q134" s="16">
        <f t="shared" si="1"/>
        <v>0</v>
      </c>
      <c r="R134" s="24"/>
      <c r="S134" s="24"/>
      <c r="T134" s="24"/>
      <c r="U134" s="24"/>
      <c r="V134" s="107"/>
      <c r="W134" s="40"/>
      <c r="X134" s="159" t="e">
        <f>INDEX('Списъци разходи'!H:I,MATCH('Приложение 3 за курсове 50 '!W134,'Списъци разходи'!H:H,0),2)</f>
        <v>#N/A</v>
      </c>
    </row>
    <row r="135" spans="3:24" ht="15.75" x14ac:dyDescent="0.25">
      <c r="C135" s="153">
        <v>116</v>
      </c>
      <c r="D135" s="3"/>
      <c r="E135" s="4"/>
      <c r="F135" s="173"/>
      <c r="G135" s="154" t="str">
        <f>IFERROR(INDEX('падащи менюта'!A:B,MATCH('Приложение 3 за курсове 50 '!H135,'падащи менюта'!A:A,0),2),"")</f>
        <v/>
      </c>
      <c r="H135" s="155"/>
      <c r="I135" s="156" t="str">
        <f>IFERROR(INDEX('падащи менюта'!A:B,MATCH('Приложение 3 за курсове 50 '!J135,'падащи менюта'!A:A,0),2),"")</f>
        <v/>
      </c>
      <c r="J135" s="155"/>
      <c r="K135" s="155"/>
      <c r="L135" s="4"/>
      <c r="M135" s="4"/>
      <c r="N135" s="4"/>
      <c r="O135" s="4"/>
      <c r="P135" s="4"/>
      <c r="Q135" s="16">
        <f t="shared" si="1"/>
        <v>0</v>
      </c>
      <c r="R135" s="24"/>
      <c r="S135" s="24"/>
      <c r="T135" s="24"/>
      <c r="U135" s="24"/>
      <c r="V135" s="107"/>
      <c r="W135" s="40"/>
      <c r="X135" s="159" t="e">
        <f>INDEX('Списъци разходи'!H:I,MATCH('Приложение 3 за курсове 50 '!W135,'Списъци разходи'!H:H,0),2)</f>
        <v>#N/A</v>
      </c>
    </row>
    <row r="136" spans="3:24" ht="15.75" x14ac:dyDescent="0.25">
      <c r="C136" s="153">
        <v>117</v>
      </c>
      <c r="D136" s="3"/>
      <c r="E136" s="4"/>
      <c r="F136" s="173"/>
      <c r="G136" s="154" t="str">
        <f>IFERROR(INDEX('падащи менюта'!A:B,MATCH('Приложение 3 за курсове 50 '!H136,'падащи менюта'!A:A,0),2),"")</f>
        <v/>
      </c>
      <c r="H136" s="155"/>
      <c r="I136" s="156" t="str">
        <f>IFERROR(INDEX('падащи менюта'!A:B,MATCH('Приложение 3 за курсове 50 '!J136,'падащи менюта'!A:A,0),2),"")</f>
        <v/>
      </c>
      <c r="J136" s="155"/>
      <c r="K136" s="155"/>
      <c r="L136" s="4"/>
      <c r="M136" s="4"/>
      <c r="N136" s="4"/>
      <c r="O136" s="4"/>
      <c r="P136" s="4"/>
      <c r="Q136" s="16">
        <f t="shared" si="1"/>
        <v>0</v>
      </c>
      <c r="R136" s="24"/>
      <c r="S136" s="24"/>
      <c r="T136" s="24"/>
      <c r="U136" s="24"/>
      <c r="V136" s="107"/>
      <c r="W136" s="40"/>
      <c r="X136" s="159" t="e">
        <f>INDEX('Списъци разходи'!H:I,MATCH('Приложение 3 за курсове 50 '!W136,'Списъци разходи'!H:H,0),2)</f>
        <v>#N/A</v>
      </c>
    </row>
    <row r="137" spans="3:24" ht="15.75" x14ac:dyDescent="0.25">
      <c r="C137" s="153">
        <v>118</v>
      </c>
      <c r="D137" s="3"/>
      <c r="E137" s="4"/>
      <c r="F137" s="173"/>
      <c r="G137" s="154" t="str">
        <f>IFERROR(INDEX('падащи менюта'!A:B,MATCH('Приложение 3 за курсове 50 '!H137,'падащи менюта'!A:A,0),2),"")</f>
        <v/>
      </c>
      <c r="H137" s="155"/>
      <c r="I137" s="156" t="str">
        <f>IFERROR(INDEX('падащи менюта'!A:B,MATCH('Приложение 3 за курсове 50 '!J137,'падащи менюта'!A:A,0),2),"")</f>
        <v/>
      </c>
      <c r="J137" s="155"/>
      <c r="K137" s="155"/>
      <c r="L137" s="4"/>
      <c r="M137" s="4"/>
      <c r="N137" s="4"/>
      <c r="O137" s="4"/>
      <c r="P137" s="4"/>
      <c r="Q137" s="16">
        <f t="shared" si="1"/>
        <v>0</v>
      </c>
      <c r="R137" s="24"/>
      <c r="S137" s="24"/>
      <c r="T137" s="24"/>
      <c r="U137" s="24"/>
      <c r="V137" s="107"/>
      <c r="W137" s="40"/>
      <c r="X137" s="159" t="e">
        <f>INDEX('Списъци разходи'!H:I,MATCH('Приложение 3 за курсове 50 '!W137,'Списъци разходи'!H:H,0),2)</f>
        <v>#N/A</v>
      </c>
    </row>
    <row r="138" spans="3:24" ht="15.75" x14ac:dyDescent="0.25">
      <c r="C138" s="153">
        <v>119</v>
      </c>
      <c r="D138" s="3"/>
      <c r="E138" s="4"/>
      <c r="F138" s="173"/>
      <c r="G138" s="154" t="str">
        <f>IFERROR(INDEX('падащи менюта'!A:B,MATCH('Приложение 3 за курсове 50 '!H138,'падащи менюта'!A:A,0),2),"")</f>
        <v/>
      </c>
      <c r="H138" s="155"/>
      <c r="I138" s="156" t="str">
        <f>IFERROR(INDEX('падащи менюта'!A:B,MATCH('Приложение 3 за курсове 50 '!J138,'падащи менюта'!A:A,0),2),"")</f>
        <v/>
      </c>
      <c r="J138" s="155"/>
      <c r="K138" s="155"/>
      <c r="L138" s="4"/>
      <c r="M138" s="4"/>
      <c r="N138" s="4"/>
      <c r="O138" s="4"/>
      <c r="P138" s="4"/>
      <c r="Q138" s="16">
        <f t="shared" si="1"/>
        <v>0</v>
      </c>
      <c r="R138" s="24"/>
      <c r="S138" s="24"/>
      <c r="T138" s="24"/>
      <c r="U138" s="24"/>
      <c r="V138" s="107"/>
      <c r="W138" s="40"/>
      <c r="X138" s="159" t="e">
        <f>INDEX('Списъци разходи'!H:I,MATCH('Приложение 3 за курсове 50 '!W138,'Списъци разходи'!H:H,0),2)</f>
        <v>#N/A</v>
      </c>
    </row>
    <row r="139" spans="3:24" ht="15.75" x14ac:dyDescent="0.25">
      <c r="C139" s="153">
        <v>120</v>
      </c>
      <c r="D139" s="3"/>
      <c r="E139" s="4"/>
      <c r="F139" s="173"/>
      <c r="G139" s="154" t="str">
        <f>IFERROR(INDEX('падащи менюта'!A:B,MATCH('Приложение 3 за курсове 50 '!H139,'падащи менюта'!A:A,0),2),"")</f>
        <v/>
      </c>
      <c r="H139" s="155"/>
      <c r="I139" s="156" t="str">
        <f>IFERROR(INDEX('падащи менюта'!A:B,MATCH('Приложение 3 за курсове 50 '!J139,'падащи менюта'!A:A,0),2),"")</f>
        <v/>
      </c>
      <c r="J139" s="155"/>
      <c r="K139" s="155"/>
      <c r="L139" s="4"/>
      <c r="M139" s="4"/>
      <c r="N139" s="4"/>
      <c r="O139" s="4"/>
      <c r="P139" s="4"/>
      <c r="Q139" s="16">
        <f t="shared" si="1"/>
        <v>0</v>
      </c>
      <c r="R139" s="24"/>
      <c r="S139" s="24"/>
      <c r="T139" s="24"/>
      <c r="U139" s="24"/>
      <c r="V139" s="107"/>
      <c r="W139" s="40"/>
      <c r="X139" s="159" t="e">
        <f>INDEX('Списъци разходи'!H:I,MATCH('Приложение 3 за курсове 50 '!W139,'Списъци разходи'!H:H,0),2)</f>
        <v>#N/A</v>
      </c>
    </row>
    <row r="140" spans="3:24" ht="15.75" x14ac:dyDescent="0.25">
      <c r="C140" s="153">
        <v>121</v>
      </c>
      <c r="D140" s="3"/>
      <c r="E140" s="4"/>
      <c r="F140" s="173"/>
      <c r="G140" s="154" t="str">
        <f>IFERROR(INDEX('падащи менюта'!A:B,MATCH('Приложение 3 за курсове 50 '!H140,'падащи менюта'!A:A,0),2),"")</f>
        <v/>
      </c>
      <c r="H140" s="155"/>
      <c r="I140" s="156" t="str">
        <f>IFERROR(INDEX('падащи менюта'!A:B,MATCH('Приложение 3 за курсове 50 '!J140,'падащи менюта'!A:A,0),2),"")</f>
        <v/>
      </c>
      <c r="J140" s="155"/>
      <c r="K140" s="155"/>
      <c r="L140" s="4"/>
      <c r="M140" s="4"/>
      <c r="N140" s="4"/>
      <c r="O140" s="4"/>
      <c r="P140" s="4"/>
      <c r="Q140" s="16">
        <f t="shared" si="1"/>
        <v>0</v>
      </c>
      <c r="R140" s="24"/>
      <c r="S140" s="24"/>
      <c r="T140" s="24"/>
      <c r="U140" s="24"/>
      <c r="V140" s="107"/>
      <c r="W140" s="40"/>
      <c r="X140" s="159" t="e">
        <f>INDEX('Списъци разходи'!H:I,MATCH('Приложение 3 за курсове 50 '!W140,'Списъци разходи'!H:H,0),2)</f>
        <v>#N/A</v>
      </c>
    </row>
    <row r="141" spans="3:24" ht="15.75" x14ac:dyDescent="0.25">
      <c r="C141" s="153">
        <v>122</v>
      </c>
      <c r="D141" s="3"/>
      <c r="E141" s="4"/>
      <c r="F141" s="173"/>
      <c r="G141" s="154" t="str">
        <f>IFERROR(INDEX('падащи менюта'!A:B,MATCH('Приложение 3 за курсове 50 '!H141,'падащи менюта'!A:A,0),2),"")</f>
        <v/>
      </c>
      <c r="H141" s="155"/>
      <c r="I141" s="156" t="str">
        <f>IFERROR(INDEX('падащи менюта'!A:B,MATCH('Приложение 3 за курсове 50 '!J141,'падащи менюта'!A:A,0),2),"")</f>
        <v/>
      </c>
      <c r="J141" s="155"/>
      <c r="K141" s="155"/>
      <c r="L141" s="4"/>
      <c r="M141" s="4"/>
      <c r="N141" s="4"/>
      <c r="O141" s="4"/>
      <c r="P141" s="4"/>
      <c r="Q141" s="16">
        <f t="shared" si="1"/>
        <v>0</v>
      </c>
      <c r="R141" s="24"/>
      <c r="S141" s="24"/>
      <c r="T141" s="24"/>
      <c r="U141" s="24"/>
      <c r="V141" s="107"/>
      <c r="W141" s="40"/>
      <c r="X141" s="159" t="e">
        <f>INDEX('Списъци разходи'!H:I,MATCH('Приложение 3 за курсове 50 '!W141,'Списъци разходи'!H:H,0),2)</f>
        <v>#N/A</v>
      </c>
    </row>
    <row r="142" spans="3:24" ht="15.75" x14ac:dyDescent="0.25">
      <c r="C142" s="153">
        <v>123</v>
      </c>
      <c r="D142" s="3"/>
      <c r="E142" s="4"/>
      <c r="F142" s="173"/>
      <c r="G142" s="154" t="str">
        <f>IFERROR(INDEX('падащи менюта'!A:B,MATCH('Приложение 3 за курсове 50 '!H142,'падащи менюта'!A:A,0),2),"")</f>
        <v/>
      </c>
      <c r="H142" s="155"/>
      <c r="I142" s="156" t="str">
        <f>IFERROR(INDEX('падащи менюта'!A:B,MATCH('Приложение 3 за курсове 50 '!J142,'падащи менюта'!A:A,0),2),"")</f>
        <v/>
      </c>
      <c r="J142" s="155"/>
      <c r="K142" s="155"/>
      <c r="L142" s="4"/>
      <c r="M142" s="4"/>
      <c r="N142" s="4"/>
      <c r="O142" s="4"/>
      <c r="P142" s="4"/>
      <c r="Q142" s="16">
        <f t="shared" si="1"/>
        <v>0</v>
      </c>
      <c r="R142" s="24"/>
      <c r="S142" s="24"/>
      <c r="T142" s="24"/>
      <c r="U142" s="24"/>
      <c r="V142" s="107"/>
      <c r="W142" s="40"/>
      <c r="X142" s="159" t="e">
        <f>INDEX('Списъци разходи'!H:I,MATCH('Приложение 3 за курсове 50 '!W142,'Списъци разходи'!H:H,0),2)</f>
        <v>#N/A</v>
      </c>
    </row>
    <row r="143" spans="3:24" ht="15.75" x14ac:dyDescent="0.25">
      <c r="C143" s="153">
        <v>124</v>
      </c>
      <c r="D143" s="3"/>
      <c r="E143" s="4"/>
      <c r="F143" s="173"/>
      <c r="G143" s="154" t="str">
        <f>IFERROR(INDEX('падащи менюта'!A:B,MATCH('Приложение 3 за курсове 50 '!H143,'падащи менюта'!A:A,0),2),"")</f>
        <v/>
      </c>
      <c r="H143" s="155"/>
      <c r="I143" s="156" t="str">
        <f>IFERROR(INDEX('падащи менюта'!A:B,MATCH('Приложение 3 за курсове 50 '!J143,'падащи менюта'!A:A,0),2),"")</f>
        <v/>
      </c>
      <c r="J143" s="155"/>
      <c r="K143" s="155"/>
      <c r="L143" s="4"/>
      <c r="M143" s="4"/>
      <c r="N143" s="4"/>
      <c r="O143" s="4"/>
      <c r="P143" s="4"/>
      <c r="Q143" s="16">
        <f t="shared" si="1"/>
        <v>0</v>
      </c>
      <c r="R143" s="24"/>
      <c r="S143" s="24"/>
      <c r="T143" s="24"/>
      <c r="U143" s="24"/>
      <c r="V143" s="107"/>
      <c r="W143" s="40"/>
      <c r="X143" s="159" t="e">
        <f>INDEX('Списъци разходи'!H:I,MATCH('Приложение 3 за курсове 50 '!W143,'Списъци разходи'!H:H,0),2)</f>
        <v>#N/A</v>
      </c>
    </row>
    <row r="144" spans="3:24" ht="15.75" x14ac:dyDescent="0.25">
      <c r="C144" s="153">
        <v>125</v>
      </c>
      <c r="D144" s="3"/>
      <c r="E144" s="4"/>
      <c r="F144" s="173"/>
      <c r="G144" s="154" t="str">
        <f>IFERROR(INDEX('падащи менюта'!A:B,MATCH('Приложение 3 за курсове 50 '!H144,'падащи менюта'!A:A,0),2),"")</f>
        <v/>
      </c>
      <c r="H144" s="155"/>
      <c r="I144" s="156" t="str">
        <f>IFERROR(INDEX('падащи менюта'!A:B,MATCH('Приложение 3 за курсове 50 '!J144,'падащи менюта'!A:A,0),2),"")</f>
        <v/>
      </c>
      <c r="J144" s="155"/>
      <c r="K144" s="155"/>
      <c r="L144" s="4"/>
      <c r="M144" s="4"/>
      <c r="N144" s="4"/>
      <c r="O144" s="4"/>
      <c r="P144" s="4"/>
      <c r="Q144" s="16">
        <f t="shared" si="1"/>
        <v>0</v>
      </c>
      <c r="R144" s="24"/>
      <c r="S144" s="24"/>
      <c r="T144" s="24"/>
      <c r="U144" s="24"/>
      <c r="V144" s="107"/>
      <c r="W144" s="40"/>
      <c r="X144" s="159" t="e">
        <f>INDEX('Списъци разходи'!H:I,MATCH('Приложение 3 за курсове 50 '!W144,'Списъци разходи'!H:H,0),2)</f>
        <v>#N/A</v>
      </c>
    </row>
    <row r="145" spans="3:24" ht="15.75" x14ac:dyDescent="0.25">
      <c r="C145" s="153">
        <v>126</v>
      </c>
      <c r="D145" s="3"/>
      <c r="E145" s="4"/>
      <c r="F145" s="173"/>
      <c r="G145" s="154" t="str">
        <f>IFERROR(INDEX('падащи менюта'!A:B,MATCH('Приложение 3 за курсове 50 '!H145,'падащи менюта'!A:A,0),2),"")</f>
        <v/>
      </c>
      <c r="H145" s="155"/>
      <c r="I145" s="156" t="str">
        <f>IFERROR(INDEX('падащи менюта'!A:B,MATCH('Приложение 3 за курсове 50 '!J145,'падащи менюта'!A:A,0),2),"")</f>
        <v/>
      </c>
      <c r="J145" s="155"/>
      <c r="K145" s="155"/>
      <c r="L145" s="4"/>
      <c r="M145" s="4"/>
      <c r="N145" s="4"/>
      <c r="O145" s="4"/>
      <c r="P145" s="4"/>
      <c r="Q145" s="16">
        <f t="shared" si="1"/>
        <v>0</v>
      </c>
      <c r="R145" s="24"/>
      <c r="S145" s="24"/>
      <c r="T145" s="24"/>
      <c r="U145" s="24"/>
      <c r="V145" s="107"/>
      <c r="W145" s="40"/>
      <c r="X145" s="159" t="e">
        <f>INDEX('Списъци разходи'!H:I,MATCH('Приложение 3 за курсове 50 '!W145,'Списъци разходи'!H:H,0),2)</f>
        <v>#N/A</v>
      </c>
    </row>
    <row r="146" spans="3:24" ht="15.75" x14ac:dyDescent="0.25">
      <c r="C146" s="153">
        <v>127</v>
      </c>
      <c r="D146" s="3"/>
      <c r="E146" s="4"/>
      <c r="F146" s="173"/>
      <c r="G146" s="154" t="str">
        <f>IFERROR(INDEX('падащи менюта'!A:B,MATCH('Приложение 3 за курсове 50 '!H146,'падащи менюта'!A:A,0),2),"")</f>
        <v/>
      </c>
      <c r="H146" s="155"/>
      <c r="I146" s="156" t="str">
        <f>IFERROR(INDEX('падащи менюта'!A:B,MATCH('Приложение 3 за курсове 50 '!J146,'падащи менюта'!A:A,0),2),"")</f>
        <v/>
      </c>
      <c r="J146" s="155"/>
      <c r="K146" s="155"/>
      <c r="L146" s="4"/>
      <c r="M146" s="4"/>
      <c r="N146" s="4"/>
      <c r="O146" s="4"/>
      <c r="P146" s="4"/>
      <c r="Q146" s="16">
        <f t="shared" si="1"/>
        <v>0</v>
      </c>
      <c r="R146" s="24"/>
      <c r="S146" s="24"/>
      <c r="T146" s="24"/>
      <c r="U146" s="24"/>
      <c r="V146" s="107"/>
      <c r="W146" s="40"/>
      <c r="X146" s="159" t="e">
        <f>INDEX('Списъци разходи'!H:I,MATCH('Приложение 3 за курсове 50 '!W146,'Списъци разходи'!H:H,0),2)</f>
        <v>#N/A</v>
      </c>
    </row>
    <row r="147" spans="3:24" ht="15.75" x14ac:dyDescent="0.25">
      <c r="C147" s="153">
        <v>128</v>
      </c>
      <c r="D147" s="3"/>
      <c r="E147" s="4"/>
      <c r="F147" s="173"/>
      <c r="G147" s="154" t="str">
        <f>IFERROR(INDEX('падащи менюта'!A:B,MATCH('Приложение 3 за курсове 50 '!H147,'падащи менюта'!A:A,0),2),"")</f>
        <v/>
      </c>
      <c r="H147" s="155"/>
      <c r="I147" s="156" t="str">
        <f>IFERROR(INDEX('падащи менюта'!A:B,MATCH('Приложение 3 за курсове 50 '!J147,'падащи менюта'!A:A,0),2),"")</f>
        <v/>
      </c>
      <c r="J147" s="155"/>
      <c r="K147" s="155"/>
      <c r="L147" s="4"/>
      <c r="M147" s="4"/>
      <c r="N147" s="4"/>
      <c r="O147" s="4"/>
      <c r="P147" s="4"/>
      <c r="Q147" s="16">
        <f t="shared" si="1"/>
        <v>0</v>
      </c>
      <c r="R147" s="24"/>
      <c r="S147" s="24"/>
      <c r="T147" s="24"/>
      <c r="U147" s="24"/>
      <c r="V147" s="107"/>
      <c r="W147" s="40"/>
      <c r="X147" s="159" t="e">
        <f>INDEX('Списъци разходи'!H:I,MATCH('Приложение 3 за курсове 50 '!W147,'Списъци разходи'!H:H,0),2)</f>
        <v>#N/A</v>
      </c>
    </row>
    <row r="148" spans="3:24" ht="15.75" x14ac:dyDescent="0.25">
      <c r="C148" s="153">
        <v>129</v>
      </c>
      <c r="D148" s="3"/>
      <c r="E148" s="4"/>
      <c r="F148" s="173"/>
      <c r="G148" s="154" t="str">
        <f>IFERROR(INDEX('падащи менюта'!A:B,MATCH('Приложение 3 за курсове 50 '!H148,'падащи менюта'!A:A,0),2),"")</f>
        <v/>
      </c>
      <c r="H148" s="155"/>
      <c r="I148" s="156" t="str">
        <f>IFERROR(INDEX('падащи менюта'!A:B,MATCH('Приложение 3 за курсове 50 '!J148,'падащи менюта'!A:A,0),2),"")</f>
        <v/>
      </c>
      <c r="J148" s="155"/>
      <c r="K148" s="155"/>
      <c r="L148" s="4"/>
      <c r="M148" s="4"/>
      <c r="N148" s="4"/>
      <c r="O148" s="4"/>
      <c r="P148" s="4"/>
      <c r="Q148" s="16">
        <f t="shared" si="1"/>
        <v>0</v>
      </c>
      <c r="R148" s="24"/>
      <c r="S148" s="24"/>
      <c r="T148" s="24"/>
      <c r="U148" s="24"/>
      <c r="V148" s="107"/>
      <c r="W148" s="40"/>
      <c r="X148" s="159" t="e">
        <f>INDEX('Списъци разходи'!H:I,MATCH('Приложение 3 за курсове 50 '!W148,'Списъци разходи'!H:H,0),2)</f>
        <v>#N/A</v>
      </c>
    </row>
    <row r="149" spans="3:24" ht="15.75" x14ac:dyDescent="0.25">
      <c r="C149" s="153">
        <v>130</v>
      </c>
      <c r="D149" s="3"/>
      <c r="E149" s="4"/>
      <c r="F149" s="173"/>
      <c r="G149" s="154" t="str">
        <f>IFERROR(INDEX('падащи менюта'!A:B,MATCH('Приложение 3 за курсове 50 '!H149,'падащи менюта'!A:A,0),2),"")</f>
        <v/>
      </c>
      <c r="H149" s="155"/>
      <c r="I149" s="156" t="str">
        <f>IFERROR(INDEX('падащи менюта'!A:B,MATCH('Приложение 3 за курсове 50 '!J149,'падащи менюта'!A:A,0),2),"")</f>
        <v/>
      </c>
      <c r="J149" s="155"/>
      <c r="K149" s="155"/>
      <c r="L149" s="4"/>
      <c r="M149" s="4"/>
      <c r="N149" s="4"/>
      <c r="O149" s="4"/>
      <c r="P149" s="4"/>
      <c r="Q149" s="16">
        <f t="shared" ref="Q149:Q212" si="2">P149/$E$12*100</f>
        <v>0</v>
      </c>
      <c r="R149" s="24"/>
      <c r="S149" s="24"/>
      <c r="T149" s="24"/>
      <c r="U149" s="24"/>
      <c r="V149" s="107"/>
      <c r="W149" s="40"/>
      <c r="X149" s="159" t="e">
        <f>INDEX('Списъци разходи'!H:I,MATCH('Приложение 3 за курсове 50 '!W149,'Списъци разходи'!H:H,0),2)</f>
        <v>#N/A</v>
      </c>
    </row>
    <row r="150" spans="3:24" ht="15.75" x14ac:dyDescent="0.25">
      <c r="C150" s="153">
        <v>131</v>
      </c>
      <c r="D150" s="3"/>
      <c r="E150" s="4"/>
      <c r="F150" s="173"/>
      <c r="G150" s="154" t="str">
        <f>IFERROR(INDEX('падащи менюта'!A:B,MATCH('Приложение 3 за курсове 50 '!H150,'падащи менюта'!A:A,0),2),"")</f>
        <v/>
      </c>
      <c r="H150" s="155"/>
      <c r="I150" s="156" t="str">
        <f>IFERROR(INDEX('падащи менюта'!A:B,MATCH('Приложение 3 за курсове 50 '!J150,'падащи менюта'!A:A,0),2),"")</f>
        <v/>
      </c>
      <c r="J150" s="155"/>
      <c r="K150" s="155"/>
      <c r="L150" s="4"/>
      <c r="M150" s="4"/>
      <c r="N150" s="4"/>
      <c r="O150" s="4"/>
      <c r="P150" s="4"/>
      <c r="Q150" s="16">
        <f t="shared" si="2"/>
        <v>0</v>
      </c>
      <c r="R150" s="24"/>
      <c r="S150" s="24"/>
      <c r="T150" s="24"/>
      <c r="U150" s="24"/>
      <c r="V150" s="107"/>
      <c r="W150" s="40"/>
      <c r="X150" s="159" t="e">
        <f>INDEX('Списъци разходи'!H:I,MATCH('Приложение 3 за курсове 50 '!W150,'Списъци разходи'!H:H,0),2)</f>
        <v>#N/A</v>
      </c>
    </row>
    <row r="151" spans="3:24" ht="15.75" x14ac:dyDescent="0.25">
      <c r="C151" s="153">
        <v>132</v>
      </c>
      <c r="D151" s="3"/>
      <c r="E151" s="4"/>
      <c r="F151" s="173"/>
      <c r="G151" s="154" t="str">
        <f>IFERROR(INDEX('падащи менюта'!A:B,MATCH('Приложение 3 за курсове 50 '!H151,'падащи менюта'!A:A,0),2),"")</f>
        <v/>
      </c>
      <c r="H151" s="155"/>
      <c r="I151" s="156" t="str">
        <f>IFERROR(INDEX('падащи менюта'!A:B,MATCH('Приложение 3 за курсове 50 '!J151,'падащи менюта'!A:A,0),2),"")</f>
        <v/>
      </c>
      <c r="J151" s="155"/>
      <c r="K151" s="155"/>
      <c r="L151" s="4"/>
      <c r="M151" s="4"/>
      <c r="N151" s="4"/>
      <c r="O151" s="4"/>
      <c r="P151" s="4"/>
      <c r="Q151" s="16">
        <f t="shared" si="2"/>
        <v>0</v>
      </c>
      <c r="R151" s="24"/>
      <c r="S151" s="24"/>
      <c r="T151" s="24"/>
      <c r="U151" s="24"/>
      <c r="V151" s="107"/>
      <c r="W151" s="40"/>
      <c r="X151" s="159" t="e">
        <f>INDEX('Списъци разходи'!H:I,MATCH('Приложение 3 за курсове 50 '!W151,'Списъци разходи'!H:H,0),2)</f>
        <v>#N/A</v>
      </c>
    </row>
    <row r="152" spans="3:24" ht="15.75" x14ac:dyDescent="0.25">
      <c r="C152" s="153">
        <v>133</v>
      </c>
      <c r="D152" s="3"/>
      <c r="E152" s="4"/>
      <c r="F152" s="173"/>
      <c r="G152" s="154" t="str">
        <f>IFERROR(INDEX('падащи менюта'!A:B,MATCH('Приложение 3 за курсове 50 '!H152,'падащи менюта'!A:A,0),2),"")</f>
        <v/>
      </c>
      <c r="H152" s="155"/>
      <c r="I152" s="156" t="str">
        <f>IFERROR(INDEX('падащи менюта'!A:B,MATCH('Приложение 3 за курсове 50 '!J152,'падащи менюта'!A:A,0),2),"")</f>
        <v/>
      </c>
      <c r="J152" s="155"/>
      <c r="K152" s="155"/>
      <c r="L152" s="4"/>
      <c r="M152" s="4"/>
      <c r="N152" s="4"/>
      <c r="O152" s="4"/>
      <c r="P152" s="4"/>
      <c r="Q152" s="16">
        <f t="shared" si="2"/>
        <v>0</v>
      </c>
      <c r="R152" s="24"/>
      <c r="S152" s="24"/>
      <c r="T152" s="24"/>
      <c r="U152" s="24"/>
      <c r="V152" s="107"/>
      <c r="W152" s="40"/>
      <c r="X152" s="159" t="e">
        <f>INDEX('Списъци разходи'!H:I,MATCH('Приложение 3 за курсове 50 '!W152,'Списъци разходи'!H:H,0),2)</f>
        <v>#N/A</v>
      </c>
    </row>
    <row r="153" spans="3:24" ht="15.75" x14ac:dyDescent="0.25">
      <c r="C153" s="153">
        <v>134</v>
      </c>
      <c r="D153" s="3"/>
      <c r="E153" s="4"/>
      <c r="F153" s="173"/>
      <c r="G153" s="154" t="str">
        <f>IFERROR(INDEX('падащи менюта'!A:B,MATCH('Приложение 3 за курсове 50 '!H153,'падащи менюта'!A:A,0),2),"")</f>
        <v/>
      </c>
      <c r="H153" s="155"/>
      <c r="I153" s="156" t="str">
        <f>IFERROR(INDEX('падащи менюта'!A:B,MATCH('Приложение 3 за курсове 50 '!J153,'падащи менюта'!A:A,0),2),"")</f>
        <v/>
      </c>
      <c r="J153" s="155"/>
      <c r="K153" s="155"/>
      <c r="L153" s="4"/>
      <c r="M153" s="4"/>
      <c r="N153" s="4"/>
      <c r="O153" s="4"/>
      <c r="P153" s="4"/>
      <c r="Q153" s="16">
        <f t="shared" si="2"/>
        <v>0</v>
      </c>
      <c r="R153" s="24"/>
      <c r="S153" s="24"/>
      <c r="T153" s="24"/>
      <c r="U153" s="24"/>
      <c r="V153" s="107"/>
      <c r="W153" s="40"/>
      <c r="X153" s="159" t="e">
        <f>INDEX('Списъци разходи'!H:I,MATCH('Приложение 3 за курсове 50 '!W153,'Списъци разходи'!H:H,0),2)</f>
        <v>#N/A</v>
      </c>
    </row>
    <row r="154" spans="3:24" ht="15.75" x14ac:dyDescent="0.25">
      <c r="C154" s="153">
        <v>135</v>
      </c>
      <c r="D154" s="3"/>
      <c r="E154" s="4"/>
      <c r="F154" s="173"/>
      <c r="G154" s="154" t="str">
        <f>IFERROR(INDEX('падащи менюта'!A:B,MATCH('Приложение 3 за курсове 50 '!H154,'падащи менюта'!A:A,0),2),"")</f>
        <v/>
      </c>
      <c r="H154" s="155"/>
      <c r="I154" s="156" t="str">
        <f>IFERROR(INDEX('падащи менюта'!A:B,MATCH('Приложение 3 за курсове 50 '!J154,'падащи менюта'!A:A,0),2),"")</f>
        <v/>
      </c>
      <c r="J154" s="155"/>
      <c r="K154" s="155"/>
      <c r="L154" s="4"/>
      <c r="M154" s="4"/>
      <c r="N154" s="4"/>
      <c r="O154" s="4"/>
      <c r="P154" s="4"/>
      <c r="Q154" s="16">
        <f t="shared" si="2"/>
        <v>0</v>
      </c>
      <c r="R154" s="24"/>
      <c r="S154" s="24"/>
      <c r="T154" s="24"/>
      <c r="U154" s="24"/>
      <c r="V154" s="107"/>
      <c r="W154" s="40"/>
      <c r="X154" s="159" t="e">
        <f>INDEX('Списъци разходи'!H:I,MATCH('Приложение 3 за курсове 50 '!W154,'Списъци разходи'!H:H,0),2)</f>
        <v>#N/A</v>
      </c>
    </row>
    <row r="155" spans="3:24" ht="15.75" x14ac:dyDescent="0.25">
      <c r="C155" s="153">
        <v>136</v>
      </c>
      <c r="D155" s="3"/>
      <c r="E155" s="4"/>
      <c r="F155" s="173"/>
      <c r="G155" s="154" t="str">
        <f>IFERROR(INDEX('падащи менюта'!A:B,MATCH('Приложение 3 за курсове 50 '!H155,'падащи менюта'!A:A,0),2),"")</f>
        <v/>
      </c>
      <c r="H155" s="155"/>
      <c r="I155" s="156" t="str">
        <f>IFERROR(INDEX('падащи менюта'!A:B,MATCH('Приложение 3 за курсове 50 '!J155,'падащи менюта'!A:A,0),2),"")</f>
        <v/>
      </c>
      <c r="J155" s="155"/>
      <c r="K155" s="155"/>
      <c r="L155" s="4"/>
      <c r="M155" s="4"/>
      <c r="N155" s="4"/>
      <c r="O155" s="4"/>
      <c r="P155" s="4"/>
      <c r="Q155" s="16">
        <f t="shared" si="2"/>
        <v>0</v>
      </c>
      <c r="R155" s="24"/>
      <c r="S155" s="24"/>
      <c r="T155" s="24"/>
      <c r="U155" s="24"/>
      <c r="V155" s="107"/>
      <c r="W155" s="40"/>
      <c r="X155" s="159" t="e">
        <f>INDEX('Списъци разходи'!H:I,MATCH('Приложение 3 за курсове 50 '!W155,'Списъци разходи'!H:H,0),2)</f>
        <v>#N/A</v>
      </c>
    </row>
    <row r="156" spans="3:24" ht="15.75" x14ac:dyDescent="0.25">
      <c r="C156" s="153">
        <v>137</v>
      </c>
      <c r="D156" s="3"/>
      <c r="E156" s="4"/>
      <c r="F156" s="173"/>
      <c r="G156" s="154" t="str">
        <f>IFERROR(INDEX('падащи менюта'!A:B,MATCH('Приложение 3 за курсове 50 '!H156,'падащи менюта'!A:A,0),2),"")</f>
        <v/>
      </c>
      <c r="H156" s="155"/>
      <c r="I156" s="156" t="str">
        <f>IFERROR(INDEX('падащи менюта'!A:B,MATCH('Приложение 3 за курсове 50 '!J156,'падащи менюта'!A:A,0),2),"")</f>
        <v/>
      </c>
      <c r="J156" s="155"/>
      <c r="K156" s="155"/>
      <c r="L156" s="4"/>
      <c r="M156" s="4"/>
      <c r="N156" s="4"/>
      <c r="O156" s="4"/>
      <c r="P156" s="4"/>
      <c r="Q156" s="16">
        <f t="shared" si="2"/>
        <v>0</v>
      </c>
      <c r="R156" s="24"/>
      <c r="S156" s="24"/>
      <c r="T156" s="24"/>
      <c r="U156" s="24"/>
      <c r="V156" s="107"/>
      <c r="W156" s="40"/>
      <c r="X156" s="159" t="e">
        <f>INDEX('Списъци разходи'!H:I,MATCH('Приложение 3 за курсове 50 '!W156,'Списъци разходи'!H:H,0),2)</f>
        <v>#N/A</v>
      </c>
    </row>
    <row r="157" spans="3:24" ht="15.75" x14ac:dyDescent="0.25">
      <c r="C157" s="153">
        <v>138</v>
      </c>
      <c r="D157" s="3"/>
      <c r="E157" s="4"/>
      <c r="F157" s="173"/>
      <c r="G157" s="154" t="str">
        <f>IFERROR(INDEX('падащи менюта'!A:B,MATCH('Приложение 3 за курсове 50 '!H157,'падащи менюта'!A:A,0),2),"")</f>
        <v/>
      </c>
      <c r="H157" s="155"/>
      <c r="I157" s="156" t="str">
        <f>IFERROR(INDEX('падащи менюта'!A:B,MATCH('Приложение 3 за курсове 50 '!J157,'падащи менюта'!A:A,0),2),"")</f>
        <v/>
      </c>
      <c r="J157" s="155"/>
      <c r="K157" s="155"/>
      <c r="L157" s="4"/>
      <c r="M157" s="4"/>
      <c r="N157" s="4"/>
      <c r="O157" s="4"/>
      <c r="P157" s="4"/>
      <c r="Q157" s="16">
        <f t="shared" si="2"/>
        <v>0</v>
      </c>
      <c r="R157" s="24"/>
      <c r="S157" s="24"/>
      <c r="T157" s="24"/>
      <c r="U157" s="24"/>
      <c r="V157" s="107"/>
      <c r="W157" s="40"/>
      <c r="X157" s="159" t="e">
        <f>INDEX('Списъци разходи'!H:I,MATCH('Приложение 3 за курсове 50 '!W157,'Списъци разходи'!H:H,0),2)</f>
        <v>#N/A</v>
      </c>
    </row>
    <row r="158" spans="3:24" ht="15.75" x14ac:dyDescent="0.25">
      <c r="C158" s="153">
        <v>139</v>
      </c>
      <c r="D158" s="3"/>
      <c r="E158" s="4"/>
      <c r="F158" s="173"/>
      <c r="G158" s="154" t="str">
        <f>IFERROR(INDEX('падащи менюта'!A:B,MATCH('Приложение 3 за курсове 50 '!H158,'падащи менюта'!A:A,0),2),"")</f>
        <v/>
      </c>
      <c r="H158" s="155"/>
      <c r="I158" s="156" t="str">
        <f>IFERROR(INDEX('падащи менюта'!A:B,MATCH('Приложение 3 за курсове 50 '!J158,'падащи менюта'!A:A,0),2),"")</f>
        <v/>
      </c>
      <c r="J158" s="155"/>
      <c r="K158" s="155"/>
      <c r="L158" s="4"/>
      <c r="M158" s="4"/>
      <c r="N158" s="4"/>
      <c r="O158" s="4"/>
      <c r="P158" s="4"/>
      <c r="Q158" s="16">
        <f t="shared" si="2"/>
        <v>0</v>
      </c>
      <c r="R158" s="24"/>
      <c r="S158" s="24"/>
      <c r="T158" s="24"/>
      <c r="U158" s="24"/>
      <c r="V158" s="107"/>
      <c r="W158" s="40"/>
      <c r="X158" s="159" t="e">
        <f>INDEX('Списъци разходи'!H:I,MATCH('Приложение 3 за курсове 50 '!W158,'Списъци разходи'!H:H,0),2)</f>
        <v>#N/A</v>
      </c>
    </row>
    <row r="159" spans="3:24" ht="15.75" x14ac:dyDescent="0.25">
      <c r="C159" s="153">
        <v>140</v>
      </c>
      <c r="D159" s="3"/>
      <c r="E159" s="4"/>
      <c r="F159" s="173"/>
      <c r="G159" s="154" t="str">
        <f>IFERROR(INDEX('падащи менюта'!A:B,MATCH('Приложение 3 за курсове 50 '!H159,'падащи менюта'!A:A,0),2),"")</f>
        <v/>
      </c>
      <c r="H159" s="155"/>
      <c r="I159" s="156" t="str">
        <f>IFERROR(INDEX('падащи менюта'!A:B,MATCH('Приложение 3 за курсове 50 '!J159,'падащи менюта'!A:A,0),2),"")</f>
        <v/>
      </c>
      <c r="J159" s="155"/>
      <c r="K159" s="155"/>
      <c r="L159" s="4"/>
      <c r="M159" s="4"/>
      <c r="N159" s="4"/>
      <c r="O159" s="4"/>
      <c r="P159" s="4"/>
      <c r="Q159" s="16">
        <f t="shared" si="2"/>
        <v>0</v>
      </c>
      <c r="R159" s="24"/>
      <c r="S159" s="24"/>
      <c r="T159" s="24"/>
      <c r="U159" s="24"/>
      <c r="V159" s="107"/>
      <c r="W159" s="40"/>
      <c r="X159" s="159" t="e">
        <f>INDEX('Списъци разходи'!H:I,MATCH('Приложение 3 за курсове 50 '!W159,'Списъци разходи'!H:H,0),2)</f>
        <v>#N/A</v>
      </c>
    </row>
    <row r="160" spans="3:24" ht="15.75" x14ac:dyDescent="0.25">
      <c r="C160" s="153">
        <v>141</v>
      </c>
      <c r="D160" s="3"/>
      <c r="E160" s="4"/>
      <c r="F160" s="173"/>
      <c r="G160" s="154" t="str">
        <f>IFERROR(INDEX('падащи менюта'!A:B,MATCH('Приложение 3 за курсове 50 '!H160,'падащи менюта'!A:A,0),2),"")</f>
        <v/>
      </c>
      <c r="H160" s="155"/>
      <c r="I160" s="156" t="str">
        <f>IFERROR(INDEX('падащи менюта'!A:B,MATCH('Приложение 3 за курсове 50 '!J160,'падащи менюта'!A:A,0),2),"")</f>
        <v/>
      </c>
      <c r="J160" s="155"/>
      <c r="K160" s="155"/>
      <c r="L160" s="4"/>
      <c r="M160" s="4"/>
      <c r="N160" s="4"/>
      <c r="O160" s="4"/>
      <c r="P160" s="4"/>
      <c r="Q160" s="16">
        <f t="shared" si="2"/>
        <v>0</v>
      </c>
      <c r="R160" s="24"/>
      <c r="S160" s="24"/>
      <c r="T160" s="24"/>
      <c r="U160" s="24"/>
      <c r="V160" s="107"/>
      <c r="W160" s="40"/>
      <c r="X160" s="159" t="e">
        <f>INDEX('Списъци разходи'!H:I,MATCH('Приложение 3 за курсове 50 '!W160,'Списъци разходи'!H:H,0),2)</f>
        <v>#N/A</v>
      </c>
    </row>
    <row r="161" spans="3:24" ht="15.75" x14ac:dyDescent="0.25">
      <c r="C161" s="153">
        <v>142</v>
      </c>
      <c r="D161" s="3"/>
      <c r="E161" s="4"/>
      <c r="F161" s="173"/>
      <c r="G161" s="154" t="str">
        <f>IFERROR(INDEX('падащи менюта'!A:B,MATCH('Приложение 3 за курсове 50 '!H161,'падащи менюта'!A:A,0),2),"")</f>
        <v/>
      </c>
      <c r="H161" s="155"/>
      <c r="I161" s="156" t="str">
        <f>IFERROR(INDEX('падащи менюта'!A:B,MATCH('Приложение 3 за курсове 50 '!J161,'падащи менюта'!A:A,0),2),"")</f>
        <v/>
      </c>
      <c r="J161" s="155"/>
      <c r="K161" s="155"/>
      <c r="L161" s="4"/>
      <c r="M161" s="4"/>
      <c r="N161" s="4"/>
      <c r="O161" s="4"/>
      <c r="P161" s="4"/>
      <c r="Q161" s="16">
        <f t="shared" si="2"/>
        <v>0</v>
      </c>
      <c r="R161" s="24"/>
      <c r="S161" s="24"/>
      <c r="T161" s="24"/>
      <c r="U161" s="24"/>
      <c r="V161" s="107"/>
      <c r="W161" s="40"/>
      <c r="X161" s="159" t="e">
        <f>INDEX('Списъци разходи'!H:I,MATCH('Приложение 3 за курсове 50 '!W161,'Списъци разходи'!H:H,0),2)</f>
        <v>#N/A</v>
      </c>
    </row>
    <row r="162" spans="3:24" ht="15.75" x14ac:dyDescent="0.25">
      <c r="C162" s="153">
        <v>143</v>
      </c>
      <c r="D162" s="3"/>
      <c r="E162" s="4"/>
      <c r="F162" s="173"/>
      <c r="G162" s="154" t="str">
        <f>IFERROR(INDEX('падащи менюта'!A:B,MATCH('Приложение 3 за курсове 50 '!H162,'падащи менюта'!A:A,0),2),"")</f>
        <v/>
      </c>
      <c r="H162" s="155"/>
      <c r="I162" s="156" t="str">
        <f>IFERROR(INDEX('падащи менюта'!A:B,MATCH('Приложение 3 за курсове 50 '!J162,'падащи менюта'!A:A,0),2),"")</f>
        <v/>
      </c>
      <c r="J162" s="155"/>
      <c r="K162" s="155"/>
      <c r="L162" s="4"/>
      <c r="M162" s="4"/>
      <c r="N162" s="4"/>
      <c r="O162" s="4"/>
      <c r="P162" s="4"/>
      <c r="Q162" s="16">
        <f t="shared" si="2"/>
        <v>0</v>
      </c>
      <c r="R162" s="24"/>
      <c r="S162" s="24"/>
      <c r="T162" s="24"/>
      <c r="U162" s="24"/>
      <c r="V162" s="107"/>
      <c r="W162" s="40"/>
      <c r="X162" s="159" t="e">
        <f>INDEX('Списъци разходи'!H:I,MATCH('Приложение 3 за курсове 50 '!W162,'Списъци разходи'!H:H,0),2)</f>
        <v>#N/A</v>
      </c>
    </row>
    <row r="163" spans="3:24" ht="15.75" x14ac:dyDescent="0.25">
      <c r="C163" s="153">
        <v>144</v>
      </c>
      <c r="D163" s="3"/>
      <c r="E163" s="4"/>
      <c r="F163" s="173"/>
      <c r="G163" s="154" t="str">
        <f>IFERROR(INDEX('падащи менюта'!A:B,MATCH('Приложение 3 за курсове 50 '!H163,'падащи менюта'!A:A,0),2),"")</f>
        <v/>
      </c>
      <c r="H163" s="155"/>
      <c r="I163" s="156" t="str">
        <f>IFERROR(INDEX('падащи менюта'!A:B,MATCH('Приложение 3 за курсове 50 '!J163,'падащи менюта'!A:A,0),2),"")</f>
        <v/>
      </c>
      <c r="J163" s="155"/>
      <c r="K163" s="155"/>
      <c r="L163" s="4"/>
      <c r="M163" s="4"/>
      <c r="N163" s="4"/>
      <c r="O163" s="4"/>
      <c r="P163" s="4"/>
      <c r="Q163" s="16">
        <f t="shared" si="2"/>
        <v>0</v>
      </c>
      <c r="R163" s="24"/>
      <c r="S163" s="24"/>
      <c r="T163" s="24"/>
      <c r="U163" s="24"/>
      <c r="V163" s="107"/>
      <c r="W163" s="40"/>
      <c r="X163" s="159" t="e">
        <f>INDEX('Списъци разходи'!H:I,MATCH('Приложение 3 за курсове 50 '!W163,'Списъци разходи'!H:H,0),2)</f>
        <v>#N/A</v>
      </c>
    </row>
    <row r="164" spans="3:24" ht="15.75" x14ac:dyDescent="0.25">
      <c r="C164" s="153">
        <v>145</v>
      </c>
      <c r="D164" s="3"/>
      <c r="E164" s="4"/>
      <c r="F164" s="173"/>
      <c r="G164" s="154" t="str">
        <f>IFERROR(INDEX('падащи менюта'!A:B,MATCH('Приложение 3 за курсове 50 '!H164,'падащи менюта'!A:A,0),2),"")</f>
        <v/>
      </c>
      <c r="H164" s="155"/>
      <c r="I164" s="156" t="str">
        <f>IFERROR(INDEX('падащи менюта'!A:B,MATCH('Приложение 3 за курсове 50 '!J164,'падащи менюта'!A:A,0),2),"")</f>
        <v/>
      </c>
      <c r="J164" s="155"/>
      <c r="K164" s="155"/>
      <c r="L164" s="4"/>
      <c r="M164" s="4"/>
      <c r="N164" s="4"/>
      <c r="O164" s="4"/>
      <c r="P164" s="4"/>
      <c r="Q164" s="16">
        <f t="shared" si="2"/>
        <v>0</v>
      </c>
      <c r="R164" s="24"/>
      <c r="S164" s="24"/>
      <c r="T164" s="24"/>
      <c r="U164" s="24"/>
      <c r="V164" s="107"/>
      <c r="W164" s="40"/>
      <c r="X164" s="159" t="e">
        <f>INDEX('Списъци разходи'!H:I,MATCH('Приложение 3 за курсове 50 '!W164,'Списъци разходи'!H:H,0),2)</f>
        <v>#N/A</v>
      </c>
    </row>
    <row r="165" spans="3:24" ht="15.75" x14ac:dyDescent="0.25">
      <c r="C165" s="153">
        <v>146</v>
      </c>
      <c r="D165" s="3"/>
      <c r="E165" s="4"/>
      <c r="F165" s="173"/>
      <c r="G165" s="154" t="str">
        <f>IFERROR(INDEX('падащи менюта'!A:B,MATCH('Приложение 3 за курсове 50 '!H165,'падащи менюта'!A:A,0),2),"")</f>
        <v/>
      </c>
      <c r="H165" s="155"/>
      <c r="I165" s="156" t="str">
        <f>IFERROR(INDEX('падащи менюта'!A:B,MATCH('Приложение 3 за курсове 50 '!J165,'падащи менюта'!A:A,0),2),"")</f>
        <v/>
      </c>
      <c r="J165" s="155"/>
      <c r="K165" s="155"/>
      <c r="L165" s="4"/>
      <c r="M165" s="4"/>
      <c r="N165" s="4"/>
      <c r="O165" s="4"/>
      <c r="P165" s="4"/>
      <c r="Q165" s="16">
        <f t="shared" si="2"/>
        <v>0</v>
      </c>
      <c r="R165" s="24"/>
      <c r="S165" s="24"/>
      <c r="T165" s="24"/>
      <c r="U165" s="24"/>
      <c r="V165" s="107"/>
      <c r="W165" s="40"/>
      <c r="X165" s="159" t="e">
        <f>INDEX('Списъци разходи'!H:I,MATCH('Приложение 3 за курсове 50 '!W165,'Списъци разходи'!H:H,0),2)</f>
        <v>#N/A</v>
      </c>
    </row>
    <row r="166" spans="3:24" ht="15.75" x14ac:dyDescent="0.25">
      <c r="C166" s="153">
        <v>147</v>
      </c>
      <c r="D166" s="3"/>
      <c r="E166" s="4"/>
      <c r="F166" s="173"/>
      <c r="G166" s="154" t="str">
        <f>IFERROR(INDEX('падащи менюта'!A:B,MATCH('Приложение 3 за курсове 50 '!H166,'падащи менюта'!A:A,0),2),"")</f>
        <v/>
      </c>
      <c r="H166" s="155"/>
      <c r="I166" s="156" t="str">
        <f>IFERROR(INDEX('падащи менюта'!A:B,MATCH('Приложение 3 за курсове 50 '!J166,'падащи менюта'!A:A,0),2),"")</f>
        <v/>
      </c>
      <c r="J166" s="155"/>
      <c r="K166" s="155"/>
      <c r="L166" s="4"/>
      <c r="M166" s="4"/>
      <c r="N166" s="4"/>
      <c r="O166" s="4"/>
      <c r="P166" s="4"/>
      <c r="Q166" s="16">
        <f t="shared" si="2"/>
        <v>0</v>
      </c>
      <c r="R166" s="24"/>
      <c r="S166" s="24"/>
      <c r="T166" s="24"/>
      <c r="U166" s="24"/>
      <c r="V166" s="107"/>
      <c r="W166" s="40"/>
      <c r="X166" s="159" t="e">
        <f>INDEX('Списъци разходи'!H:I,MATCH('Приложение 3 за курсове 50 '!W166,'Списъци разходи'!H:H,0),2)</f>
        <v>#N/A</v>
      </c>
    </row>
    <row r="167" spans="3:24" ht="15.75" x14ac:dyDescent="0.25">
      <c r="C167" s="153">
        <v>148</v>
      </c>
      <c r="D167" s="3"/>
      <c r="E167" s="4"/>
      <c r="F167" s="173"/>
      <c r="G167" s="154" t="str">
        <f>IFERROR(INDEX('падащи менюта'!A:B,MATCH('Приложение 3 за курсове 50 '!H167,'падащи менюта'!A:A,0),2),"")</f>
        <v/>
      </c>
      <c r="H167" s="155"/>
      <c r="I167" s="156" t="str">
        <f>IFERROR(INDEX('падащи менюта'!A:B,MATCH('Приложение 3 за курсове 50 '!J167,'падащи менюта'!A:A,0),2),"")</f>
        <v/>
      </c>
      <c r="J167" s="155"/>
      <c r="K167" s="155"/>
      <c r="L167" s="4"/>
      <c r="M167" s="4"/>
      <c r="N167" s="4"/>
      <c r="O167" s="4"/>
      <c r="P167" s="4"/>
      <c r="Q167" s="16">
        <f t="shared" si="2"/>
        <v>0</v>
      </c>
      <c r="R167" s="24"/>
      <c r="S167" s="24"/>
      <c r="T167" s="24"/>
      <c r="U167" s="24"/>
      <c r="V167" s="107"/>
      <c r="W167" s="40"/>
      <c r="X167" s="159" t="e">
        <f>INDEX('Списъци разходи'!H:I,MATCH('Приложение 3 за курсове 50 '!W167,'Списъци разходи'!H:H,0),2)</f>
        <v>#N/A</v>
      </c>
    </row>
    <row r="168" spans="3:24" ht="15.75" x14ac:dyDescent="0.25">
      <c r="C168" s="153">
        <v>149</v>
      </c>
      <c r="D168" s="3"/>
      <c r="E168" s="4"/>
      <c r="F168" s="173"/>
      <c r="G168" s="154" t="str">
        <f>IFERROR(INDEX('падащи менюта'!A:B,MATCH('Приложение 3 за курсове 50 '!H168,'падащи менюта'!A:A,0),2),"")</f>
        <v/>
      </c>
      <c r="H168" s="155"/>
      <c r="I168" s="156" t="str">
        <f>IFERROR(INDEX('падащи менюта'!A:B,MATCH('Приложение 3 за курсове 50 '!J168,'падащи менюта'!A:A,0),2),"")</f>
        <v/>
      </c>
      <c r="J168" s="155"/>
      <c r="K168" s="155"/>
      <c r="L168" s="4"/>
      <c r="M168" s="4"/>
      <c r="N168" s="4"/>
      <c r="O168" s="4"/>
      <c r="P168" s="4"/>
      <c r="Q168" s="16">
        <f t="shared" si="2"/>
        <v>0</v>
      </c>
      <c r="R168" s="24"/>
      <c r="S168" s="24"/>
      <c r="T168" s="24"/>
      <c r="U168" s="24"/>
      <c r="V168" s="107"/>
      <c r="W168" s="40"/>
      <c r="X168" s="159" t="e">
        <f>INDEX('Списъци разходи'!H:I,MATCH('Приложение 3 за курсове 50 '!W168,'Списъци разходи'!H:H,0),2)</f>
        <v>#N/A</v>
      </c>
    </row>
    <row r="169" spans="3:24" ht="15.75" x14ac:dyDescent="0.25">
      <c r="C169" s="153">
        <v>150</v>
      </c>
      <c r="D169" s="3"/>
      <c r="E169" s="4"/>
      <c r="F169" s="173"/>
      <c r="G169" s="154" t="str">
        <f>IFERROR(INDEX('падащи менюта'!A:B,MATCH('Приложение 3 за курсове 50 '!H169,'падащи менюта'!A:A,0),2),"")</f>
        <v/>
      </c>
      <c r="H169" s="155"/>
      <c r="I169" s="156" t="str">
        <f>IFERROR(INDEX('падащи менюта'!A:B,MATCH('Приложение 3 за курсове 50 '!J169,'падащи менюта'!A:A,0),2),"")</f>
        <v/>
      </c>
      <c r="J169" s="155"/>
      <c r="K169" s="155"/>
      <c r="L169" s="4"/>
      <c r="M169" s="4"/>
      <c r="N169" s="4"/>
      <c r="O169" s="4"/>
      <c r="P169" s="4"/>
      <c r="Q169" s="16">
        <f t="shared" si="2"/>
        <v>0</v>
      </c>
      <c r="R169" s="24"/>
      <c r="S169" s="24"/>
      <c r="T169" s="24"/>
      <c r="U169" s="24"/>
      <c r="V169" s="107"/>
      <c r="W169" s="40"/>
      <c r="X169" s="159" t="e">
        <f>INDEX('Списъци разходи'!H:I,MATCH('Приложение 3 за курсове 50 '!W169,'Списъци разходи'!H:H,0),2)</f>
        <v>#N/A</v>
      </c>
    </row>
    <row r="170" spans="3:24" ht="15.75" x14ac:dyDescent="0.25">
      <c r="C170" s="153">
        <v>151</v>
      </c>
      <c r="D170" s="3"/>
      <c r="E170" s="4"/>
      <c r="F170" s="173"/>
      <c r="G170" s="154" t="str">
        <f>IFERROR(INDEX('падащи менюта'!A:B,MATCH('Приложение 3 за курсове 50 '!H170,'падащи менюта'!A:A,0),2),"")</f>
        <v/>
      </c>
      <c r="H170" s="155"/>
      <c r="I170" s="156" t="str">
        <f>IFERROR(INDEX('падащи менюта'!A:B,MATCH('Приложение 3 за курсове 50 '!J170,'падащи менюта'!A:A,0),2),"")</f>
        <v/>
      </c>
      <c r="J170" s="155"/>
      <c r="K170" s="155"/>
      <c r="L170" s="4"/>
      <c r="M170" s="4"/>
      <c r="N170" s="4"/>
      <c r="O170" s="4"/>
      <c r="P170" s="4"/>
      <c r="Q170" s="16">
        <f t="shared" si="2"/>
        <v>0</v>
      </c>
      <c r="R170" s="24"/>
      <c r="S170" s="24"/>
      <c r="T170" s="24"/>
      <c r="U170" s="24"/>
      <c r="V170" s="107"/>
      <c r="W170" s="40"/>
      <c r="X170" s="159" t="e">
        <f>INDEX('Списъци разходи'!H:I,MATCH('Приложение 3 за курсове 50 '!W170,'Списъци разходи'!H:H,0),2)</f>
        <v>#N/A</v>
      </c>
    </row>
    <row r="171" spans="3:24" ht="15.75" x14ac:dyDescent="0.25">
      <c r="C171" s="153">
        <v>152</v>
      </c>
      <c r="D171" s="3"/>
      <c r="E171" s="4"/>
      <c r="F171" s="173"/>
      <c r="G171" s="154" t="str">
        <f>IFERROR(INDEX('падащи менюта'!A:B,MATCH('Приложение 3 за курсове 50 '!H171,'падащи менюта'!A:A,0),2),"")</f>
        <v/>
      </c>
      <c r="H171" s="155"/>
      <c r="I171" s="156" t="str">
        <f>IFERROR(INDEX('падащи менюта'!A:B,MATCH('Приложение 3 за курсове 50 '!J171,'падащи менюта'!A:A,0),2),"")</f>
        <v/>
      </c>
      <c r="J171" s="155"/>
      <c r="K171" s="155"/>
      <c r="L171" s="4"/>
      <c r="M171" s="4"/>
      <c r="N171" s="4"/>
      <c r="O171" s="4"/>
      <c r="P171" s="4"/>
      <c r="Q171" s="16">
        <f t="shared" si="2"/>
        <v>0</v>
      </c>
      <c r="R171" s="24"/>
      <c r="S171" s="24"/>
      <c r="T171" s="24"/>
      <c r="U171" s="24"/>
      <c r="V171" s="107"/>
      <c r="W171" s="40"/>
      <c r="X171" s="159" t="e">
        <f>INDEX('Списъци разходи'!H:I,MATCH('Приложение 3 за курсове 50 '!W171,'Списъци разходи'!H:H,0),2)</f>
        <v>#N/A</v>
      </c>
    </row>
    <row r="172" spans="3:24" ht="15.75" x14ac:dyDescent="0.25">
      <c r="C172" s="153">
        <v>153</v>
      </c>
      <c r="D172" s="3"/>
      <c r="E172" s="4"/>
      <c r="F172" s="173"/>
      <c r="G172" s="154" t="str">
        <f>IFERROR(INDEX('падащи менюта'!A:B,MATCH('Приложение 3 за курсове 50 '!H172,'падащи менюта'!A:A,0),2),"")</f>
        <v/>
      </c>
      <c r="H172" s="155"/>
      <c r="I172" s="156" t="str">
        <f>IFERROR(INDEX('падащи менюта'!A:B,MATCH('Приложение 3 за курсове 50 '!J172,'падащи менюта'!A:A,0),2),"")</f>
        <v/>
      </c>
      <c r="J172" s="155"/>
      <c r="K172" s="155"/>
      <c r="L172" s="4"/>
      <c r="M172" s="4"/>
      <c r="N172" s="4"/>
      <c r="O172" s="4"/>
      <c r="P172" s="4"/>
      <c r="Q172" s="16">
        <f t="shared" si="2"/>
        <v>0</v>
      </c>
      <c r="R172" s="24"/>
      <c r="S172" s="24"/>
      <c r="T172" s="24"/>
      <c r="U172" s="24"/>
      <c r="V172" s="107"/>
      <c r="W172" s="40"/>
      <c r="X172" s="159" t="e">
        <f>INDEX('Списъци разходи'!H:I,MATCH('Приложение 3 за курсове 50 '!W172,'Списъци разходи'!H:H,0),2)</f>
        <v>#N/A</v>
      </c>
    </row>
    <row r="173" spans="3:24" ht="15.75" x14ac:dyDescent="0.25">
      <c r="C173" s="153">
        <v>154</v>
      </c>
      <c r="D173" s="3"/>
      <c r="E173" s="4"/>
      <c r="F173" s="173"/>
      <c r="G173" s="154" t="str">
        <f>IFERROR(INDEX('падащи менюта'!A:B,MATCH('Приложение 3 за курсове 50 '!H173,'падащи менюта'!A:A,0),2),"")</f>
        <v/>
      </c>
      <c r="H173" s="155"/>
      <c r="I173" s="156" t="str">
        <f>IFERROR(INDEX('падащи менюта'!A:B,MATCH('Приложение 3 за курсове 50 '!J173,'падащи менюта'!A:A,0),2),"")</f>
        <v/>
      </c>
      <c r="J173" s="155"/>
      <c r="K173" s="155"/>
      <c r="L173" s="4"/>
      <c r="M173" s="4"/>
      <c r="N173" s="4"/>
      <c r="O173" s="4"/>
      <c r="P173" s="4"/>
      <c r="Q173" s="16">
        <f t="shared" si="2"/>
        <v>0</v>
      </c>
      <c r="R173" s="24"/>
      <c r="S173" s="24"/>
      <c r="T173" s="24"/>
      <c r="U173" s="24"/>
      <c r="V173" s="107"/>
      <c r="W173" s="40"/>
      <c r="X173" s="159" t="e">
        <f>INDEX('Списъци разходи'!H:I,MATCH('Приложение 3 за курсове 50 '!W173,'Списъци разходи'!H:H,0),2)</f>
        <v>#N/A</v>
      </c>
    </row>
    <row r="174" spans="3:24" ht="15.75" x14ac:dyDescent="0.25">
      <c r="C174" s="153">
        <v>155</v>
      </c>
      <c r="D174" s="3"/>
      <c r="E174" s="4"/>
      <c r="F174" s="173"/>
      <c r="G174" s="154" t="str">
        <f>IFERROR(INDEX('падащи менюта'!A:B,MATCH('Приложение 3 за курсове 50 '!H174,'падащи менюта'!A:A,0),2),"")</f>
        <v/>
      </c>
      <c r="H174" s="155"/>
      <c r="I174" s="156" t="str">
        <f>IFERROR(INDEX('падащи менюта'!A:B,MATCH('Приложение 3 за курсове 50 '!J174,'падащи менюта'!A:A,0),2),"")</f>
        <v/>
      </c>
      <c r="J174" s="155"/>
      <c r="K174" s="155"/>
      <c r="L174" s="4"/>
      <c r="M174" s="4"/>
      <c r="N174" s="4"/>
      <c r="O174" s="4"/>
      <c r="P174" s="4"/>
      <c r="Q174" s="16">
        <f t="shared" si="2"/>
        <v>0</v>
      </c>
      <c r="R174" s="24"/>
      <c r="S174" s="24"/>
      <c r="T174" s="24"/>
      <c r="U174" s="24"/>
      <c r="V174" s="107"/>
      <c r="W174" s="40"/>
      <c r="X174" s="159" t="e">
        <f>INDEX('Списъци разходи'!H:I,MATCH('Приложение 3 за курсове 50 '!W174,'Списъци разходи'!H:H,0),2)</f>
        <v>#N/A</v>
      </c>
    </row>
    <row r="175" spans="3:24" ht="15.75" x14ac:dyDescent="0.25">
      <c r="C175" s="153">
        <v>156</v>
      </c>
      <c r="D175" s="3"/>
      <c r="E175" s="4"/>
      <c r="F175" s="173"/>
      <c r="G175" s="154" t="str">
        <f>IFERROR(INDEX('падащи менюта'!A:B,MATCH('Приложение 3 за курсове 50 '!H175,'падащи менюта'!A:A,0),2),"")</f>
        <v/>
      </c>
      <c r="H175" s="155"/>
      <c r="I175" s="156" t="str">
        <f>IFERROR(INDEX('падащи менюта'!A:B,MATCH('Приложение 3 за курсове 50 '!J175,'падащи менюта'!A:A,0),2),"")</f>
        <v/>
      </c>
      <c r="J175" s="155"/>
      <c r="K175" s="155"/>
      <c r="L175" s="4"/>
      <c r="M175" s="4"/>
      <c r="N175" s="4"/>
      <c r="O175" s="4"/>
      <c r="P175" s="4"/>
      <c r="Q175" s="16">
        <f t="shared" si="2"/>
        <v>0</v>
      </c>
      <c r="R175" s="24"/>
      <c r="S175" s="24"/>
      <c r="T175" s="24"/>
      <c r="U175" s="24"/>
      <c r="V175" s="107"/>
      <c r="W175" s="40"/>
      <c r="X175" s="159" t="e">
        <f>INDEX('Списъци разходи'!H:I,MATCH('Приложение 3 за курсове 50 '!W175,'Списъци разходи'!H:H,0),2)</f>
        <v>#N/A</v>
      </c>
    </row>
    <row r="176" spans="3:24" ht="15.75" x14ac:dyDescent="0.25">
      <c r="C176" s="153">
        <v>157</v>
      </c>
      <c r="D176" s="3"/>
      <c r="E176" s="4"/>
      <c r="F176" s="173"/>
      <c r="G176" s="154" t="str">
        <f>IFERROR(INDEX('падащи менюта'!A:B,MATCH('Приложение 3 за курсове 50 '!H176,'падащи менюта'!A:A,0),2),"")</f>
        <v/>
      </c>
      <c r="H176" s="155"/>
      <c r="I176" s="156" t="str">
        <f>IFERROR(INDEX('падащи менюта'!A:B,MATCH('Приложение 3 за курсове 50 '!J176,'падащи менюта'!A:A,0),2),"")</f>
        <v/>
      </c>
      <c r="J176" s="155"/>
      <c r="K176" s="155"/>
      <c r="L176" s="4"/>
      <c r="M176" s="4"/>
      <c r="N176" s="4"/>
      <c r="O176" s="4"/>
      <c r="P176" s="4"/>
      <c r="Q176" s="16">
        <f t="shared" si="2"/>
        <v>0</v>
      </c>
      <c r="R176" s="24"/>
      <c r="S176" s="24"/>
      <c r="T176" s="24"/>
      <c r="U176" s="24"/>
      <c r="V176" s="107"/>
      <c r="W176" s="40"/>
      <c r="X176" s="159" t="e">
        <f>INDEX('Списъци разходи'!H:I,MATCH('Приложение 3 за курсове 50 '!W176,'Списъци разходи'!H:H,0),2)</f>
        <v>#N/A</v>
      </c>
    </row>
    <row r="177" spans="3:24" ht="15.75" x14ac:dyDescent="0.25">
      <c r="C177" s="153">
        <v>158</v>
      </c>
      <c r="D177" s="3"/>
      <c r="E177" s="4"/>
      <c r="F177" s="173"/>
      <c r="G177" s="154" t="str">
        <f>IFERROR(INDEX('падащи менюта'!A:B,MATCH('Приложение 3 за курсове 50 '!H177,'падащи менюта'!A:A,0),2),"")</f>
        <v/>
      </c>
      <c r="H177" s="155"/>
      <c r="I177" s="156" t="str">
        <f>IFERROR(INDEX('падащи менюта'!A:B,MATCH('Приложение 3 за курсове 50 '!J177,'падащи менюта'!A:A,0),2),"")</f>
        <v/>
      </c>
      <c r="J177" s="155"/>
      <c r="K177" s="155"/>
      <c r="L177" s="4"/>
      <c r="M177" s="4"/>
      <c r="N177" s="4"/>
      <c r="O177" s="4"/>
      <c r="P177" s="4"/>
      <c r="Q177" s="16">
        <f t="shared" si="2"/>
        <v>0</v>
      </c>
      <c r="R177" s="24"/>
      <c r="S177" s="24"/>
      <c r="T177" s="24"/>
      <c r="U177" s="24"/>
      <c r="V177" s="107"/>
      <c r="W177" s="40"/>
      <c r="X177" s="159" t="e">
        <f>INDEX('Списъци разходи'!H:I,MATCH('Приложение 3 за курсове 50 '!W177,'Списъци разходи'!H:H,0),2)</f>
        <v>#N/A</v>
      </c>
    </row>
    <row r="178" spans="3:24" ht="15.75" x14ac:dyDescent="0.25">
      <c r="C178" s="153">
        <v>159</v>
      </c>
      <c r="D178" s="3"/>
      <c r="E178" s="4"/>
      <c r="F178" s="173"/>
      <c r="G178" s="154" t="str">
        <f>IFERROR(INDEX('падащи менюта'!A:B,MATCH('Приложение 3 за курсове 50 '!H178,'падащи менюта'!A:A,0),2),"")</f>
        <v/>
      </c>
      <c r="H178" s="155"/>
      <c r="I178" s="156" t="str">
        <f>IFERROR(INDEX('падащи менюта'!A:B,MATCH('Приложение 3 за курсове 50 '!J178,'падащи менюта'!A:A,0),2),"")</f>
        <v/>
      </c>
      <c r="J178" s="155"/>
      <c r="K178" s="155"/>
      <c r="L178" s="4"/>
      <c r="M178" s="4"/>
      <c r="N178" s="4"/>
      <c r="O178" s="4"/>
      <c r="P178" s="4"/>
      <c r="Q178" s="16">
        <f t="shared" si="2"/>
        <v>0</v>
      </c>
      <c r="R178" s="24"/>
      <c r="S178" s="24"/>
      <c r="T178" s="24"/>
      <c r="U178" s="24"/>
      <c r="V178" s="107"/>
      <c r="W178" s="40"/>
      <c r="X178" s="159" t="e">
        <f>INDEX('Списъци разходи'!H:I,MATCH('Приложение 3 за курсове 50 '!W178,'Списъци разходи'!H:H,0),2)</f>
        <v>#N/A</v>
      </c>
    </row>
    <row r="179" spans="3:24" ht="15.75" x14ac:dyDescent="0.25">
      <c r="C179" s="153">
        <v>160</v>
      </c>
      <c r="D179" s="3"/>
      <c r="E179" s="4"/>
      <c r="F179" s="173"/>
      <c r="G179" s="154" t="str">
        <f>IFERROR(INDEX('падащи менюта'!A:B,MATCH('Приложение 3 за курсове 50 '!H179,'падащи менюта'!A:A,0),2),"")</f>
        <v/>
      </c>
      <c r="H179" s="155"/>
      <c r="I179" s="156" t="str">
        <f>IFERROR(INDEX('падащи менюта'!A:B,MATCH('Приложение 3 за курсове 50 '!J179,'падащи менюта'!A:A,0),2),"")</f>
        <v/>
      </c>
      <c r="J179" s="155"/>
      <c r="K179" s="155"/>
      <c r="L179" s="4"/>
      <c r="M179" s="4"/>
      <c r="N179" s="4"/>
      <c r="O179" s="4"/>
      <c r="P179" s="4"/>
      <c r="Q179" s="16">
        <f t="shared" si="2"/>
        <v>0</v>
      </c>
      <c r="R179" s="24"/>
      <c r="S179" s="24"/>
      <c r="T179" s="24"/>
      <c r="U179" s="24"/>
      <c r="V179" s="107"/>
      <c r="W179" s="40"/>
      <c r="X179" s="159" t="e">
        <f>INDEX('Списъци разходи'!H:I,MATCH('Приложение 3 за курсове 50 '!W179,'Списъци разходи'!H:H,0),2)</f>
        <v>#N/A</v>
      </c>
    </row>
    <row r="180" spans="3:24" ht="15.75" x14ac:dyDescent="0.25">
      <c r="C180" s="153">
        <v>161</v>
      </c>
      <c r="D180" s="3"/>
      <c r="E180" s="4"/>
      <c r="F180" s="173"/>
      <c r="G180" s="154" t="str">
        <f>IFERROR(INDEX('падащи менюта'!A:B,MATCH('Приложение 3 за курсове 50 '!H180,'падащи менюта'!A:A,0),2),"")</f>
        <v/>
      </c>
      <c r="H180" s="155"/>
      <c r="I180" s="156" t="str">
        <f>IFERROR(INDEX('падащи менюта'!A:B,MATCH('Приложение 3 за курсове 50 '!J180,'падащи менюта'!A:A,0),2),"")</f>
        <v/>
      </c>
      <c r="J180" s="155"/>
      <c r="K180" s="155"/>
      <c r="L180" s="4"/>
      <c r="M180" s="4"/>
      <c r="N180" s="4"/>
      <c r="O180" s="4"/>
      <c r="P180" s="4"/>
      <c r="Q180" s="16">
        <f t="shared" si="2"/>
        <v>0</v>
      </c>
      <c r="R180" s="24"/>
      <c r="S180" s="24"/>
      <c r="T180" s="24"/>
      <c r="U180" s="24"/>
      <c r="V180" s="107"/>
      <c r="W180" s="40"/>
      <c r="X180" s="159" t="e">
        <f>INDEX('Списъци разходи'!H:I,MATCH('Приложение 3 за курсове 50 '!W180,'Списъци разходи'!H:H,0),2)</f>
        <v>#N/A</v>
      </c>
    </row>
    <row r="181" spans="3:24" ht="15.75" x14ac:dyDescent="0.25">
      <c r="C181" s="153">
        <v>162</v>
      </c>
      <c r="D181" s="3"/>
      <c r="E181" s="4"/>
      <c r="F181" s="173"/>
      <c r="G181" s="154" t="str">
        <f>IFERROR(INDEX('падащи менюта'!A:B,MATCH('Приложение 3 за курсове 50 '!H181,'падащи менюта'!A:A,0),2),"")</f>
        <v/>
      </c>
      <c r="H181" s="155"/>
      <c r="I181" s="156" t="str">
        <f>IFERROR(INDEX('падащи менюта'!A:B,MATCH('Приложение 3 за курсове 50 '!J181,'падащи менюта'!A:A,0),2),"")</f>
        <v/>
      </c>
      <c r="J181" s="155"/>
      <c r="K181" s="155"/>
      <c r="L181" s="4"/>
      <c r="M181" s="4"/>
      <c r="N181" s="4"/>
      <c r="O181" s="4"/>
      <c r="P181" s="4"/>
      <c r="Q181" s="16">
        <f t="shared" si="2"/>
        <v>0</v>
      </c>
      <c r="R181" s="24"/>
      <c r="S181" s="24"/>
      <c r="T181" s="24"/>
      <c r="U181" s="24"/>
      <c r="V181" s="107"/>
      <c r="W181" s="40"/>
      <c r="X181" s="159" t="e">
        <f>INDEX('Списъци разходи'!H:I,MATCH('Приложение 3 за курсове 50 '!W181,'Списъци разходи'!H:H,0),2)</f>
        <v>#N/A</v>
      </c>
    </row>
    <row r="182" spans="3:24" ht="15.75" x14ac:dyDescent="0.25">
      <c r="C182" s="153">
        <v>163</v>
      </c>
      <c r="D182" s="3"/>
      <c r="E182" s="4"/>
      <c r="F182" s="173"/>
      <c r="G182" s="154" t="str">
        <f>IFERROR(INDEX('падащи менюта'!A:B,MATCH('Приложение 3 за курсове 50 '!H182,'падащи менюта'!A:A,0),2),"")</f>
        <v/>
      </c>
      <c r="H182" s="155"/>
      <c r="I182" s="156" t="str">
        <f>IFERROR(INDEX('падащи менюта'!A:B,MATCH('Приложение 3 за курсове 50 '!J182,'падащи менюта'!A:A,0),2),"")</f>
        <v/>
      </c>
      <c r="J182" s="155"/>
      <c r="K182" s="155"/>
      <c r="L182" s="4"/>
      <c r="M182" s="4"/>
      <c r="N182" s="4"/>
      <c r="O182" s="4"/>
      <c r="P182" s="4"/>
      <c r="Q182" s="16">
        <f t="shared" si="2"/>
        <v>0</v>
      </c>
      <c r="R182" s="24"/>
      <c r="S182" s="24"/>
      <c r="T182" s="24"/>
      <c r="U182" s="24"/>
      <c r="V182" s="107"/>
      <c r="W182" s="40"/>
      <c r="X182" s="159" t="e">
        <f>INDEX('Списъци разходи'!H:I,MATCH('Приложение 3 за курсове 50 '!W182,'Списъци разходи'!H:H,0),2)</f>
        <v>#N/A</v>
      </c>
    </row>
    <row r="183" spans="3:24" ht="15.75" x14ac:dyDescent="0.25">
      <c r="C183" s="153">
        <v>164</v>
      </c>
      <c r="D183" s="3"/>
      <c r="E183" s="4"/>
      <c r="F183" s="173"/>
      <c r="G183" s="154" t="str">
        <f>IFERROR(INDEX('падащи менюта'!A:B,MATCH('Приложение 3 за курсове 50 '!H183,'падащи менюта'!A:A,0),2),"")</f>
        <v/>
      </c>
      <c r="H183" s="155"/>
      <c r="I183" s="156" t="str">
        <f>IFERROR(INDEX('падащи менюта'!A:B,MATCH('Приложение 3 за курсове 50 '!J183,'падащи менюта'!A:A,0),2),"")</f>
        <v/>
      </c>
      <c r="J183" s="155"/>
      <c r="K183" s="155"/>
      <c r="L183" s="4"/>
      <c r="M183" s="4"/>
      <c r="N183" s="4"/>
      <c r="O183" s="4"/>
      <c r="P183" s="4"/>
      <c r="Q183" s="16">
        <f t="shared" si="2"/>
        <v>0</v>
      </c>
      <c r="R183" s="24"/>
      <c r="S183" s="24"/>
      <c r="T183" s="24"/>
      <c r="U183" s="24"/>
      <c r="V183" s="107"/>
      <c r="W183" s="40"/>
      <c r="X183" s="159" t="e">
        <f>INDEX('Списъци разходи'!H:I,MATCH('Приложение 3 за курсове 50 '!W183,'Списъци разходи'!H:H,0),2)</f>
        <v>#N/A</v>
      </c>
    </row>
    <row r="184" spans="3:24" ht="15.75" x14ac:dyDescent="0.25">
      <c r="C184" s="153">
        <v>165</v>
      </c>
      <c r="D184" s="3"/>
      <c r="E184" s="4"/>
      <c r="F184" s="173"/>
      <c r="G184" s="154" t="str">
        <f>IFERROR(INDEX('падащи менюта'!A:B,MATCH('Приложение 3 за курсове 50 '!H184,'падащи менюта'!A:A,0),2),"")</f>
        <v/>
      </c>
      <c r="H184" s="155"/>
      <c r="I184" s="156" t="str">
        <f>IFERROR(INDEX('падащи менюта'!A:B,MATCH('Приложение 3 за курсове 50 '!J184,'падащи менюта'!A:A,0),2),"")</f>
        <v/>
      </c>
      <c r="J184" s="155"/>
      <c r="K184" s="155"/>
      <c r="L184" s="4"/>
      <c r="M184" s="4"/>
      <c r="N184" s="4"/>
      <c r="O184" s="4"/>
      <c r="P184" s="4"/>
      <c r="Q184" s="16">
        <f t="shared" si="2"/>
        <v>0</v>
      </c>
      <c r="R184" s="24"/>
      <c r="S184" s="24"/>
      <c r="T184" s="24"/>
      <c r="U184" s="24"/>
      <c r="V184" s="107"/>
      <c r="W184" s="40"/>
      <c r="X184" s="159" t="e">
        <f>INDEX('Списъци разходи'!H:I,MATCH('Приложение 3 за курсове 50 '!W184,'Списъци разходи'!H:H,0),2)</f>
        <v>#N/A</v>
      </c>
    </row>
    <row r="185" spans="3:24" ht="15.75" x14ac:dyDescent="0.25">
      <c r="C185" s="153">
        <v>166</v>
      </c>
      <c r="D185" s="3"/>
      <c r="E185" s="4"/>
      <c r="F185" s="173"/>
      <c r="G185" s="154" t="str">
        <f>IFERROR(INDEX('падащи менюта'!A:B,MATCH('Приложение 3 за курсове 50 '!H185,'падащи менюта'!A:A,0),2),"")</f>
        <v/>
      </c>
      <c r="H185" s="155"/>
      <c r="I185" s="156" t="str">
        <f>IFERROR(INDEX('падащи менюта'!A:B,MATCH('Приложение 3 за курсове 50 '!J185,'падащи менюта'!A:A,0),2),"")</f>
        <v/>
      </c>
      <c r="J185" s="155"/>
      <c r="K185" s="155"/>
      <c r="L185" s="4"/>
      <c r="M185" s="4"/>
      <c r="N185" s="4"/>
      <c r="O185" s="4"/>
      <c r="P185" s="4"/>
      <c r="Q185" s="16">
        <f t="shared" si="2"/>
        <v>0</v>
      </c>
      <c r="R185" s="24"/>
      <c r="S185" s="24"/>
      <c r="T185" s="24"/>
      <c r="U185" s="24"/>
      <c r="V185" s="107"/>
      <c r="W185" s="40"/>
      <c r="X185" s="159" t="e">
        <f>INDEX('Списъци разходи'!H:I,MATCH('Приложение 3 за курсове 50 '!W185,'Списъци разходи'!H:H,0),2)</f>
        <v>#N/A</v>
      </c>
    </row>
    <row r="186" spans="3:24" ht="15.75" x14ac:dyDescent="0.25">
      <c r="C186" s="153">
        <v>167</v>
      </c>
      <c r="D186" s="3"/>
      <c r="E186" s="4"/>
      <c r="F186" s="173"/>
      <c r="G186" s="154" t="str">
        <f>IFERROR(INDEX('падащи менюта'!A:B,MATCH('Приложение 3 за курсове 50 '!H186,'падащи менюта'!A:A,0),2),"")</f>
        <v/>
      </c>
      <c r="H186" s="155"/>
      <c r="I186" s="156" t="str">
        <f>IFERROR(INDEX('падащи менюта'!A:B,MATCH('Приложение 3 за курсове 50 '!J186,'падащи менюта'!A:A,0),2),"")</f>
        <v/>
      </c>
      <c r="J186" s="155"/>
      <c r="K186" s="155"/>
      <c r="L186" s="4"/>
      <c r="M186" s="4"/>
      <c r="N186" s="4"/>
      <c r="O186" s="4"/>
      <c r="P186" s="4"/>
      <c r="Q186" s="16">
        <f t="shared" si="2"/>
        <v>0</v>
      </c>
      <c r="R186" s="24"/>
      <c r="S186" s="24"/>
      <c r="T186" s="24"/>
      <c r="U186" s="24"/>
      <c r="V186" s="107"/>
      <c r="W186" s="40"/>
      <c r="X186" s="159" t="e">
        <f>INDEX('Списъци разходи'!H:I,MATCH('Приложение 3 за курсове 50 '!W186,'Списъци разходи'!H:H,0),2)</f>
        <v>#N/A</v>
      </c>
    </row>
    <row r="187" spans="3:24" ht="15.75" x14ac:dyDescent="0.25">
      <c r="C187" s="153">
        <v>168</v>
      </c>
      <c r="D187" s="3"/>
      <c r="E187" s="4"/>
      <c r="F187" s="173"/>
      <c r="G187" s="154" t="str">
        <f>IFERROR(INDEX('падащи менюта'!A:B,MATCH('Приложение 3 за курсове 50 '!H187,'падащи менюта'!A:A,0),2),"")</f>
        <v/>
      </c>
      <c r="H187" s="155"/>
      <c r="I187" s="156" t="str">
        <f>IFERROR(INDEX('падащи менюта'!A:B,MATCH('Приложение 3 за курсове 50 '!J187,'падащи менюта'!A:A,0),2),"")</f>
        <v/>
      </c>
      <c r="J187" s="155"/>
      <c r="K187" s="155"/>
      <c r="L187" s="4"/>
      <c r="M187" s="4"/>
      <c r="N187" s="4"/>
      <c r="O187" s="4"/>
      <c r="P187" s="4"/>
      <c r="Q187" s="16">
        <f t="shared" si="2"/>
        <v>0</v>
      </c>
      <c r="R187" s="24"/>
      <c r="S187" s="24"/>
      <c r="T187" s="24"/>
      <c r="U187" s="24"/>
      <c r="V187" s="107"/>
      <c r="W187" s="40"/>
      <c r="X187" s="159" t="e">
        <f>INDEX('Списъци разходи'!H:I,MATCH('Приложение 3 за курсове 50 '!W187,'Списъци разходи'!H:H,0),2)</f>
        <v>#N/A</v>
      </c>
    </row>
    <row r="188" spans="3:24" ht="15.75" x14ac:dyDescent="0.25">
      <c r="C188" s="153">
        <v>169</v>
      </c>
      <c r="D188" s="3"/>
      <c r="E188" s="4"/>
      <c r="F188" s="173"/>
      <c r="G188" s="154" t="str">
        <f>IFERROR(INDEX('падащи менюта'!A:B,MATCH('Приложение 3 за курсове 50 '!H188,'падащи менюта'!A:A,0),2),"")</f>
        <v/>
      </c>
      <c r="H188" s="155"/>
      <c r="I188" s="156" t="str">
        <f>IFERROR(INDEX('падащи менюта'!A:B,MATCH('Приложение 3 за курсове 50 '!J188,'падащи менюта'!A:A,0),2),"")</f>
        <v/>
      </c>
      <c r="J188" s="155"/>
      <c r="K188" s="155"/>
      <c r="L188" s="4"/>
      <c r="M188" s="4"/>
      <c r="N188" s="4"/>
      <c r="O188" s="4"/>
      <c r="P188" s="4"/>
      <c r="Q188" s="16">
        <f t="shared" si="2"/>
        <v>0</v>
      </c>
      <c r="R188" s="24"/>
      <c r="S188" s="24"/>
      <c r="T188" s="24"/>
      <c r="U188" s="24"/>
      <c r="V188" s="107"/>
      <c r="W188" s="40"/>
      <c r="X188" s="159" t="e">
        <f>INDEX('Списъци разходи'!H:I,MATCH('Приложение 3 за курсове 50 '!W188,'Списъци разходи'!H:H,0),2)</f>
        <v>#N/A</v>
      </c>
    </row>
    <row r="189" spans="3:24" ht="15.75" x14ac:dyDescent="0.25">
      <c r="C189" s="153">
        <v>170</v>
      </c>
      <c r="D189" s="3"/>
      <c r="E189" s="4"/>
      <c r="F189" s="173"/>
      <c r="G189" s="154" t="str">
        <f>IFERROR(INDEX('падащи менюта'!A:B,MATCH('Приложение 3 за курсове 50 '!H189,'падащи менюта'!A:A,0),2),"")</f>
        <v/>
      </c>
      <c r="H189" s="155"/>
      <c r="I189" s="156" t="str">
        <f>IFERROR(INDEX('падащи менюта'!A:B,MATCH('Приложение 3 за курсове 50 '!J189,'падащи менюта'!A:A,0),2),"")</f>
        <v/>
      </c>
      <c r="J189" s="155"/>
      <c r="K189" s="155"/>
      <c r="L189" s="4"/>
      <c r="M189" s="4"/>
      <c r="N189" s="4"/>
      <c r="O189" s="4"/>
      <c r="P189" s="4"/>
      <c r="Q189" s="16">
        <f t="shared" si="2"/>
        <v>0</v>
      </c>
      <c r="R189" s="24"/>
      <c r="S189" s="24"/>
      <c r="T189" s="24"/>
      <c r="U189" s="24"/>
      <c r="V189" s="107"/>
      <c r="W189" s="40"/>
      <c r="X189" s="159" t="e">
        <f>INDEX('Списъци разходи'!H:I,MATCH('Приложение 3 за курсове 50 '!W189,'Списъци разходи'!H:H,0),2)</f>
        <v>#N/A</v>
      </c>
    </row>
    <row r="190" spans="3:24" ht="15.75" x14ac:dyDescent="0.25">
      <c r="C190" s="153">
        <v>171</v>
      </c>
      <c r="D190" s="3"/>
      <c r="E190" s="4"/>
      <c r="F190" s="173"/>
      <c r="G190" s="154" t="str">
        <f>IFERROR(INDEX('падащи менюта'!A:B,MATCH('Приложение 3 за курсове 50 '!H190,'падащи менюта'!A:A,0),2),"")</f>
        <v/>
      </c>
      <c r="H190" s="155"/>
      <c r="I190" s="156" t="str">
        <f>IFERROR(INDEX('падащи менюта'!A:B,MATCH('Приложение 3 за курсове 50 '!J190,'падащи менюта'!A:A,0),2),"")</f>
        <v/>
      </c>
      <c r="J190" s="155"/>
      <c r="K190" s="155"/>
      <c r="L190" s="4"/>
      <c r="M190" s="4"/>
      <c r="N190" s="4"/>
      <c r="O190" s="4"/>
      <c r="P190" s="4"/>
      <c r="Q190" s="16">
        <f t="shared" si="2"/>
        <v>0</v>
      </c>
      <c r="R190" s="24"/>
      <c r="S190" s="24"/>
      <c r="T190" s="24"/>
      <c r="U190" s="24"/>
      <c r="V190" s="107"/>
      <c r="W190" s="40"/>
      <c r="X190" s="159" t="e">
        <f>INDEX('Списъци разходи'!H:I,MATCH('Приложение 3 за курсове 50 '!W190,'Списъци разходи'!H:H,0),2)</f>
        <v>#N/A</v>
      </c>
    </row>
    <row r="191" spans="3:24" ht="15.75" x14ac:dyDescent="0.25">
      <c r="C191" s="153">
        <v>172</v>
      </c>
      <c r="D191" s="3"/>
      <c r="E191" s="4"/>
      <c r="F191" s="173"/>
      <c r="G191" s="154" t="str">
        <f>IFERROR(INDEX('падащи менюта'!A:B,MATCH('Приложение 3 за курсове 50 '!H191,'падащи менюта'!A:A,0),2),"")</f>
        <v/>
      </c>
      <c r="H191" s="155"/>
      <c r="I191" s="156" t="str">
        <f>IFERROR(INDEX('падащи менюта'!A:B,MATCH('Приложение 3 за курсове 50 '!J191,'падащи менюта'!A:A,0),2),"")</f>
        <v/>
      </c>
      <c r="J191" s="155"/>
      <c r="K191" s="155"/>
      <c r="L191" s="4"/>
      <c r="M191" s="4"/>
      <c r="N191" s="4"/>
      <c r="O191" s="4"/>
      <c r="P191" s="4"/>
      <c r="Q191" s="16">
        <f t="shared" si="2"/>
        <v>0</v>
      </c>
      <c r="R191" s="24"/>
      <c r="S191" s="24"/>
      <c r="T191" s="24"/>
      <c r="U191" s="24"/>
      <c r="V191" s="107"/>
      <c r="W191" s="40"/>
      <c r="X191" s="159" t="e">
        <f>INDEX('Списъци разходи'!H:I,MATCH('Приложение 3 за курсове 50 '!W191,'Списъци разходи'!H:H,0),2)</f>
        <v>#N/A</v>
      </c>
    </row>
    <row r="192" spans="3:24" ht="15.75" x14ac:dyDescent="0.25">
      <c r="C192" s="153">
        <v>173</v>
      </c>
      <c r="D192" s="3"/>
      <c r="E192" s="4"/>
      <c r="F192" s="173"/>
      <c r="G192" s="154" t="str">
        <f>IFERROR(INDEX('падащи менюта'!A:B,MATCH('Приложение 3 за курсове 50 '!H192,'падащи менюта'!A:A,0),2),"")</f>
        <v/>
      </c>
      <c r="H192" s="155"/>
      <c r="I192" s="156" t="str">
        <f>IFERROR(INDEX('падащи менюта'!A:B,MATCH('Приложение 3 за курсове 50 '!J192,'падащи менюта'!A:A,0),2),"")</f>
        <v/>
      </c>
      <c r="J192" s="155"/>
      <c r="K192" s="155"/>
      <c r="L192" s="4"/>
      <c r="M192" s="4"/>
      <c r="N192" s="4"/>
      <c r="O192" s="4"/>
      <c r="P192" s="4"/>
      <c r="Q192" s="16">
        <f t="shared" si="2"/>
        <v>0</v>
      </c>
      <c r="R192" s="24"/>
      <c r="S192" s="24"/>
      <c r="T192" s="24"/>
      <c r="U192" s="24"/>
      <c r="V192" s="107"/>
      <c r="W192" s="40"/>
      <c r="X192" s="159" t="e">
        <f>INDEX('Списъци разходи'!H:I,MATCH('Приложение 3 за курсове 50 '!W192,'Списъци разходи'!H:H,0),2)</f>
        <v>#N/A</v>
      </c>
    </row>
    <row r="193" spans="3:24" ht="15.75" x14ac:dyDescent="0.25">
      <c r="C193" s="153">
        <v>174</v>
      </c>
      <c r="D193" s="3"/>
      <c r="E193" s="4"/>
      <c r="F193" s="173"/>
      <c r="G193" s="154" t="str">
        <f>IFERROR(INDEX('падащи менюта'!A:B,MATCH('Приложение 3 за курсове 50 '!H193,'падащи менюта'!A:A,0),2),"")</f>
        <v/>
      </c>
      <c r="H193" s="155"/>
      <c r="I193" s="156" t="str">
        <f>IFERROR(INDEX('падащи менюта'!A:B,MATCH('Приложение 3 за курсове 50 '!J193,'падащи менюта'!A:A,0),2),"")</f>
        <v/>
      </c>
      <c r="J193" s="155"/>
      <c r="K193" s="155"/>
      <c r="L193" s="4"/>
      <c r="M193" s="4"/>
      <c r="N193" s="4"/>
      <c r="O193" s="4"/>
      <c r="P193" s="4"/>
      <c r="Q193" s="16">
        <f t="shared" si="2"/>
        <v>0</v>
      </c>
      <c r="R193" s="24"/>
      <c r="S193" s="24"/>
      <c r="T193" s="24"/>
      <c r="U193" s="24"/>
      <c r="V193" s="107"/>
      <c r="W193" s="40"/>
      <c r="X193" s="159" t="e">
        <f>INDEX('Списъци разходи'!H:I,MATCH('Приложение 3 за курсове 50 '!W193,'Списъци разходи'!H:H,0),2)</f>
        <v>#N/A</v>
      </c>
    </row>
    <row r="194" spans="3:24" ht="15.75" x14ac:dyDescent="0.25">
      <c r="C194" s="153">
        <v>175</v>
      </c>
      <c r="D194" s="3"/>
      <c r="E194" s="4"/>
      <c r="F194" s="173"/>
      <c r="G194" s="154" t="str">
        <f>IFERROR(INDEX('падащи менюта'!A:B,MATCH('Приложение 3 за курсове 50 '!H194,'падащи менюта'!A:A,0),2),"")</f>
        <v/>
      </c>
      <c r="H194" s="155"/>
      <c r="I194" s="156" t="str">
        <f>IFERROR(INDEX('падащи менюта'!A:B,MATCH('Приложение 3 за курсове 50 '!J194,'падащи менюта'!A:A,0),2),"")</f>
        <v/>
      </c>
      <c r="J194" s="155"/>
      <c r="K194" s="155"/>
      <c r="L194" s="4"/>
      <c r="M194" s="4"/>
      <c r="N194" s="4"/>
      <c r="O194" s="4"/>
      <c r="P194" s="4"/>
      <c r="Q194" s="16">
        <f t="shared" si="2"/>
        <v>0</v>
      </c>
      <c r="R194" s="24"/>
      <c r="S194" s="24"/>
      <c r="T194" s="24"/>
      <c r="U194" s="24"/>
      <c r="V194" s="107"/>
      <c r="W194" s="40"/>
      <c r="X194" s="159" t="e">
        <f>INDEX('Списъци разходи'!H:I,MATCH('Приложение 3 за курсове 50 '!W194,'Списъци разходи'!H:H,0),2)</f>
        <v>#N/A</v>
      </c>
    </row>
    <row r="195" spans="3:24" ht="15.75" x14ac:dyDescent="0.25">
      <c r="C195" s="153">
        <v>176</v>
      </c>
      <c r="D195" s="3"/>
      <c r="E195" s="4"/>
      <c r="F195" s="173"/>
      <c r="G195" s="154" t="str">
        <f>IFERROR(INDEX('падащи менюта'!A:B,MATCH('Приложение 3 за курсове 50 '!H195,'падащи менюта'!A:A,0),2),"")</f>
        <v/>
      </c>
      <c r="H195" s="155"/>
      <c r="I195" s="156" t="str">
        <f>IFERROR(INDEX('падащи менюта'!A:B,MATCH('Приложение 3 за курсове 50 '!J195,'падащи менюта'!A:A,0),2),"")</f>
        <v/>
      </c>
      <c r="J195" s="155"/>
      <c r="K195" s="155"/>
      <c r="L195" s="4"/>
      <c r="M195" s="4"/>
      <c r="N195" s="4"/>
      <c r="O195" s="4"/>
      <c r="P195" s="4"/>
      <c r="Q195" s="16">
        <f t="shared" si="2"/>
        <v>0</v>
      </c>
      <c r="R195" s="24"/>
      <c r="S195" s="24"/>
      <c r="T195" s="24"/>
      <c r="U195" s="24"/>
      <c r="V195" s="107"/>
      <c r="W195" s="40"/>
      <c r="X195" s="159" t="e">
        <f>INDEX('Списъци разходи'!H:I,MATCH('Приложение 3 за курсове 50 '!W195,'Списъци разходи'!H:H,0),2)</f>
        <v>#N/A</v>
      </c>
    </row>
    <row r="196" spans="3:24" ht="15.75" x14ac:dyDescent="0.25">
      <c r="C196" s="153">
        <v>177</v>
      </c>
      <c r="D196" s="3"/>
      <c r="E196" s="4"/>
      <c r="F196" s="173"/>
      <c r="G196" s="154" t="str">
        <f>IFERROR(INDEX('падащи менюта'!A:B,MATCH('Приложение 3 за курсове 50 '!H196,'падащи менюта'!A:A,0),2),"")</f>
        <v/>
      </c>
      <c r="H196" s="155"/>
      <c r="I196" s="156" t="str">
        <f>IFERROR(INDEX('падащи менюта'!A:B,MATCH('Приложение 3 за курсове 50 '!J196,'падащи менюта'!A:A,0),2),"")</f>
        <v/>
      </c>
      <c r="J196" s="155"/>
      <c r="K196" s="155"/>
      <c r="L196" s="4"/>
      <c r="M196" s="4"/>
      <c r="N196" s="4"/>
      <c r="O196" s="4"/>
      <c r="P196" s="4"/>
      <c r="Q196" s="16">
        <f t="shared" si="2"/>
        <v>0</v>
      </c>
      <c r="R196" s="24"/>
      <c r="S196" s="24"/>
      <c r="T196" s="24"/>
      <c r="U196" s="24"/>
      <c r="V196" s="107"/>
      <c r="W196" s="40"/>
      <c r="X196" s="159" t="e">
        <f>INDEX('Списъци разходи'!H:I,MATCH('Приложение 3 за курсове 50 '!W196,'Списъци разходи'!H:H,0),2)</f>
        <v>#N/A</v>
      </c>
    </row>
    <row r="197" spans="3:24" ht="15.75" x14ac:dyDescent="0.25">
      <c r="C197" s="153">
        <v>178</v>
      </c>
      <c r="D197" s="3"/>
      <c r="E197" s="4"/>
      <c r="F197" s="173"/>
      <c r="G197" s="154" t="str">
        <f>IFERROR(INDEX('падащи менюта'!A:B,MATCH('Приложение 3 за курсове 50 '!H197,'падащи менюта'!A:A,0),2),"")</f>
        <v/>
      </c>
      <c r="H197" s="155"/>
      <c r="I197" s="156" t="str">
        <f>IFERROR(INDEX('падащи менюта'!A:B,MATCH('Приложение 3 за курсове 50 '!J197,'падащи менюта'!A:A,0),2),"")</f>
        <v/>
      </c>
      <c r="J197" s="155"/>
      <c r="K197" s="155"/>
      <c r="L197" s="4"/>
      <c r="M197" s="4"/>
      <c r="N197" s="4"/>
      <c r="O197" s="4"/>
      <c r="P197" s="4"/>
      <c r="Q197" s="16">
        <f t="shared" si="2"/>
        <v>0</v>
      </c>
      <c r="R197" s="24"/>
      <c r="S197" s="24"/>
      <c r="T197" s="24"/>
      <c r="U197" s="24"/>
      <c r="V197" s="107"/>
      <c r="W197" s="40"/>
      <c r="X197" s="159" t="e">
        <f>INDEX('Списъци разходи'!H:I,MATCH('Приложение 3 за курсове 50 '!W197,'Списъци разходи'!H:H,0),2)</f>
        <v>#N/A</v>
      </c>
    </row>
    <row r="198" spans="3:24" ht="15.75" x14ac:dyDescent="0.25">
      <c r="C198" s="153">
        <v>179</v>
      </c>
      <c r="D198" s="3"/>
      <c r="E198" s="4"/>
      <c r="F198" s="173"/>
      <c r="G198" s="154" t="str">
        <f>IFERROR(INDEX('падащи менюта'!A:B,MATCH('Приложение 3 за курсове 50 '!H198,'падащи менюта'!A:A,0),2),"")</f>
        <v/>
      </c>
      <c r="H198" s="155"/>
      <c r="I198" s="156" t="str">
        <f>IFERROR(INDEX('падащи менюта'!A:B,MATCH('Приложение 3 за курсове 50 '!J198,'падащи менюта'!A:A,0),2),"")</f>
        <v/>
      </c>
      <c r="J198" s="155"/>
      <c r="K198" s="155"/>
      <c r="L198" s="4"/>
      <c r="M198" s="4"/>
      <c r="N198" s="4"/>
      <c r="O198" s="4"/>
      <c r="P198" s="4"/>
      <c r="Q198" s="16">
        <f t="shared" si="2"/>
        <v>0</v>
      </c>
      <c r="R198" s="24"/>
      <c r="S198" s="24"/>
      <c r="T198" s="24"/>
      <c r="U198" s="24"/>
      <c r="V198" s="107"/>
      <c r="W198" s="40"/>
      <c r="X198" s="159" t="e">
        <f>INDEX('Списъци разходи'!H:I,MATCH('Приложение 3 за курсове 50 '!W198,'Списъци разходи'!H:H,0),2)</f>
        <v>#N/A</v>
      </c>
    </row>
    <row r="199" spans="3:24" ht="15.75" x14ac:dyDescent="0.25">
      <c r="C199" s="153">
        <v>180</v>
      </c>
      <c r="D199" s="3"/>
      <c r="E199" s="4"/>
      <c r="F199" s="173"/>
      <c r="G199" s="154" t="str">
        <f>IFERROR(INDEX('падащи менюта'!A:B,MATCH('Приложение 3 за курсове 50 '!H199,'падащи менюта'!A:A,0),2),"")</f>
        <v/>
      </c>
      <c r="H199" s="155"/>
      <c r="I199" s="156" t="str">
        <f>IFERROR(INDEX('падащи менюта'!A:B,MATCH('Приложение 3 за курсове 50 '!J199,'падащи менюта'!A:A,0),2),"")</f>
        <v/>
      </c>
      <c r="J199" s="155"/>
      <c r="K199" s="155"/>
      <c r="L199" s="4"/>
      <c r="M199" s="4"/>
      <c r="N199" s="4"/>
      <c r="O199" s="4"/>
      <c r="P199" s="4"/>
      <c r="Q199" s="16">
        <f t="shared" si="2"/>
        <v>0</v>
      </c>
      <c r="R199" s="24"/>
      <c r="S199" s="24"/>
      <c r="T199" s="24"/>
      <c r="U199" s="24"/>
      <c r="V199" s="107"/>
      <c r="W199" s="40"/>
      <c r="X199" s="159" t="e">
        <f>INDEX('Списъци разходи'!H:I,MATCH('Приложение 3 за курсове 50 '!W199,'Списъци разходи'!H:H,0),2)</f>
        <v>#N/A</v>
      </c>
    </row>
    <row r="200" spans="3:24" ht="15.75" x14ac:dyDescent="0.25">
      <c r="C200" s="153">
        <v>181</v>
      </c>
      <c r="D200" s="3"/>
      <c r="E200" s="4"/>
      <c r="F200" s="173"/>
      <c r="G200" s="154" t="str">
        <f>IFERROR(INDEX('падащи менюта'!A:B,MATCH('Приложение 3 за курсове 50 '!H200,'падащи менюта'!A:A,0),2),"")</f>
        <v/>
      </c>
      <c r="H200" s="155"/>
      <c r="I200" s="156" t="str">
        <f>IFERROR(INDEX('падащи менюта'!A:B,MATCH('Приложение 3 за курсове 50 '!J200,'падащи менюта'!A:A,0),2),"")</f>
        <v/>
      </c>
      <c r="J200" s="155"/>
      <c r="K200" s="155"/>
      <c r="L200" s="4"/>
      <c r="M200" s="4"/>
      <c r="N200" s="4"/>
      <c r="O200" s="4"/>
      <c r="P200" s="4"/>
      <c r="Q200" s="16">
        <f t="shared" si="2"/>
        <v>0</v>
      </c>
      <c r="R200" s="24"/>
      <c r="S200" s="24"/>
      <c r="T200" s="24"/>
      <c r="U200" s="24"/>
      <c r="V200" s="107"/>
      <c r="W200" s="40"/>
      <c r="X200" s="159" t="e">
        <f>INDEX('Списъци разходи'!H:I,MATCH('Приложение 3 за курсове 50 '!W200,'Списъци разходи'!H:H,0),2)</f>
        <v>#N/A</v>
      </c>
    </row>
    <row r="201" spans="3:24" ht="15.75" x14ac:dyDescent="0.25">
      <c r="C201" s="153">
        <v>182</v>
      </c>
      <c r="D201" s="3"/>
      <c r="E201" s="4"/>
      <c r="F201" s="173"/>
      <c r="G201" s="154" t="str">
        <f>IFERROR(INDEX('падащи менюта'!A:B,MATCH('Приложение 3 за курсове 50 '!H201,'падащи менюта'!A:A,0),2),"")</f>
        <v/>
      </c>
      <c r="H201" s="155"/>
      <c r="I201" s="156" t="str">
        <f>IFERROR(INDEX('падащи менюта'!A:B,MATCH('Приложение 3 за курсове 50 '!J201,'падащи менюта'!A:A,0),2),"")</f>
        <v/>
      </c>
      <c r="J201" s="155"/>
      <c r="K201" s="155"/>
      <c r="L201" s="4"/>
      <c r="M201" s="4"/>
      <c r="N201" s="4"/>
      <c r="O201" s="4"/>
      <c r="P201" s="4"/>
      <c r="Q201" s="16">
        <f t="shared" si="2"/>
        <v>0</v>
      </c>
      <c r="R201" s="24"/>
      <c r="S201" s="24"/>
      <c r="T201" s="24"/>
      <c r="U201" s="24"/>
      <c r="V201" s="107"/>
      <c r="W201" s="40"/>
      <c r="X201" s="159" t="e">
        <f>INDEX('Списъци разходи'!H:I,MATCH('Приложение 3 за курсове 50 '!W201,'Списъци разходи'!H:H,0),2)</f>
        <v>#N/A</v>
      </c>
    </row>
    <row r="202" spans="3:24" ht="15.75" x14ac:dyDescent="0.25">
      <c r="C202" s="153">
        <v>183</v>
      </c>
      <c r="D202" s="3"/>
      <c r="E202" s="4"/>
      <c r="F202" s="173"/>
      <c r="G202" s="154" t="str">
        <f>IFERROR(INDEX('падащи менюта'!A:B,MATCH('Приложение 3 за курсове 50 '!H202,'падащи менюта'!A:A,0),2),"")</f>
        <v/>
      </c>
      <c r="H202" s="155"/>
      <c r="I202" s="156" t="str">
        <f>IFERROR(INDEX('падащи менюта'!A:B,MATCH('Приложение 3 за курсове 50 '!J202,'падащи менюта'!A:A,0),2),"")</f>
        <v/>
      </c>
      <c r="J202" s="155"/>
      <c r="K202" s="155"/>
      <c r="L202" s="4"/>
      <c r="M202" s="4"/>
      <c r="N202" s="4"/>
      <c r="O202" s="4"/>
      <c r="P202" s="4"/>
      <c r="Q202" s="16">
        <f t="shared" si="2"/>
        <v>0</v>
      </c>
      <c r="R202" s="24"/>
      <c r="S202" s="24"/>
      <c r="T202" s="24"/>
      <c r="U202" s="24"/>
      <c r="V202" s="107"/>
      <c r="W202" s="40"/>
      <c r="X202" s="159" t="e">
        <f>INDEX('Списъци разходи'!H:I,MATCH('Приложение 3 за курсове 50 '!W202,'Списъци разходи'!H:H,0),2)</f>
        <v>#N/A</v>
      </c>
    </row>
    <row r="203" spans="3:24" ht="15.75" x14ac:dyDescent="0.25">
      <c r="C203" s="153">
        <v>184</v>
      </c>
      <c r="D203" s="3"/>
      <c r="E203" s="4"/>
      <c r="F203" s="173"/>
      <c r="G203" s="154" t="str">
        <f>IFERROR(INDEX('падащи менюта'!A:B,MATCH('Приложение 3 за курсове 50 '!H203,'падащи менюта'!A:A,0),2),"")</f>
        <v/>
      </c>
      <c r="H203" s="155"/>
      <c r="I203" s="156" t="str">
        <f>IFERROR(INDEX('падащи менюта'!A:B,MATCH('Приложение 3 за курсове 50 '!J203,'падащи менюта'!A:A,0),2),"")</f>
        <v/>
      </c>
      <c r="J203" s="155"/>
      <c r="K203" s="155"/>
      <c r="L203" s="4"/>
      <c r="M203" s="4"/>
      <c r="N203" s="4"/>
      <c r="O203" s="4"/>
      <c r="P203" s="4"/>
      <c r="Q203" s="16">
        <f t="shared" si="2"/>
        <v>0</v>
      </c>
      <c r="R203" s="24"/>
      <c r="S203" s="24"/>
      <c r="T203" s="24"/>
      <c r="U203" s="24"/>
      <c r="V203" s="107"/>
      <c r="W203" s="40"/>
      <c r="X203" s="159" t="e">
        <f>INDEX('Списъци разходи'!H:I,MATCH('Приложение 3 за курсове 50 '!W203,'Списъци разходи'!H:H,0),2)</f>
        <v>#N/A</v>
      </c>
    </row>
    <row r="204" spans="3:24" ht="15.75" x14ac:dyDescent="0.25">
      <c r="C204" s="153">
        <v>185</v>
      </c>
      <c r="D204" s="3"/>
      <c r="E204" s="4"/>
      <c r="F204" s="173"/>
      <c r="G204" s="154" t="str">
        <f>IFERROR(INDEX('падащи менюта'!A:B,MATCH('Приложение 3 за курсове 50 '!H204,'падащи менюта'!A:A,0),2),"")</f>
        <v/>
      </c>
      <c r="H204" s="155"/>
      <c r="I204" s="156" t="str">
        <f>IFERROR(INDEX('падащи менюта'!A:B,MATCH('Приложение 3 за курсове 50 '!J204,'падащи менюта'!A:A,0),2),"")</f>
        <v/>
      </c>
      <c r="J204" s="155"/>
      <c r="K204" s="155"/>
      <c r="L204" s="4"/>
      <c r="M204" s="4"/>
      <c r="N204" s="4"/>
      <c r="O204" s="4"/>
      <c r="P204" s="4"/>
      <c r="Q204" s="16">
        <f t="shared" si="2"/>
        <v>0</v>
      </c>
      <c r="R204" s="24"/>
      <c r="S204" s="24"/>
      <c r="T204" s="24"/>
      <c r="U204" s="24"/>
      <c r="V204" s="107"/>
      <c r="W204" s="40"/>
      <c r="X204" s="159" t="e">
        <f>INDEX('Списъци разходи'!H:I,MATCH('Приложение 3 за курсове 50 '!W204,'Списъци разходи'!H:H,0),2)</f>
        <v>#N/A</v>
      </c>
    </row>
    <row r="205" spans="3:24" ht="15.75" x14ac:dyDescent="0.25">
      <c r="C205" s="153">
        <v>186</v>
      </c>
      <c r="D205" s="3"/>
      <c r="E205" s="4"/>
      <c r="F205" s="173"/>
      <c r="G205" s="154" t="str">
        <f>IFERROR(INDEX('падащи менюта'!A:B,MATCH('Приложение 3 за курсове 50 '!H205,'падащи менюта'!A:A,0),2),"")</f>
        <v/>
      </c>
      <c r="H205" s="155"/>
      <c r="I205" s="156" t="str">
        <f>IFERROR(INDEX('падащи менюта'!A:B,MATCH('Приложение 3 за курсове 50 '!J205,'падащи менюта'!A:A,0),2),"")</f>
        <v/>
      </c>
      <c r="J205" s="155"/>
      <c r="K205" s="155"/>
      <c r="L205" s="4"/>
      <c r="M205" s="4"/>
      <c r="N205" s="4"/>
      <c r="O205" s="4"/>
      <c r="P205" s="4"/>
      <c r="Q205" s="16">
        <f t="shared" si="2"/>
        <v>0</v>
      </c>
      <c r="R205" s="24"/>
      <c r="S205" s="24"/>
      <c r="T205" s="24"/>
      <c r="U205" s="24"/>
      <c r="V205" s="107"/>
      <c r="W205" s="40"/>
      <c r="X205" s="159" t="e">
        <f>INDEX('Списъци разходи'!H:I,MATCH('Приложение 3 за курсове 50 '!W205,'Списъци разходи'!H:H,0),2)</f>
        <v>#N/A</v>
      </c>
    </row>
    <row r="206" spans="3:24" ht="15.75" x14ac:dyDescent="0.25">
      <c r="C206" s="153">
        <v>187</v>
      </c>
      <c r="D206" s="3"/>
      <c r="E206" s="4"/>
      <c r="F206" s="173"/>
      <c r="G206" s="154" t="str">
        <f>IFERROR(INDEX('падащи менюта'!A:B,MATCH('Приложение 3 за курсове 50 '!H206,'падащи менюта'!A:A,0),2),"")</f>
        <v/>
      </c>
      <c r="H206" s="155"/>
      <c r="I206" s="156" t="str">
        <f>IFERROR(INDEX('падащи менюта'!A:B,MATCH('Приложение 3 за курсове 50 '!J206,'падащи менюта'!A:A,0),2),"")</f>
        <v/>
      </c>
      <c r="J206" s="155"/>
      <c r="K206" s="155"/>
      <c r="L206" s="4"/>
      <c r="M206" s="4"/>
      <c r="N206" s="4"/>
      <c r="O206" s="4"/>
      <c r="P206" s="4"/>
      <c r="Q206" s="16">
        <f t="shared" si="2"/>
        <v>0</v>
      </c>
      <c r="R206" s="24"/>
      <c r="S206" s="24"/>
      <c r="T206" s="24"/>
      <c r="U206" s="24"/>
      <c r="V206" s="107"/>
      <c r="W206" s="40"/>
      <c r="X206" s="159" t="e">
        <f>INDEX('Списъци разходи'!H:I,MATCH('Приложение 3 за курсове 50 '!W206,'Списъци разходи'!H:H,0),2)</f>
        <v>#N/A</v>
      </c>
    </row>
    <row r="207" spans="3:24" ht="15.75" x14ac:dyDescent="0.25">
      <c r="C207" s="153">
        <v>188</v>
      </c>
      <c r="D207" s="3"/>
      <c r="E207" s="4"/>
      <c r="F207" s="173"/>
      <c r="G207" s="154" t="str">
        <f>IFERROR(INDEX('падащи менюта'!A:B,MATCH('Приложение 3 за курсове 50 '!H207,'падащи менюта'!A:A,0),2),"")</f>
        <v/>
      </c>
      <c r="H207" s="155"/>
      <c r="I207" s="156" t="str">
        <f>IFERROR(INDEX('падащи менюта'!A:B,MATCH('Приложение 3 за курсове 50 '!J207,'падащи менюта'!A:A,0),2),"")</f>
        <v/>
      </c>
      <c r="J207" s="155"/>
      <c r="K207" s="155"/>
      <c r="L207" s="4"/>
      <c r="M207" s="4"/>
      <c r="N207" s="4"/>
      <c r="O207" s="4"/>
      <c r="P207" s="4"/>
      <c r="Q207" s="16">
        <f t="shared" si="2"/>
        <v>0</v>
      </c>
      <c r="R207" s="24"/>
      <c r="S207" s="24"/>
      <c r="T207" s="24"/>
      <c r="U207" s="24"/>
      <c r="V207" s="107"/>
      <c r="W207" s="40"/>
      <c r="X207" s="159" t="e">
        <f>INDEX('Списъци разходи'!H:I,MATCH('Приложение 3 за курсове 50 '!W207,'Списъци разходи'!H:H,0),2)</f>
        <v>#N/A</v>
      </c>
    </row>
    <row r="208" spans="3:24" ht="15.75" x14ac:dyDescent="0.25">
      <c r="C208" s="153">
        <v>189</v>
      </c>
      <c r="D208" s="3"/>
      <c r="E208" s="4"/>
      <c r="F208" s="173"/>
      <c r="G208" s="154" t="str">
        <f>IFERROR(INDEX('падащи менюта'!A:B,MATCH('Приложение 3 за курсове 50 '!H208,'падащи менюта'!A:A,0),2),"")</f>
        <v/>
      </c>
      <c r="H208" s="155"/>
      <c r="I208" s="156" t="str">
        <f>IFERROR(INDEX('падащи менюта'!A:B,MATCH('Приложение 3 за курсове 50 '!J208,'падащи менюта'!A:A,0),2),"")</f>
        <v/>
      </c>
      <c r="J208" s="155"/>
      <c r="K208" s="155"/>
      <c r="L208" s="4"/>
      <c r="M208" s="4"/>
      <c r="N208" s="4"/>
      <c r="O208" s="4"/>
      <c r="P208" s="4"/>
      <c r="Q208" s="16">
        <f t="shared" si="2"/>
        <v>0</v>
      </c>
      <c r="R208" s="24"/>
      <c r="S208" s="24"/>
      <c r="T208" s="24"/>
      <c r="U208" s="24"/>
      <c r="V208" s="107"/>
      <c r="W208" s="40"/>
      <c r="X208" s="159" t="e">
        <f>INDEX('Списъци разходи'!H:I,MATCH('Приложение 3 за курсове 50 '!W208,'Списъци разходи'!H:H,0),2)</f>
        <v>#N/A</v>
      </c>
    </row>
    <row r="209" spans="3:24" ht="15.75" x14ac:dyDescent="0.25">
      <c r="C209" s="153">
        <v>190</v>
      </c>
      <c r="D209" s="3"/>
      <c r="E209" s="4"/>
      <c r="F209" s="173"/>
      <c r="G209" s="154" t="str">
        <f>IFERROR(INDEX('падащи менюта'!A:B,MATCH('Приложение 3 за курсове 50 '!H209,'падащи менюта'!A:A,0),2),"")</f>
        <v/>
      </c>
      <c r="H209" s="155"/>
      <c r="I209" s="156" t="str">
        <f>IFERROR(INDEX('падащи менюта'!A:B,MATCH('Приложение 3 за курсове 50 '!J209,'падащи менюта'!A:A,0),2),"")</f>
        <v/>
      </c>
      <c r="J209" s="155"/>
      <c r="K209" s="155"/>
      <c r="L209" s="4"/>
      <c r="M209" s="4"/>
      <c r="N209" s="4"/>
      <c r="O209" s="4"/>
      <c r="P209" s="4"/>
      <c r="Q209" s="16">
        <f t="shared" si="2"/>
        <v>0</v>
      </c>
      <c r="R209" s="24"/>
      <c r="S209" s="24"/>
      <c r="T209" s="24"/>
      <c r="U209" s="24"/>
      <c r="V209" s="107"/>
      <c r="W209" s="40"/>
      <c r="X209" s="159" t="e">
        <f>INDEX('Списъци разходи'!H:I,MATCH('Приложение 3 за курсове 50 '!W209,'Списъци разходи'!H:H,0),2)</f>
        <v>#N/A</v>
      </c>
    </row>
    <row r="210" spans="3:24" ht="15.75" x14ac:dyDescent="0.25">
      <c r="C210" s="153">
        <v>191</v>
      </c>
      <c r="D210" s="3"/>
      <c r="E210" s="4"/>
      <c r="F210" s="173"/>
      <c r="G210" s="154" t="str">
        <f>IFERROR(INDEX('падащи менюта'!A:B,MATCH('Приложение 3 за курсове 50 '!H210,'падащи менюта'!A:A,0),2),"")</f>
        <v/>
      </c>
      <c r="H210" s="155"/>
      <c r="I210" s="156" t="str">
        <f>IFERROR(INDEX('падащи менюта'!A:B,MATCH('Приложение 3 за курсове 50 '!J210,'падащи менюта'!A:A,0),2),"")</f>
        <v/>
      </c>
      <c r="J210" s="155"/>
      <c r="K210" s="155"/>
      <c r="L210" s="4"/>
      <c r="M210" s="4"/>
      <c r="N210" s="4"/>
      <c r="O210" s="4"/>
      <c r="P210" s="4"/>
      <c r="Q210" s="16">
        <f t="shared" si="2"/>
        <v>0</v>
      </c>
      <c r="R210" s="24"/>
      <c r="S210" s="24"/>
      <c r="T210" s="24"/>
      <c r="U210" s="24"/>
      <c r="V210" s="107"/>
      <c r="W210" s="40"/>
      <c r="X210" s="159" t="e">
        <f>INDEX('Списъци разходи'!H:I,MATCH('Приложение 3 за курсове 50 '!W210,'Списъци разходи'!H:H,0),2)</f>
        <v>#N/A</v>
      </c>
    </row>
    <row r="211" spans="3:24" ht="15.75" x14ac:dyDescent="0.25">
      <c r="C211" s="153">
        <v>192</v>
      </c>
      <c r="D211" s="3"/>
      <c r="E211" s="4"/>
      <c r="F211" s="173"/>
      <c r="G211" s="154" t="str">
        <f>IFERROR(INDEX('падащи менюта'!A:B,MATCH('Приложение 3 за курсове 50 '!H211,'падащи менюта'!A:A,0),2),"")</f>
        <v/>
      </c>
      <c r="H211" s="155"/>
      <c r="I211" s="156" t="str">
        <f>IFERROR(INDEX('падащи менюта'!A:B,MATCH('Приложение 3 за курсове 50 '!J211,'падащи менюта'!A:A,0),2),"")</f>
        <v/>
      </c>
      <c r="J211" s="155"/>
      <c r="K211" s="155"/>
      <c r="L211" s="4"/>
      <c r="M211" s="4"/>
      <c r="N211" s="4"/>
      <c r="O211" s="4"/>
      <c r="P211" s="4"/>
      <c r="Q211" s="16">
        <f t="shared" si="2"/>
        <v>0</v>
      </c>
      <c r="R211" s="24"/>
      <c r="S211" s="24"/>
      <c r="T211" s="24"/>
      <c r="U211" s="24"/>
      <c r="V211" s="107"/>
      <c r="W211" s="40"/>
      <c r="X211" s="159" t="e">
        <f>INDEX('Списъци разходи'!H:I,MATCH('Приложение 3 за курсове 50 '!W211,'Списъци разходи'!H:H,0),2)</f>
        <v>#N/A</v>
      </c>
    </row>
    <row r="212" spans="3:24" ht="15.75" x14ac:dyDescent="0.25">
      <c r="C212" s="153">
        <v>193</v>
      </c>
      <c r="D212" s="3"/>
      <c r="E212" s="4"/>
      <c r="F212" s="173"/>
      <c r="G212" s="154" t="str">
        <f>IFERROR(INDEX('падащи менюта'!A:B,MATCH('Приложение 3 за курсове 50 '!H212,'падащи менюта'!A:A,0),2),"")</f>
        <v/>
      </c>
      <c r="H212" s="155"/>
      <c r="I212" s="156" t="str">
        <f>IFERROR(INDEX('падащи менюта'!A:B,MATCH('Приложение 3 за курсове 50 '!J212,'падащи менюта'!A:A,0),2),"")</f>
        <v/>
      </c>
      <c r="J212" s="155"/>
      <c r="K212" s="155"/>
      <c r="L212" s="4"/>
      <c r="M212" s="4"/>
      <c r="N212" s="4"/>
      <c r="O212" s="4"/>
      <c r="P212" s="4"/>
      <c r="Q212" s="16">
        <f t="shared" si="2"/>
        <v>0</v>
      </c>
      <c r="R212" s="24"/>
      <c r="S212" s="24"/>
      <c r="T212" s="24"/>
      <c r="U212" s="24"/>
      <c r="V212" s="107"/>
      <c r="W212" s="40"/>
      <c r="X212" s="159" t="e">
        <f>INDEX('Списъци разходи'!H:I,MATCH('Приложение 3 за курсове 50 '!W212,'Списъци разходи'!H:H,0),2)</f>
        <v>#N/A</v>
      </c>
    </row>
    <row r="213" spans="3:24" ht="15.75" x14ac:dyDescent="0.25">
      <c r="C213" s="153">
        <v>194</v>
      </c>
      <c r="D213" s="3"/>
      <c r="E213" s="4"/>
      <c r="F213" s="173"/>
      <c r="G213" s="154" t="str">
        <f>IFERROR(INDEX('падащи менюта'!A:B,MATCH('Приложение 3 за курсове 50 '!H213,'падащи менюта'!A:A,0),2),"")</f>
        <v/>
      </c>
      <c r="H213" s="155"/>
      <c r="I213" s="156" t="str">
        <f>IFERROR(INDEX('падащи менюта'!A:B,MATCH('Приложение 3 за курсове 50 '!J213,'падащи менюта'!A:A,0),2),"")</f>
        <v/>
      </c>
      <c r="J213" s="155"/>
      <c r="K213" s="155"/>
      <c r="L213" s="4"/>
      <c r="M213" s="4"/>
      <c r="N213" s="4"/>
      <c r="O213" s="4"/>
      <c r="P213" s="4"/>
      <c r="Q213" s="16">
        <f t="shared" ref="Q213:Q219" si="3">P213/$E$12*100</f>
        <v>0</v>
      </c>
      <c r="R213" s="24"/>
      <c r="S213" s="24"/>
      <c r="T213" s="24"/>
      <c r="U213" s="24"/>
      <c r="V213" s="107"/>
      <c r="W213" s="40"/>
      <c r="X213" s="159" t="e">
        <f>INDEX('Списъци разходи'!H:I,MATCH('Приложение 3 за курсове 50 '!W213,'Списъци разходи'!H:H,0),2)</f>
        <v>#N/A</v>
      </c>
    </row>
    <row r="214" spans="3:24" ht="15.75" x14ac:dyDescent="0.25">
      <c r="C214" s="153">
        <v>195</v>
      </c>
      <c r="D214" s="3"/>
      <c r="E214" s="4"/>
      <c r="F214" s="173"/>
      <c r="G214" s="154" t="str">
        <f>IFERROR(INDEX('падащи менюта'!A:B,MATCH('Приложение 3 за курсове 50 '!H214,'падащи менюта'!A:A,0),2),"")</f>
        <v/>
      </c>
      <c r="H214" s="155"/>
      <c r="I214" s="156" t="str">
        <f>IFERROR(INDEX('падащи менюта'!A:B,MATCH('Приложение 3 за курсове 50 '!J214,'падащи менюта'!A:A,0),2),"")</f>
        <v/>
      </c>
      <c r="J214" s="155"/>
      <c r="K214" s="155"/>
      <c r="L214" s="4"/>
      <c r="M214" s="4"/>
      <c r="N214" s="4"/>
      <c r="O214" s="4"/>
      <c r="P214" s="4"/>
      <c r="Q214" s="16">
        <f t="shared" si="3"/>
        <v>0</v>
      </c>
      <c r="R214" s="24"/>
      <c r="S214" s="24"/>
      <c r="T214" s="24"/>
      <c r="U214" s="24"/>
      <c r="V214" s="107"/>
      <c r="W214" s="40"/>
      <c r="X214" s="159" t="e">
        <f>INDEX('Списъци разходи'!H:I,MATCH('Приложение 3 за курсове 50 '!W214,'Списъци разходи'!H:H,0),2)</f>
        <v>#N/A</v>
      </c>
    </row>
    <row r="215" spans="3:24" ht="15.75" x14ac:dyDescent="0.25">
      <c r="C215" s="153">
        <v>196</v>
      </c>
      <c r="D215" s="3"/>
      <c r="E215" s="4"/>
      <c r="F215" s="173"/>
      <c r="G215" s="154" t="str">
        <f>IFERROR(INDEX('падащи менюта'!A:B,MATCH('Приложение 3 за курсове 50 '!H215,'падащи менюта'!A:A,0),2),"")</f>
        <v/>
      </c>
      <c r="H215" s="155"/>
      <c r="I215" s="156" t="str">
        <f>IFERROR(INDEX('падащи менюта'!A:B,MATCH('Приложение 3 за курсове 50 '!J215,'падащи менюта'!A:A,0),2),"")</f>
        <v/>
      </c>
      <c r="J215" s="155"/>
      <c r="K215" s="155"/>
      <c r="L215" s="4"/>
      <c r="M215" s="4"/>
      <c r="N215" s="4"/>
      <c r="O215" s="4"/>
      <c r="P215" s="4"/>
      <c r="Q215" s="16">
        <f t="shared" si="3"/>
        <v>0</v>
      </c>
      <c r="R215" s="24"/>
      <c r="S215" s="24"/>
      <c r="T215" s="24"/>
      <c r="U215" s="24"/>
      <c r="V215" s="107"/>
      <c r="W215" s="40"/>
      <c r="X215" s="159" t="e">
        <f>INDEX('Списъци разходи'!H:I,MATCH('Приложение 3 за курсове 50 '!W215,'Списъци разходи'!H:H,0),2)</f>
        <v>#N/A</v>
      </c>
    </row>
    <row r="216" spans="3:24" ht="15.75" x14ac:dyDescent="0.25">
      <c r="C216" s="153">
        <v>197</v>
      </c>
      <c r="D216" s="3"/>
      <c r="E216" s="4"/>
      <c r="F216" s="173"/>
      <c r="G216" s="154" t="str">
        <f>IFERROR(INDEX('падащи менюта'!A:B,MATCH('Приложение 3 за курсове 50 '!H216,'падащи менюта'!A:A,0),2),"")</f>
        <v/>
      </c>
      <c r="H216" s="155"/>
      <c r="I216" s="156" t="str">
        <f>IFERROR(INDEX('падащи менюта'!A:B,MATCH('Приложение 3 за курсове 50 '!J216,'падащи менюта'!A:A,0),2),"")</f>
        <v/>
      </c>
      <c r="J216" s="155"/>
      <c r="K216" s="155"/>
      <c r="L216" s="4"/>
      <c r="M216" s="4"/>
      <c r="N216" s="4"/>
      <c r="O216" s="4"/>
      <c r="P216" s="4"/>
      <c r="Q216" s="16">
        <f t="shared" si="3"/>
        <v>0</v>
      </c>
      <c r="R216" s="24"/>
      <c r="S216" s="24"/>
      <c r="T216" s="24"/>
      <c r="U216" s="24"/>
      <c r="V216" s="107"/>
      <c r="W216" s="40"/>
      <c r="X216" s="159" t="e">
        <f>INDEX('Списъци разходи'!H:I,MATCH('Приложение 3 за курсове 50 '!W216,'Списъци разходи'!H:H,0),2)</f>
        <v>#N/A</v>
      </c>
    </row>
    <row r="217" spans="3:24" ht="15.75" x14ac:dyDescent="0.25">
      <c r="C217" s="153">
        <v>198</v>
      </c>
      <c r="D217" s="3"/>
      <c r="E217" s="4"/>
      <c r="F217" s="173"/>
      <c r="G217" s="154" t="str">
        <f>IFERROR(INDEX('падащи менюта'!A:B,MATCH('Приложение 3 за курсове 50 '!H217,'падащи менюта'!A:A,0),2),"")</f>
        <v/>
      </c>
      <c r="H217" s="155"/>
      <c r="I217" s="156" t="str">
        <f>IFERROR(INDEX('падащи менюта'!A:B,MATCH('Приложение 3 за курсове 50 '!J217,'падащи менюта'!A:A,0),2),"")</f>
        <v/>
      </c>
      <c r="J217" s="155"/>
      <c r="K217" s="155"/>
      <c r="L217" s="4"/>
      <c r="M217" s="4"/>
      <c r="N217" s="4"/>
      <c r="O217" s="4"/>
      <c r="P217" s="4"/>
      <c r="Q217" s="16">
        <f t="shared" si="3"/>
        <v>0</v>
      </c>
      <c r="R217" s="24"/>
      <c r="S217" s="24"/>
      <c r="T217" s="24"/>
      <c r="U217" s="24"/>
      <c r="V217" s="107"/>
      <c r="W217" s="40"/>
      <c r="X217" s="159" t="e">
        <f>INDEX('Списъци разходи'!H:I,MATCH('Приложение 3 за курсове 50 '!W217,'Списъци разходи'!H:H,0),2)</f>
        <v>#N/A</v>
      </c>
    </row>
    <row r="218" spans="3:24" ht="15.75" x14ac:dyDescent="0.25">
      <c r="C218" s="153">
        <v>199</v>
      </c>
      <c r="D218" s="3"/>
      <c r="E218" s="4"/>
      <c r="F218" s="173"/>
      <c r="G218" s="154" t="str">
        <f>IFERROR(INDEX('падащи менюта'!A:B,MATCH('Приложение 3 за курсове 50 '!H218,'падащи менюта'!A:A,0),2),"")</f>
        <v/>
      </c>
      <c r="H218" s="155"/>
      <c r="I218" s="156" t="str">
        <f>IFERROR(INDEX('падащи менюта'!A:B,MATCH('Приложение 3 за курсове 50 '!J218,'падащи менюта'!A:A,0),2),"")</f>
        <v/>
      </c>
      <c r="J218" s="155"/>
      <c r="K218" s="155"/>
      <c r="L218" s="4"/>
      <c r="M218" s="4"/>
      <c r="N218" s="4"/>
      <c r="O218" s="4"/>
      <c r="P218" s="4"/>
      <c r="Q218" s="16">
        <f t="shared" si="3"/>
        <v>0</v>
      </c>
      <c r="R218" s="24"/>
      <c r="S218" s="24"/>
      <c r="T218" s="24"/>
      <c r="U218" s="24"/>
      <c r="V218" s="107"/>
      <c r="W218" s="40"/>
      <c r="X218" s="159" t="e">
        <f>INDEX('Списъци разходи'!H:I,MATCH('Приложение 3 за курсове 50 '!W218,'Списъци разходи'!H:H,0),2)</f>
        <v>#N/A</v>
      </c>
    </row>
    <row r="219" spans="3:24" ht="15.75" x14ac:dyDescent="0.25">
      <c r="C219" s="153">
        <v>200</v>
      </c>
      <c r="D219" s="3"/>
      <c r="E219" s="4"/>
      <c r="F219" s="173"/>
      <c r="G219" s="154" t="str">
        <f>IFERROR(INDEX('падащи менюта'!A:B,MATCH('Приложение 3 за курсове 50 '!H219,'падащи менюта'!A:A,0),2),"")</f>
        <v/>
      </c>
      <c r="H219" s="155"/>
      <c r="I219" s="156" t="str">
        <f>IFERROR(INDEX('падащи менюта'!A:B,MATCH('Приложение 3 за курсове 50 '!J219,'падащи менюта'!A:A,0),2),"")</f>
        <v/>
      </c>
      <c r="J219" s="155"/>
      <c r="K219" s="155"/>
      <c r="L219" s="4"/>
      <c r="M219" s="4"/>
      <c r="N219" s="4"/>
      <c r="O219" s="4"/>
      <c r="P219" s="4"/>
      <c r="Q219" s="16">
        <f t="shared" si="3"/>
        <v>0</v>
      </c>
      <c r="R219" s="24"/>
      <c r="S219" s="24"/>
      <c r="T219" s="24"/>
      <c r="U219" s="24"/>
      <c r="V219" s="107"/>
      <c r="W219" s="40"/>
      <c r="X219" s="159" t="e">
        <f>INDEX('Списъци разходи'!H:I,MATCH('Приложение 3 за курсове 50 '!W219,'Списъци разходи'!H:H,0),2)</f>
        <v>#N/A</v>
      </c>
    </row>
    <row r="220" spans="3:24" x14ac:dyDescent="0.25">
      <c r="H220" s="145"/>
      <c r="I220" s="145"/>
      <c r="J220" s="145"/>
      <c r="K220" s="145"/>
    </row>
    <row r="221" spans="3:24" x14ac:dyDescent="0.25">
      <c r="D221" s="160" t="s">
        <v>5646</v>
      </c>
      <c r="H221" s="145"/>
      <c r="I221" s="145"/>
      <c r="J221" s="145"/>
      <c r="K221" s="145"/>
    </row>
    <row r="222" spans="3:24" x14ac:dyDescent="0.25">
      <c r="H222" s="145"/>
      <c r="I222" s="145"/>
      <c r="J222" s="145"/>
      <c r="K222" s="145"/>
    </row>
    <row r="223" spans="3:24" x14ac:dyDescent="0.25">
      <c r="H223" s="145"/>
      <c r="I223" s="145"/>
      <c r="J223" s="145"/>
      <c r="K223" s="145"/>
    </row>
    <row r="224" spans="3:24" x14ac:dyDescent="0.25">
      <c r="H224" s="145"/>
      <c r="I224" s="145"/>
      <c r="J224" s="145"/>
      <c r="K224" s="145"/>
    </row>
    <row r="225" spans="8:11" x14ac:dyDescent="0.25">
      <c r="H225" s="145"/>
      <c r="I225" s="145"/>
      <c r="J225" s="145"/>
      <c r="K225" s="145"/>
    </row>
    <row r="226" spans="8:11" x14ac:dyDescent="0.25">
      <c r="H226" s="145"/>
      <c r="I226" s="145"/>
      <c r="J226" s="145"/>
      <c r="K226" s="145"/>
    </row>
    <row r="227" spans="8:11" x14ac:dyDescent="0.25">
      <c r="H227" s="145"/>
      <c r="I227" s="145"/>
      <c r="J227" s="145"/>
      <c r="K227" s="145"/>
    </row>
    <row r="228" spans="8:11" x14ac:dyDescent="0.25">
      <c r="H228" s="145"/>
      <c r="I228" s="145"/>
      <c r="J228" s="145"/>
      <c r="K228" s="145"/>
    </row>
    <row r="229" spans="8:11" x14ac:dyDescent="0.25">
      <c r="H229" s="145"/>
      <c r="I229" s="145"/>
      <c r="J229" s="145"/>
      <c r="K229" s="145"/>
    </row>
    <row r="230" spans="8:11" x14ac:dyDescent="0.25">
      <c r="H230" s="145"/>
      <c r="I230" s="145"/>
      <c r="J230" s="145"/>
      <c r="K230" s="145"/>
    </row>
    <row r="231" spans="8:11" x14ac:dyDescent="0.25">
      <c r="H231" s="145"/>
      <c r="I231" s="145"/>
      <c r="J231" s="145"/>
      <c r="K231" s="145"/>
    </row>
    <row r="232" spans="8:11" x14ac:dyDescent="0.25">
      <c r="H232" s="145"/>
      <c r="I232" s="145"/>
      <c r="J232" s="145"/>
      <c r="K232" s="145"/>
    </row>
    <row r="233" spans="8:11" x14ac:dyDescent="0.25">
      <c r="H233" s="145"/>
      <c r="I233" s="145"/>
      <c r="J233" s="145"/>
      <c r="K233" s="145"/>
    </row>
    <row r="234" spans="8:11" x14ac:dyDescent="0.25">
      <c r="H234" s="145"/>
      <c r="I234" s="145"/>
      <c r="J234" s="145"/>
      <c r="K234" s="145"/>
    </row>
    <row r="235" spans="8:11" x14ac:dyDescent="0.25">
      <c r="H235" s="145"/>
      <c r="I235" s="145"/>
      <c r="J235" s="145"/>
      <c r="K235" s="145"/>
    </row>
    <row r="236" spans="8:11" x14ac:dyDescent="0.25">
      <c r="H236" s="145"/>
      <c r="I236" s="145"/>
      <c r="J236" s="145"/>
      <c r="K236" s="145"/>
    </row>
    <row r="237" spans="8:11" x14ac:dyDescent="0.25">
      <c r="H237" s="145"/>
      <c r="I237" s="145"/>
      <c r="J237" s="145"/>
      <c r="K237" s="145"/>
    </row>
    <row r="238" spans="8:11" x14ac:dyDescent="0.25">
      <c r="H238" s="145"/>
      <c r="I238" s="145"/>
      <c r="J238" s="145"/>
      <c r="K238" s="145"/>
    </row>
    <row r="239" spans="8:11" x14ac:dyDescent="0.25">
      <c r="H239" s="145"/>
      <c r="I239" s="145"/>
      <c r="J239" s="145"/>
      <c r="K239" s="145"/>
    </row>
    <row r="240" spans="8:11" x14ac:dyDescent="0.25">
      <c r="H240" s="145"/>
      <c r="I240" s="145"/>
      <c r="J240" s="145"/>
      <c r="K240" s="145"/>
    </row>
    <row r="241" spans="8:11" x14ac:dyDescent="0.25">
      <c r="H241" s="145"/>
      <c r="I241" s="145"/>
      <c r="J241" s="145"/>
      <c r="K241" s="145"/>
    </row>
    <row r="242" spans="8:11" x14ac:dyDescent="0.25">
      <c r="H242" s="145"/>
      <c r="I242" s="145"/>
      <c r="J242" s="145"/>
      <c r="K242" s="145"/>
    </row>
    <row r="243" spans="8:11" x14ac:dyDescent="0.25">
      <c r="H243" s="145"/>
      <c r="I243" s="145"/>
      <c r="J243" s="145"/>
      <c r="K243" s="145"/>
    </row>
    <row r="244" spans="8:11" x14ac:dyDescent="0.25">
      <c r="H244" s="145"/>
      <c r="I244" s="145"/>
      <c r="J244" s="145"/>
      <c r="K244" s="145"/>
    </row>
    <row r="245" spans="8:11" x14ac:dyDescent="0.25">
      <c r="H245" s="145"/>
      <c r="I245" s="145"/>
      <c r="J245" s="145"/>
      <c r="K245" s="145"/>
    </row>
    <row r="246" spans="8:11" x14ac:dyDescent="0.25">
      <c r="H246" s="145"/>
      <c r="I246" s="145"/>
      <c r="J246" s="145"/>
      <c r="K246" s="145"/>
    </row>
    <row r="247" spans="8:11" x14ac:dyDescent="0.25">
      <c r="H247" s="145"/>
      <c r="I247" s="145"/>
      <c r="J247" s="145"/>
      <c r="K247" s="145"/>
    </row>
    <row r="248" spans="8:11" x14ac:dyDescent="0.25">
      <c r="H248" s="145"/>
      <c r="I248" s="145"/>
      <c r="J248" s="145"/>
      <c r="K248" s="145"/>
    </row>
    <row r="249" spans="8:11" x14ac:dyDescent="0.25">
      <c r="H249" s="145"/>
      <c r="I249" s="145"/>
      <c r="J249" s="145"/>
      <c r="K249" s="145"/>
    </row>
    <row r="250" spans="8:11" x14ac:dyDescent="0.25">
      <c r="H250" s="145"/>
      <c r="I250" s="145"/>
      <c r="J250" s="145"/>
      <c r="K250" s="145"/>
    </row>
    <row r="251" spans="8:11" x14ac:dyDescent="0.25">
      <c r="H251" s="145"/>
      <c r="I251" s="145"/>
      <c r="J251" s="145"/>
      <c r="K251" s="145"/>
    </row>
    <row r="252" spans="8:11" x14ac:dyDescent="0.25">
      <c r="H252" s="145"/>
      <c r="I252" s="145"/>
      <c r="J252" s="145"/>
      <c r="K252" s="145"/>
    </row>
    <row r="253" spans="8:11" x14ac:dyDescent="0.25">
      <c r="H253" s="145"/>
      <c r="I253" s="145"/>
      <c r="J253" s="145"/>
      <c r="K253" s="145"/>
    </row>
    <row r="254" spans="8:11" x14ac:dyDescent="0.25">
      <c r="H254" s="145"/>
      <c r="I254" s="145"/>
      <c r="J254" s="145"/>
      <c r="K254" s="145"/>
    </row>
    <row r="255" spans="8:11" x14ac:dyDescent="0.25">
      <c r="H255" s="145"/>
      <c r="I255" s="145"/>
      <c r="J255" s="145"/>
      <c r="K255" s="145"/>
    </row>
    <row r="256" spans="8:11" x14ac:dyDescent="0.25">
      <c r="H256" s="145"/>
      <c r="I256" s="145"/>
      <c r="J256" s="145"/>
      <c r="K256" s="145"/>
    </row>
    <row r="257" spans="8:11" x14ac:dyDescent="0.25">
      <c r="H257" s="145"/>
      <c r="I257" s="145"/>
      <c r="J257" s="145"/>
      <c r="K257" s="145"/>
    </row>
    <row r="258" spans="8:11" x14ac:dyDescent="0.25">
      <c r="H258" s="145"/>
      <c r="I258" s="145"/>
      <c r="J258" s="145"/>
      <c r="K258" s="145"/>
    </row>
    <row r="259" spans="8:11" x14ac:dyDescent="0.25">
      <c r="H259" s="145"/>
      <c r="I259" s="145"/>
      <c r="J259" s="145"/>
      <c r="K259" s="145"/>
    </row>
    <row r="260" spans="8:11" x14ac:dyDescent="0.25">
      <c r="H260" s="145"/>
      <c r="I260" s="145"/>
      <c r="J260" s="145"/>
      <c r="K260" s="145"/>
    </row>
    <row r="261" spans="8:11" x14ac:dyDescent="0.25">
      <c r="H261" s="145"/>
      <c r="I261" s="145"/>
      <c r="J261" s="145"/>
      <c r="K261" s="145"/>
    </row>
    <row r="262" spans="8:11" x14ac:dyDescent="0.25">
      <c r="H262" s="145"/>
      <c r="I262" s="145"/>
      <c r="J262" s="145"/>
      <c r="K262" s="145"/>
    </row>
    <row r="263" spans="8:11" x14ac:dyDescent="0.25">
      <c r="H263" s="145"/>
      <c r="I263" s="145"/>
      <c r="J263" s="145"/>
      <c r="K263" s="145"/>
    </row>
    <row r="264" spans="8:11" x14ac:dyDescent="0.25">
      <c r="H264" s="145"/>
      <c r="I264" s="145"/>
      <c r="J264" s="145"/>
      <c r="K264" s="145"/>
    </row>
    <row r="265" spans="8:11" x14ac:dyDescent="0.25">
      <c r="H265" s="145"/>
      <c r="I265" s="145"/>
      <c r="J265" s="145"/>
      <c r="K265" s="145"/>
    </row>
    <row r="266" spans="8:11" x14ac:dyDescent="0.25">
      <c r="H266" s="145"/>
      <c r="I266" s="145"/>
      <c r="J266" s="145"/>
      <c r="K266" s="145"/>
    </row>
    <row r="267" spans="8:11" x14ac:dyDescent="0.25">
      <c r="H267" s="145"/>
      <c r="I267" s="145"/>
      <c r="J267" s="145"/>
      <c r="K267" s="145"/>
    </row>
    <row r="268" spans="8:11" x14ac:dyDescent="0.25">
      <c r="H268" s="145"/>
      <c r="I268" s="145"/>
      <c r="J268" s="145"/>
      <c r="K268" s="145"/>
    </row>
    <row r="269" spans="8:11" x14ac:dyDescent="0.25">
      <c r="H269" s="145"/>
      <c r="I269" s="145"/>
      <c r="J269" s="145"/>
      <c r="K269" s="145"/>
    </row>
    <row r="270" spans="8:11" x14ac:dyDescent="0.25">
      <c r="H270" s="145"/>
      <c r="I270" s="145"/>
      <c r="J270" s="145"/>
      <c r="K270" s="145"/>
    </row>
    <row r="271" spans="8:11" x14ac:dyDescent="0.25">
      <c r="H271" s="145"/>
      <c r="I271" s="145"/>
      <c r="J271" s="145"/>
      <c r="K271" s="145"/>
    </row>
    <row r="272" spans="8:11" x14ac:dyDescent="0.25">
      <c r="H272" s="145"/>
      <c r="I272" s="145"/>
      <c r="J272" s="145"/>
      <c r="K272" s="145"/>
    </row>
    <row r="273" spans="8:11" x14ac:dyDescent="0.25">
      <c r="H273" s="145"/>
      <c r="I273" s="145"/>
      <c r="J273" s="145"/>
      <c r="K273" s="145"/>
    </row>
    <row r="274" spans="8:11" x14ac:dyDescent="0.25">
      <c r="H274" s="145"/>
      <c r="I274" s="145"/>
      <c r="J274" s="145"/>
      <c r="K274" s="145"/>
    </row>
    <row r="275" spans="8:11" x14ac:dyDescent="0.25">
      <c r="H275" s="145"/>
      <c r="I275" s="145"/>
      <c r="J275" s="145"/>
      <c r="K275" s="145"/>
    </row>
    <row r="276" spans="8:11" x14ac:dyDescent="0.25">
      <c r="H276" s="145"/>
      <c r="I276" s="145"/>
      <c r="J276" s="145"/>
      <c r="K276" s="145"/>
    </row>
    <row r="277" spans="8:11" x14ac:dyDescent="0.25">
      <c r="H277" s="145"/>
      <c r="I277" s="145"/>
      <c r="J277" s="145"/>
      <c r="K277" s="145"/>
    </row>
    <row r="278" spans="8:11" x14ac:dyDescent="0.25">
      <c r="H278" s="145"/>
      <c r="I278" s="145"/>
      <c r="J278" s="145"/>
      <c r="K278" s="145"/>
    </row>
    <row r="279" spans="8:11" x14ac:dyDescent="0.25">
      <c r="H279" s="145"/>
      <c r="I279" s="145"/>
      <c r="J279" s="145"/>
      <c r="K279" s="145"/>
    </row>
    <row r="280" spans="8:11" x14ac:dyDescent="0.25">
      <c r="H280" s="145"/>
      <c r="I280" s="145"/>
      <c r="J280" s="145"/>
      <c r="K280" s="145"/>
    </row>
    <row r="281" spans="8:11" x14ac:dyDescent="0.25">
      <c r="H281" s="145"/>
      <c r="I281" s="145"/>
      <c r="J281" s="145"/>
      <c r="K281" s="145"/>
    </row>
    <row r="282" spans="8:11" x14ac:dyDescent="0.25">
      <c r="H282" s="145"/>
      <c r="I282" s="145"/>
      <c r="J282" s="145"/>
      <c r="K282" s="145"/>
    </row>
    <row r="283" spans="8:11" x14ac:dyDescent="0.25">
      <c r="H283" s="145"/>
      <c r="I283" s="145"/>
      <c r="J283" s="145"/>
      <c r="K283" s="145"/>
    </row>
    <row r="284" spans="8:11" x14ac:dyDescent="0.25">
      <c r="H284" s="145"/>
      <c r="I284" s="145"/>
      <c r="J284" s="145"/>
      <c r="K284" s="145"/>
    </row>
    <row r="285" spans="8:11" x14ac:dyDescent="0.25">
      <c r="H285" s="145"/>
      <c r="I285" s="145"/>
      <c r="J285" s="145"/>
      <c r="K285" s="145"/>
    </row>
    <row r="286" spans="8:11" x14ac:dyDescent="0.25">
      <c r="H286" s="145"/>
      <c r="I286" s="145"/>
      <c r="J286" s="145"/>
      <c r="K286" s="145"/>
    </row>
    <row r="287" spans="8:11" x14ac:dyDescent="0.25">
      <c r="H287" s="145"/>
      <c r="I287" s="145"/>
      <c r="J287" s="145"/>
      <c r="K287" s="145"/>
    </row>
    <row r="288" spans="8:11" x14ac:dyDescent="0.25">
      <c r="H288" s="145"/>
      <c r="I288" s="145"/>
      <c r="J288" s="145"/>
      <c r="K288" s="145"/>
    </row>
    <row r="289" spans="8:11" x14ac:dyDescent="0.25">
      <c r="H289" s="145"/>
      <c r="I289" s="145"/>
      <c r="J289" s="145"/>
      <c r="K289" s="145"/>
    </row>
    <row r="290" spans="8:11" x14ac:dyDescent="0.25">
      <c r="H290" s="145"/>
      <c r="I290" s="145"/>
      <c r="J290" s="145"/>
      <c r="K290" s="145"/>
    </row>
    <row r="291" spans="8:11" x14ac:dyDescent="0.25">
      <c r="H291" s="145"/>
      <c r="I291" s="145"/>
      <c r="J291" s="145"/>
      <c r="K291" s="145"/>
    </row>
    <row r="292" spans="8:11" x14ac:dyDescent="0.25">
      <c r="H292" s="145"/>
      <c r="I292" s="145"/>
      <c r="J292" s="145"/>
      <c r="K292" s="145"/>
    </row>
    <row r="293" spans="8:11" x14ac:dyDescent="0.25">
      <c r="H293" s="145"/>
      <c r="I293" s="145"/>
      <c r="J293" s="145"/>
      <c r="K293" s="145"/>
    </row>
    <row r="294" spans="8:11" x14ac:dyDescent="0.25">
      <c r="H294" s="145"/>
      <c r="I294" s="145"/>
      <c r="J294" s="145"/>
      <c r="K294" s="145"/>
    </row>
    <row r="295" spans="8:11" x14ac:dyDescent="0.25">
      <c r="H295" s="145"/>
      <c r="I295" s="145"/>
      <c r="J295" s="145"/>
      <c r="K295" s="145"/>
    </row>
    <row r="296" spans="8:11" x14ac:dyDescent="0.25">
      <c r="H296" s="145"/>
      <c r="I296" s="145"/>
      <c r="J296" s="145"/>
      <c r="K296" s="145"/>
    </row>
    <row r="297" spans="8:11" x14ac:dyDescent="0.25">
      <c r="H297" s="145"/>
      <c r="I297" s="145"/>
      <c r="J297" s="145"/>
      <c r="K297" s="145"/>
    </row>
    <row r="298" spans="8:11" x14ac:dyDescent="0.25">
      <c r="H298" s="145"/>
      <c r="I298" s="145"/>
      <c r="J298" s="145"/>
      <c r="K298" s="145"/>
    </row>
    <row r="299" spans="8:11" x14ac:dyDescent="0.25">
      <c r="H299" s="145"/>
      <c r="I299" s="145"/>
      <c r="J299" s="145"/>
      <c r="K299" s="145"/>
    </row>
    <row r="300" spans="8:11" x14ac:dyDescent="0.25">
      <c r="H300" s="145"/>
      <c r="I300" s="145"/>
      <c r="J300" s="145"/>
      <c r="K300" s="145"/>
    </row>
    <row r="301" spans="8:11" x14ac:dyDescent="0.25">
      <c r="H301" s="145"/>
      <c r="I301" s="145"/>
      <c r="J301" s="145"/>
      <c r="K301" s="145"/>
    </row>
    <row r="302" spans="8:11" x14ac:dyDescent="0.25">
      <c r="H302" s="145"/>
      <c r="I302" s="145"/>
      <c r="J302" s="145"/>
      <c r="K302" s="145"/>
    </row>
    <row r="303" spans="8:11" x14ac:dyDescent="0.25">
      <c r="H303" s="145"/>
      <c r="I303" s="145"/>
      <c r="J303" s="145"/>
      <c r="K303" s="145"/>
    </row>
    <row r="304" spans="8:11" x14ac:dyDescent="0.25">
      <c r="H304" s="145"/>
      <c r="I304" s="145"/>
      <c r="J304" s="145"/>
      <c r="K304" s="145"/>
    </row>
    <row r="305" spans="8:11" x14ac:dyDescent="0.25">
      <c r="H305" s="145"/>
      <c r="I305" s="145"/>
      <c r="J305" s="145"/>
      <c r="K305" s="145"/>
    </row>
    <row r="306" spans="8:11" x14ac:dyDescent="0.25">
      <c r="H306" s="145"/>
      <c r="I306" s="145"/>
      <c r="J306" s="145"/>
      <c r="K306" s="145"/>
    </row>
    <row r="307" spans="8:11" x14ac:dyDescent="0.25">
      <c r="H307" s="145"/>
      <c r="I307" s="145"/>
      <c r="J307" s="145"/>
      <c r="K307" s="145"/>
    </row>
  </sheetData>
  <mergeCells count="22">
    <mergeCell ref="C13:D13"/>
    <mergeCell ref="C15:E15"/>
    <mergeCell ref="C16:E16"/>
    <mergeCell ref="C17:E17"/>
    <mergeCell ref="C14:D14"/>
    <mergeCell ref="R17:V17"/>
    <mergeCell ref="E9:O9"/>
    <mergeCell ref="AO9:AP9"/>
    <mergeCell ref="E10:O10"/>
    <mergeCell ref="AO10:AP10"/>
    <mergeCell ref="AO11:AP11"/>
    <mergeCell ref="C12:D12"/>
    <mergeCell ref="AO4:AP4"/>
    <mergeCell ref="AO5:AP5"/>
    <mergeCell ref="AO6:AP6"/>
    <mergeCell ref="AO7:AP7"/>
    <mergeCell ref="E8:O8"/>
    <mergeCell ref="AO8:AP8"/>
    <mergeCell ref="G4:G5"/>
    <mergeCell ref="H4:H5"/>
    <mergeCell ref="I4:I5"/>
    <mergeCell ref="J4:J5"/>
  </mergeCells>
  <conditionalFormatting sqref="R20:R219">
    <cfRule type="expression" priority="9">
      <formula>$R$20&lt;#REF!</formula>
    </cfRule>
  </conditionalFormatting>
  <conditionalFormatting sqref="AQ7:AQ11">
    <cfRule type="expression" dxfId="32" priority="2">
      <formula>$O$28&lt;#REF!</formula>
    </cfRule>
    <cfRule type="expression" priority="3">
      <formula>$O$28&lt;#REF!</formula>
    </cfRule>
  </conditionalFormatting>
  <conditionalFormatting sqref="R20:R219">
    <cfRule type="expression" dxfId="31" priority="8">
      <formula>IF(N20="Присъствено",(R20:R301)&lt;#REF!,(R20:R301)&lt;#REF!)</formula>
    </cfRule>
  </conditionalFormatting>
  <conditionalFormatting sqref="S20:S219">
    <cfRule type="expression" dxfId="30" priority="166">
      <formula>IF(N20="Присъствено",(S20:S219)&lt;#REF!,(S20:S219)&lt;#REF!)</formula>
    </cfRule>
  </conditionalFormatting>
  <conditionalFormatting sqref="U20:U219">
    <cfRule type="expression" dxfId="29" priority="167">
      <formula>IF(N20="Присъствено",(U20:U219)&lt;#REF!,(U20:U301)&lt;#REF!)</formula>
    </cfRule>
  </conditionalFormatting>
  <conditionalFormatting sqref="T20:T219">
    <cfRule type="expression" dxfId="28" priority="168">
      <formula>IF(N20="Присъствено",(T20:T301)&lt;#REF!,(T20:T301)&lt;#REF!)</formula>
    </cfRule>
  </conditionalFormatting>
  <conditionalFormatting sqref="R20:R219">
    <cfRule type="expression" dxfId="27" priority="169">
      <formula>IF(N20="Присъствено",(R20:R219)&lt;#REF!,(R20:R219)&lt;#REF!)</formula>
    </cfRule>
  </conditionalFormatting>
  <dataValidations count="4">
    <dataValidation type="list" allowBlank="1" showInputMessage="1" showErrorMessage="1" sqref="T12 L16:N16" xr:uid="{00000000-0002-0000-0100-000000000000}">
      <formula1>#REF!</formula1>
    </dataValidation>
    <dataValidation type="list" allowBlank="1" showInputMessage="1" showErrorMessage="1" sqref="G5" xr:uid="{00000000-0002-0000-0100-000001000000}">
      <formula1>$AB$5:$AB$33</formula1>
    </dataValidation>
    <dataValidation type="list" allowBlank="1" showInputMessage="1" showErrorMessage="1" sqref="J7:K10" xr:uid="{00000000-0002-0000-0100-000002000000}">
      <formula1>$AJ$4:$AJ$5103</formula1>
    </dataValidation>
    <dataValidation type="list" allowBlank="1" showInputMessage="1" showErrorMessage="1" sqref="H7:H11" xr:uid="{00000000-0002-0000-0100-000003000000}">
      <formula1>$AL$4:$AL$5103</formula1>
    </dataValidation>
  </dataValidations>
  <pageMargins left="0.7" right="0.7" top="0.75" bottom="0.75" header="0.3" footer="0.3"/>
  <pageSetup paperSize="9"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4000000}">
          <x14:formula1>
            <xm:f>'падащи менюта'!$A$1:$A$5482</xm:f>
          </x14:formula1>
          <xm:sqref>H20:H219 J20:J219</xm:sqref>
        </x14:dataValidation>
        <x14:dataValidation type="list" allowBlank="1" showInputMessage="1" showErrorMessage="1" xr:uid="{00000000-0002-0000-0100-000005000000}">
          <x14:formula1>
            <xm:f>'падащи менюта'!$C$1:$C$5</xm:f>
          </x14:formula1>
          <xm:sqref>F20:F219</xm:sqref>
        </x14:dataValidation>
        <x14:dataValidation type="list" allowBlank="1" showInputMessage="1" showErrorMessage="1" xr:uid="{00000000-0002-0000-0100-000006000000}">
          <x14:formula1>
            <xm:f>'Списъци разходи'!$H$10:$H$18</xm:f>
          </x14:formula1>
          <xm:sqref>W20:W219</xm:sqref>
        </x14:dataValidation>
        <x14:dataValidation type="list" allowBlank="1" showInputMessage="1" showErrorMessage="1" xr:uid="{00000000-0002-0000-0100-000007000000}">
          <x14:formula1>
            <xm:f>'Списъци разходи'!$W$2:$W$4</xm:f>
          </x14:formula1>
          <xm:sqref>V20:V219</xm:sqref>
        </x14:dataValidation>
        <x14:dataValidation type="list" allowBlank="1" showInputMessage="1" showErrorMessage="1" xr:uid="{00000000-0002-0000-0100-000008000000}">
          <x14:formula1>
            <xm:f>'Списъци разходи'!$V$2:$V$4</xm:f>
          </x14:formula1>
          <xm:sqref>N20:N219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AQ550"/>
  <sheetViews>
    <sheetView topLeftCell="A84" zoomScale="80" zoomScaleNormal="80" workbookViewId="0">
      <selection activeCell="N28" sqref="N28"/>
    </sheetView>
  </sheetViews>
  <sheetFormatPr defaultRowHeight="15" x14ac:dyDescent="0.25"/>
  <cols>
    <col min="1" max="1" width="2.7109375" style="135" customWidth="1"/>
    <col min="2" max="2" width="4.5703125" style="135" customWidth="1"/>
    <col min="3" max="3" width="5.140625" style="135" customWidth="1"/>
    <col min="4" max="4" width="51.85546875" style="135" customWidth="1"/>
    <col min="5" max="6" width="21" style="135" customWidth="1"/>
    <col min="7" max="7" width="22.28515625" style="136" customWidth="1"/>
    <col min="8" max="8" width="21.85546875" style="137" customWidth="1"/>
    <col min="9" max="9" width="26.7109375" style="136" customWidth="1"/>
    <col min="10" max="11" width="20.42578125" style="137" customWidth="1"/>
    <col min="12" max="12" width="23.85546875" style="135" customWidth="1"/>
    <col min="13" max="13" width="16" style="135" customWidth="1"/>
    <col min="14" max="14" width="16.85546875" style="135" customWidth="1"/>
    <col min="15" max="15" width="23.42578125" style="135" customWidth="1"/>
    <col min="16" max="16" width="19.28515625" style="135" customWidth="1"/>
    <col min="17" max="17" width="18" style="135" customWidth="1"/>
    <col min="18" max="18" width="20.42578125" style="135" customWidth="1"/>
    <col min="19" max="19" width="31.42578125" style="135" customWidth="1"/>
    <col min="20" max="20" width="25.28515625" style="135" customWidth="1"/>
    <col min="21" max="22" width="21.85546875" style="135" customWidth="1"/>
    <col min="23" max="23" width="20.85546875" style="135" customWidth="1"/>
    <col min="24" max="24" width="50.5703125" style="135" customWidth="1"/>
    <col min="25" max="25" width="15.42578125" style="135" customWidth="1"/>
    <col min="26" max="16384" width="9.140625" style="135"/>
  </cols>
  <sheetData>
    <row r="1" spans="3:43" ht="7.5" customHeight="1" x14ac:dyDescent="0.25"/>
    <row r="2" spans="3:43" x14ac:dyDescent="0.25">
      <c r="G2" s="140"/>
      <c r="H2" s="141"/>
      <c r="I2" s="140"/>
      <c r="J2" s="141"/>
      <c r="K2" s="141"/>
    </row>
    <row r="3" spans="3:43" ht="18.75" x14ac:dyDescent="0.3">
      <c r="G3" s="119"/>
      <c r="H3" s="119"/>
      <c r="I3" s="119"/>
      <c r="J3" s="119"/>
      <c r="K3" s="119"/>
    </row>
    <row r="4" spans="3:43" x14ac:dyDescent="0.25">
      <c r="G4" s="207"/>
      <c r="H4" s="207"/>
      <c r="I4" s="207"/>
      <c r="J4" s="207"/>
      <c r="K4" s="142"/>
    </row>
    <row r="5" spans="3:43" x14ac:dyDescent="0.25">
      <c r="G5" s="207"/>
      <c r="H5" s="208"/>
      <c r="I5" s="207"/>
      <c r="J5" s="207"/>
      <c r="K5" s="142"/>
    </row>
    <row r="6" spans="3:43" ht="15.75" x14ac:dyDescent="0.25">
      <c r="E6" s="21" t="s">
        <v>5644</v>
      </c>
      <c r="F6" s="21"/>
      <c r="G6" s="143"/>
      <c r="H6" s="144"/>
      <c r="I6" s="139"/>
      <c r="J6" s="139"/>
      <c r="K6" s="139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X6" s="21"/>
    </row>
    <row r="7" spans="3:43" ht="12.75" customHeight="1" x14ac:dyDescent="0.25">
      <c r="G7" s="143" t="str">
        <f>IFERROR(INDEX(#REF!,MATCH(#REF!,#REF!,0),2),"")</f>
        <v/>
      </c>
      <c r="H7" s="145"/>
      <c r="I7" s="139"/>
      <c r="J7" s="145"/>
      <c r="K7" s="145"/>
    </row>
    <row r="8" spans="3:43" ht="22.5" customHeight="1" x14ac:dyDescent="0.25">
      <c r="D8" s="101"/>
      <c r="E8" s="199" t="s">
        <v>5618</v>
      </c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01"/>
      <c r="Q8" s="101"/>
      <c r="R8" s="101"/>
      <c r="S8" s="101"/>
      <c r="T8" s="101"/>
      <c r="U8" s="101"/>
      <c r="AO8" s="197"/>
      <c r="AP8" s="197"/>
      <c r="AQ8" s="88"/>
    </row>
    <row r="9" spans="3:43" ht="23.25" customHeight="1" x14ac:dyDescent="0.25">
      <c r="D9" s="101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01"/>
      <c r="Q9" s="101"/>
      <c r="R9" s="101"/>
      <c r="S9" s="101"/>
      <c r="T9" s="101"/>
      <c r="U9" s="101"/>
      <c r="AO9" s="197"/>
      <c r="AP9" s="197"/>
      <c r="AQ9" s="88"/>
    </row>
    <row r="10" spans="3:43" ht="37.5" customHeight="1" x14ac:dyDescent="0.25">
      <c r="D10" s="101"/>
      <c r="E10" s="209" t="s">
        <v>5629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114"/>
      <c r="Q10" s="101"/>
      <c r="R10" s="101"/>
      <c r="S10" s="101"/>
      <c r="T10" s="101"/>
      <c r="U10" s="101"/>
      <c r="AO10" s="197"/>
      <c r="AP10" s="197"/>
      <c r="AQ10" s="88"/>
    </row>
    <row r="11" spans="3:43" ht="33.75" customHeight="1" x14ac:dyDescent="0.25">
      <c r="D11" s="101"/>
      <c r="E11" s="110"/>
      <c r="F11" s="167"/>
      <c r="G11" s="143" t="str">
        <f>IFERROR(INDEX(#REF!,MATCH(#REF!,#REF!,0),2),"")</f>
        <v/>
      </c>
      <c r="H11" s="145"/>
      <c r="I11" s="139"/>
      <c r="J11" s="139"/>
      <c r="K11" s="139"/>
      <c r="L11" s="110"/>
      <c r="M11" s="110"/>
      <c r="N11" s="110"/>
      <c r="O11" s="110"/>
      <c r="P11" s="110"/>
      <c r="Q11" s="110"/>
      <c r="R11" s="101"/>
      <c r="S11" s="101"/>
      <c r="T11" s="101"/>
      <c r="U11" s="101"/>
      <c r="V11" s="101"/>
      <c r="X11" s="101"/>
    </row>
    <row r="12" spans="3:43" ht="36" customHeight="1" x14ac:dyDescent="0.25">
      <c r="C12" s="201" t="s">
        <v>68</v>
      </c>
      <c r="D12" s="201"/>
      <c r="E12" s="43">
        <v>18</v>
      </c>
      <c r="F12" s="82"/>
      <c r="G12" s="143" t="str">
        <f>IFERROR(INDEX(#REF!,MATCH(#REF!,#REF!,0),2),"")</f>
        <v/>
      </c>
      <c r="H12" s="139"/>
      <c r="I12" s="139"/>
      <c r="J12" s="139"/>
      <c r="K12" s="139"/>
      <c r="L12" s="82"/>
      <c r="M12" s="82"/>
      <c r="N12" s="82"/>
      <c r="O12" s="82"/>
      <c r="P12" s="55"/>
      <c r="Q12" s="55"/>
      <c r="R12" s="14"/>
      <c r="S12" s="14"/>
      <c r="T12" s="14"/>
      <c r="U12" s="14"/>
      <c r="V12" s="14"/>
      <c r="X12" s="14"/>
    </row>
    <row r="13" spans="3:43" ht="22.5" customHeight="1" x14ac:dyDescent="0.25">
      <c r="C13" s="201" t="s">
        <v>5619</v>
      </c>
      <c r="D13" s="201"/>
      <c r="E13" s="128"/>
      <c r="F13" s="172"/>
      <c r="G13" s="143" t="str">
        <f>IFERROR(INDEX(#REF!,MATCH(#REF!,#REF!,0),2),"")</f>
        <v/>
      </c>
      <c r="H13" s="139"/>
      <c r="I13" s="139"/>
      <c r="J13" s="139"/>
      <c r="K13" s="139"/>
      <c r="L13" s="91"/>
      <c r="M13" s="91"/>
      <c r="N13" s="91"/>
      <c r="O13" s="92"/>
      <c r="P13" s="92"/>
      <c r="Q13" s="92"/>
      <c r="R13" s="102"/>
      <c r="V13" s="92"/>
    </row>
    <row r="14" spans="3:43" ht="36.75" customHeight="1" x14ac:dyDescent="0.25">
      <c r="C14" s="201" t="s">
        <v>5620</v>
      </c>
      <c r="D14" s="201"/>
      <c r="E14" s="147"/>
      <c r="F14" s="146"/>
      <c r="G14" s="143"/>
      <c r="H14" s="139"/>
      <c r="I14" s="139"/>
      <c r="J14" s="139"/>
      <c r="K14" s="139"/>
      <c r="L14" s="112"/>
      <c r="M14" s="112"/>
      <c r="N14" s="112"/>
      <c r="O14" s="14"/>
      <c r="P14" s="14"/>
      <c r="Q14" s="14"/>
      <c r="R14" s="58"/>
      <c r="S14" s="112"/>
      <c r="T14" s="112"/>
      <c r="U14" s="112"/>
      <c r="AO14" s="139"/>
      <c r="AP14" s="139"/>
      <c r="AQ14" s="139"/>
    </row>
    <row r="15" spans="3:43" ht="64.5" customHeight="1" x14ac:dyDescent="0.25">
      <c r="C15" s="202" t="s">
        <v>63</v>
      </c>
      <c r="D15" s="202"/>
      <c r="E15" s="202"/>
      <c r="F15" s="169"/>
      <c r="G15" s="143" t="str">
        <f>IFERROR(INDEX(#REF!,MATCH(#REF!,#REF!,0),2),"")</f>
        <v/>
      </c>
      <c r="H15" s="139"/>
      <c r="I15" s="139"/>
      <c r="J15" s="139"/>
      <c r="K15" s="139"/>
      <c r="L15" s="112"/>
      <c r="M15" s="112"/>
      <c r="N15" s="112"/>
      <c r="O15" s="14"/>
      <c r="P15" s="14"/>
      <c r="Q15" s="14"/>
      <c r="R15" s="58"/>
      <c r="S15" s="112"/>
      <c r="T15" s="112"/>
      <c r="U15" s="112"/>
      <c r="V15" s="112"/>
      <c r="X15" s="14"/>
    </row>
    <row r="16" spans="3:43" ht="20.25" customHeight="1" x14ac:dyDescent="0.25">
      <c r="C16" s="203" t="s">
        <v>103</v>
      </c>
      <c r="D16" s="203"/>
      <c r="E16" s="203"/>
      <c r="F16" s="170"/>
      <c r="G16" s="143"/>
      <c r="H16" s="139"/>
      <c r="I16" s="139"/>
      <c r="J16" s="139"/>
      <c r="K16" s="139"/>
      <c r="L16" s="113"/>
      <c r="M16" s="113"/>
      <c r="N16" s="113"/>
      <c r="O16" s="19"/>
      <c r="P16" s="19"/>
      <c r="Q16" s="19"/>
      <c r="R16" s="19"/>
      <c r="S16" s="19"/>
      <c r="T16" s="19"/>
      <c r="U16" s="19"/>
      <c r="V16" s="19"/>
      <c r="X16" s="19"/>
    </row>
    <row r="17" spans="3:43" ht="80.25" customHeight="1" x14ac:dyDescent="0.25">
      <c r="C17" s="202"/>
      <c r="D17" s="202"/>
      <c r="E17" s="112"/>
      <c r="F17" s="169"/>
      <c r="G17" s="143" t="str">
        <f>IFERROR(INDEX(#REF!,MATCH(#REF!,#REF!,0),2),"")</f>
        <v/>
      </c>
      <c r="H17" s="139"/>
      <c r="I17" s="139"/>
      <c r="J17" s="139"/>
      <c r="K17" s="139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46"/>
      <c r="X17" s="112"/>
    </row>
    <row r="18" spans="3:43" ht="18.75" customHeight="1" x14ac:dyDescent="0.25">
      <c r="C18" s="210" t="s">
        <v>78</v>
      </c>
      <c r="D18" s="210"/>
      <c r="E18" s="210"/>
      <c r="F18" s="171"/>
      <c r="G18" s="143" t="str">
        <f>IFERROR(INDEX(#REF!,MATCH(#REF!,#REF!,0),2),"")</f>
        <v/>
      </c>
      <c r="H18" s="139"/>
      <c r="I18" s="139"/>
      <c r="J18" s="139"/>
      <c r="K18" s="139"/>
      <c r="L18" s="63"/>
      <c r="M18" s="63"/>
      <c r="N18" s="63"/>
      <c r="O18" s="14"/>
      <c r="P18" s="14"/>
      <c r="Q18" s="14"/>
      <c r="R18" s="198" t="s">
        <v>92</v>
      </c>
      <c r="S18" s="198"/>
      <c r="T18" s="198"/>
      <c r="U18" s="198"/>
      <c r="V18" s="198"/>
      <c r="W18" s="198"/>
      <c r="X18" s="14"/>
    </row>
    <row r="19" spans="3:43" ht="201.75" customHeight="1" x14ac:dyDescent="0.25">
      <c r="C19" s="148" t="s">
        <v>1</v>
      </c>
      <c r="D19" s="22" t="s">
        <v>0</v>
      </c>
      <c r="E19" s="7" t="s">
        <v>2</v>
      </c>
      <c r="F19" s="174" t="s">
        <v>5633</v>
      </c>
      <c r="G19" s="165" t="s">
        <v>5631</v>
      </c>
      <c r="H19" s="166" t="s">
        <v>106</v>
      </c>
      <c r="I19" s="165" t="s">
        <v>5632</v>
      </c>
      <c r="J19" s="166" t="s">
        <v>5617</v>
      </c>
      <c r="K19" s="166" t="s">
        <v>5623</v>
      </c>
      <c r="L19" s="105" t="s">
        <v>82</v>
      </c>
      <c r="M19" s="105" t="s">
        <v>94</v>
      </c>
      <c r="N19" s="105" t="s">
        <v>93</v>
      </c>
      <c r="O19" s="105" t="s">
        <v>6</v>
      </c>
      <c r="P19" s="18" t="s">
        <v>7</v>
      </c>
      <c r="Q19" s="15" t="s">
        <v>15</v>
      </c>
      <c r="R19" s="7" t="s">
        <v>5</v>
      </c>
      <c r="S19" s="7" t="s">
        <v>90</v>
      </c>
      <c r="T19" s="7" t="s">
        <v>89</v>
      </c>
      <c r="U19" s="7" t="s">
        <v>14</v>
      </c>
      <c r="V19" s="131" t="s">
        <v>5625</v>
      </c>
      <c r="W19" s="131" t="s">
        <v>5626</v>
      </c>
      <c r="X19" s="108" t="s">
        <v>5624</v>
      </c>
      <c r="Y19" s="132" t="s">
        <v>79</v>
      </c>
      <c r="AQ19" s="135" t="s">
        <v>3</v>
      </c>
    </row>
    <row r="20" spans="3:43" s="151" customFormat="1" ht="16.5" customHeight="1" x14ac:dyDescent="0.25">
      <c r="C20" s="149">
        <v>1</v>
      </c>
      <c r="D20" s="50">
        <v>2</v>
      </c>
      <c r="E20" s="149">
        <v>3</v>
      </c>
      <c r="F20" s="175">
        <v>4</v>
      </c>
      <c r="G20" s="150">
        <v>5</v>
      </c>
      <c r="H20" s="50">
        <v>6</v>
      </c>
      <c r="I20" s="52">
        <v>7</v>
      </c>
      <c r="J20" s="149">
        <v>8</v>
      </c>
      <c r="K20" s="50">
        <v>9</v>
      </c>
      <c r="L20" s="50">
        <v>10</v>
      </c>
      <c r="M20" s="149">
        <v>11</v>
      </c>
      <c r="N20" s="50">
        <v>12</v>
      </c>
      <c r="O20" s="149">
        <v>13</v>
      </c>
      <c r="P20" s="50">
        <v>14</v>
      </c>
      <c r="Q20" s="150">
        <v>15</v>
      </c>
      <c r="R20" s="50">
        <v>16</v>
      </c>
      <c r="S20" s="149">
        <v>17</v>
      </c>
      <c r="T20" s="50">
        <v>18</v>
      </c>
      <c r="U20" s="149">
        <v>19</v>
      </c>
      <c r="V20" s="149">
        <v>20</v>
      </c>
      <c r="W20" s="50">
        <v>21</v>
      </c>
      <c r="X20" s="162">
        <v>21</v>
      </c>
      <c r="Y20" s="52">
        <v>22</v>
      </c>
      <c r="AQ20" s="151" t="s">
        <v>4</v>
      </c>
    </row>
    <row r="21" spans="3:43" s="191" customFormat="1" ht="78.75" customHeight="1" x14ac:dyDescent="0.25">
      <c r="C21" s="180">
        <v>1</v>
      </c>
      <c r="D21" s="181" t="s">
        <v>104</v>
      </c>
      <c r="E21" s="182"/>
      <c r="F21" s="183" t="s">
        <v>5634</v>
      </c>
      <c r="G21" s="184" t="str">
        <f>IFERROR(INDEX('падащи менюта'!A:B,MATCH('Приложение 3 семинар 18 часа'!H21,'падащи менюта'!A:A,0),2),"")</f>
        <v>Ловеч</v>
      </c>
      <c r="H21" s="185" t="s">
        <v>108</v>
      </c>
      <c r="I21" s="186" t="str">
        <f>IFERROR(INDEX('падащи менюта'!A:B,MATCH('Приложение 3 семинар 18 часа'!J21,'падащи менюта'!A:A,0),2),"")</f>
        <v>Ловеч</v>
      </c>
      <c r="J21" s="185" t="s">
        <v>108</v>
      </c>
      <c r="K21" s="185"/>
      <c r="L21" s="187"/>
      <c r="M21" s="187"/>
      <c r="N21" s="182" t="s">
        <v>16</v>
      </c>
      <c r="O21" s="42"/>
      <c r="P21" s="42"/>
      <c r="Q21" s="23">
        <f>P21/$E$12*100</f>
        <v>0</v>
      </c>
      <c r="R21" s="47"/>
      <c r="S21" s="47"/>
      <c r="T21" s="24"/>
      <c r="U21" s="24"/>
      <c r="V21" s="158"/>
      <c r="W21" s="158"/>
      <c r="X21" s="188" t="s">
        <v>58</v>
      </c>
      <c r="Y21" s="189">
        <f>INDEX('Списъци разходи'!N:O,MATCH('Приложение 3 семинар 18 часа'!X21,'Списъци разходи'!N:N,0),2)</f>
        <v>63.4</v>
      </c>
      <c r="Z21" s="190"/>
    </row>
    <row r="22" spans="3:43" s="191" customFormat="1" ht="39" customHeight="1" x14ac:dyDescent="0.25">
      <c r="C22" s="180">
        <v>2</v>
      </c>
      <c r="D22" s="181"/>
      <c r="E22" s="182"/>
      <c r="F22" s="183"/>
      <c r="G22" s="184" t="str">
        <f>IFERROR(INDEX('падащи менюта'!A:B,MATCH('Приложение 3 семинар 18 часа'!H22,'падащи менюта'!A:A,0),2),"")</f>
        <v/>
      </c>
      <c r="H22" s="185"/>
      <c r="I22" s="186" t="str">
        <f>IFERROR(INDEX('падащи менюта'!A:B,MATCH('Приложение 3 семинар 18 часа'!J22,'падащи менюта'!A:A,0),2),"")</f>
        <v/>
      </c>
      <c r="J22" s="185"/>
      <c r="K22" s="185"/>
      <c r="L22" s="182"/>
      <c r="M22" s="182"/>
      <c r="N22" s="182"/>
      <c r="O22" s="182"/>
      <c r="P22" s="42"/>
      <c r="Q22" s="23">
        <f t="shared" ref="Q22:Q85" si="0">P22/$E$12*100</f>
        <v>0</v>
      </c>
      <c r="R22" s="47"/>
      <c r="S22" s="47"/>
      <c r="T22" s="24"/>
      <c r="U22" s="24"/>
      <c r="V22" s="158"/>
      <c r="W22" s="158"/>
      <c r="X22" s="188" t="s">
        <v>49</v>
      </c>
      <c r="Y22" s="189">
        <f>INDEX('Списъци разходи'!N:O,MATCH('Приложение 3 семинар 18 часа'!X22,'Списъци разходи'!N:N,0),2)</f>
        <v>225.48</v>
      </c>
    </row>
    <row r="23" spans="3:43" s="191" customFormat="1" ht="15.75" x14ac:dyDescent="0.25">
      <c r="C23" s="180">
        <v>3</v>
      </c>
      <c r="D23" s="181"/>
      <c r="E23" s="182"/>
      <c r="F23" s="183"/>
      <c r="G23" s="184" t="str">
        <f>IFERROR(INDEX('падащи менюта'!A:B,MATCH('Приложение 3 семинар 18 часа'!H23,'падащи менюта'!A:A,0),2),"")</f>
        <v/>
      </c>
      <c r="H23" s="185"/>
      <c r="I23" s="186" t="str">
        <f>IFERROR(INDEX('падащи менюта'!A:B,MATCH('Приложение 3 семинар 18 часа'!J23,'падащи менюта'!A:A,0),2),"")</f>
        <v/>
      </c>
      <c r="J23" s="185"/>
      <c r="K23" s="185"/>
      <c r="L23" s="182"/>
      <c r="M23" s="182"/>
      <c r="N23" s="182"/>
      <c r="O23" s="182"/>
      <c r="P23" s="42"/>
      <c r="Q23" s="23">
        <f t="shared" si="0"/>
        <v>0</v>
      </c>
      <c r="R23" s="47"/>
      <c r="S23" s="47"/>
      <c r="T23" s="24"/>
      <c r="U23" s="24"/>
      <c r="V23" s="158"/>
      <c r="W23" s="158"/>
      <c r="X23" s="188"/>
      <c r="Y23" s="189" t="e">
        <f>INDEX('Списъци разходи'!N:O,MATCH('Приложение 3 семинар 18 часа'!X23,'Списъци разходи'!N:N,0),2)</f>
        <v>#N/A</v>
      </c>
    </row>
    <row r="24" spans="3:43" s="191" customFormat="1" ht="15.75" x14ac:dyDescent="0.25">
      <c r="C24" s="180">
        <v>4</v>
      </c>
      <c r="D24" s="181"/>
      <c r="E24" s="182"/>
      <c r="F24" s="183"/>
      <c r="G24" s="184" t="str">
        <f>IFERROR(INDEX('падащи менюта'!A:B,MATCH('Приложение 3 семинар 18 часа'!H24,'падащи менюта'!A:A,0),2),"")</f>
        <v/>
      </c>
      <c r="H24" s="185"/>
      <c r="I24" s="186" t="str">
        <f>IFERROR(INDEX('падащи менюта'!A:B,MATCH('Приложение 3 семинар 18 часа'!J24,'падащи менюта'!A:A,0),2),"")</f>
        <v/>
      </c>
      <c r="J24" s="185"/>
      <c r="K24" s="185"/>
      <c r="L24" s="182"/>
      <c r="M24" s="182"/>
      <c r="N24" s="182"/>
      <c r="O24" s="182"/>
      <c r="P24" s="42"/>
      <c r="Q24" s="23">
        <f t="shared" si="0"/>
        <v>0</v>
      </c>
      <c r="R24" s="47"/>
      <c r="S24" s="47"/>
      <c r="T24" s="24"/>
      <c r="U24" s="24"/>
      <c r="V24" s="158"/>
      <c r="W24" s="158"/>
      <c r="X24" s="188"/>
      <c r="Y24" s="189" t="e">
        <f>INDEX('Списъци разходи'!N:O,MATCH('Приложение 3 семинар 18 часа'!X24,'Списъци разходи'!N:N,0),2)</f>
        <v>#N/A</v>
      </c>
    </row>
    <row r="25" spans="3:43" s="191" customFormat="1" ht="15.75" x14ac:dyDescent="0.25">
      <c r="C25" s="180">
        <v>5</v>
      </c>
      <c r="D25" s="181"/>
      <c r="E25" s="182"/>
      <c r="F25" s="183"/>
      <c r="G25" s="184" t="str">
        <f>IFERROR(INDEX('падащи менюта'!A:B,MATCH('Приложение 3 семинар 18 часа'!H25,'падащи менюта'!A:A,0),2),"")</f>
        <v/>
      </c>
      <c r="H25" s="185"/>
      <c r="I25" s="186" t="str">
        <f>IFERROR(INDEX('падащи менюта'!A:B,MATCH('Приложение 3 семинар 18 часа'!J25,'падащи менюта'!A:A,0),2),"")</f>
        <v/>
      </c>
      <c r="J25" s="185"/>
      <c r="K25" s="185"/>
      <c r="L25" s="182"/>
      <c r="M25" s="182"/>
      <c r="N25" s="182"/>
      <c r="O25" s="182"/>
      <c r="P25" s="42"/>
      <c r="Q25" s="23">
        <f t="shared" si="0"/>
        <v>0</v>
      </c>
      <c r="R25" s="47"/>
      <c r="S25" s="47"/>
      <c r="T25" s="24"/>
      <c r="U25" s="24"/>
      <c r="V25" s="158"/>
      <c r="W25" s="158"/>
      <c r="X25" s="188"/>
      <c r="Y25" s="189" t="e">
        <f>INDEX('Списъци разходи'!N:O,MATCH('Приложение 3 семинар 18 часа'!X25,'Списъци разходи'!N:N,0),2)</f>
        <v>#N/A</v>
      </c>
    </row>
    <row r="26" spans="3:43" s="191" customFormat="1" ht="15.75" x14ac:dyDescent="0.25">
      <c r="C26" s="180">
        <v>6</v>
      </c>
      <c r="D26" s="181"/>
      <c r="E26" s="182"/>
      <c r="F26" s="183"/>
      <c r="G26" s="184" t="str">
        <f>IFERROR(INDEX('падащи менюта'!A:B,MATCH('Приложение 3 семинар 18 часа'!H26,'падащи менюта'!A:A,0),2),"")</f>
        <v/>
      </c>
      <c r="H26" s="185"/>
      <c r="I26" s="186" t="str">
        <f>IFERROR(INDEX('падащи менюта'!A:B,MATCH('Приложение 3 семинар 18 часа'!J26,'падащи менюта'!A:A,0),2),"")</f>
        <v/>
      </c>
      <c r="J26" s="185"/>
      <c r="K26" s="185"/>
      <c r="L26" s="182"/>
      <c r="M26" s="182"/>
      <c r="N26" s="182"/>
      <c r="O26" s="182"/>
      <c r="P26" s="42"/>
      <c r="Q26" s="23">
        <f t="shared" si="0"/>
        <v>0</v>
      </c>
      <c r="R26" s="47"/>
      <c r="S26" s="47"/>
      <c r="T26" s="24"/>
      <c r="U26" s="24"/>
      <c r="V26" s="158"/>
      <c r="W26" s="158"/>
      <c r="X26" s="188"/>
      <c r="Y26" s="189" t="e">
        <f>INDEX('Списъци разходи'!N:O,MATCH('Приложение 3 семинар 18 часа'!X26,'Списъци разходи'!N:N,0),2)</f>
        <v>#N/A</v>
      </c>
    </row>
    <row r="27" spans="3:43" s="191" customFormat="1" ht="15.75" x14ac:dyDescent="0.25">
      <c r="C27" s="180">
        <v>7</v>
      </c>
      <c r="D27" s="181"/>
      <c r="E27" s="182"/>
      <c r="F27" s="183"/>
      <c r="G27" s="184" t="str">
        <f>IFERROR(INDEX('падащи менюта'!A:B,MATCH('Приложение 3 семинар 18 часа'!H27,'падащи менюта'!A:A,0),2),"")</f>
        <v/>
      </c>
      <c r="H27" s="185"/>
      <c r="I27" s="186" t="str">
        <f>IFERROR(INDEX('падащи менюта'!A:B,MATCH('Приложение 3 семинар 18 часа'!J27,'падащи менюта'!A:A,0),2),"")</f>
        <v/>
      </c>
      <c r="J27" s="185"/>
      <c r="K27" s="185"/>
      <c r="L27" s="182"/>
      <c r="M27" s="182"/>
      <c r="N27" s="182"/>
      <c r="O27" s="182"/>
      <c r="P27" s="42"/>
      <c r="Q27" s="23">
        <f t="shared" si="0"/>
        <v>0</v>
      </c>
      <c r="R27" s="47"/>
      <c r="S27" s="47"/>
      <c r="T27" s="24"/>
      <c r="U27" s="24"/>
      <c r="V27" s="158"/>
      <c r="W27" s="158"/>
      <c r="X27" s="188"/>
      <c r="Y27" s="192" t="e">
        <f>INDEX('Списъци разходи'!N:O,MATCH('Приложение 3 семинар 18 часа'!X27,'Списъци разходи'!N:N,0),2)</f>
        <v>#N/A</v>
      </c>
    </row>
    <row r="28" spans="3:43" s="191" customFormat="1" ht="15.75" x14ac:dyDescent="0.25">
      <c r="C28" s="180">
        <v>8</v>
      </c>
      <c r="D28" s="181"/>
      <c r="E28" s="182"/>
      <c r="F28" s="183"/>
      <c r="G28" s="184" t="str">
        <f>IFERROR(INDEX('падащи менюта'!A:B,MATCH('Приложение 3 семинар 18 часа'!H28,'падащи менюта'!A:A,0),2),"")</f>
        <v/>
      </c>
      <c r="H28" s="185"/>
      <c r="I28" s="186" t="str">
        <f>IFERROR(INDEX('падащи менюта'!A:B,MATCH('Приложение 3 семинар 18 часа'!J28,'падащи менюта'!A:A,0),2),"")</f>
        <v/>
      </c>
      <c r="J28" s="185"/>
      <c r="K28" s="185"/>
      <c r="L28" s="182"/>
      <c r="M28" s="182"/>
      <c r="N28" s="182"/>
      <c r="O28" s="182"/>
      <c r="P28" s="42"/>
      <c r="Q28" s="23">
        <f t="shared" si="0"/>
        <v>0</v>
      </c>
      <c r="R28" s="47"/>
      <c r="S28" s="47"/>
      <c r="T28" s="24"/>
      <c r="U28" s="24"/>
      <c r="V28" s="158"/>
      <c r="W28" s="158"/>
      <c r="X28" s="188"/>
      <c r="Y28" s="192" t="e">
        <f>INDEX('Списъци разходи'!N:O,MATCH('Приложение 3 семинар 18 часа'!X28,'Списъци разходи'!N:N,0),2)</f>
        <v>#N/A</v>
      </c>
    </row>
    <row r="29" spans="3:43" s="191" customFormat="1" ht="15.75" x14ac:dyDescent="0.25">
      <c r="C29" s="180">
        <v>9</v>
      </c>
      <c r="D29" s="181"/>
      <c r="E29" s="182"/>
      <c r="F29" s="183"/>
      <c r="G29" s="184" t="str">
        <f>IFERROR(INDEX('падащи менюта'!A:B,MATCH('Приложение 3 семинар 18 часа'!H29,'падащи менюта'!A:A,0),2),"")</f>
        <v/>
      </c>
      <c r="H29" s="185"/>
      <c r="I29" s="186" t="str">
        <f>IFERROR(INDEX('падащи менюта'!A:B,MATCH('Приложение 3 семинар 18 часа'!J29,'падащи менюта'!A:A,0),2),"")</f>
        <v/>
      </c>
      <c r="J29" s="185"/>
      <c r="K29" s="185"/>
      <c r="L29" s="182"/>
      <c r="M29" s="182"/>
      <c r="N29" s="182"/>
      <c r="O29" s="182"/>
      <c r="P29" s="42"/>
      <c r="Q29" s="23">
        <f t="shared" si="0"/>
        <v>0</v>
      </c>
      <c r="R29" s="47"/>
      <c r="S29" s="47"/>
      <c r="T29" s="24"/>
      <c r="U29" s="24"/>
      <c r="V29" s="158"/>
      <c r="W29" s="158"/>
      <c r="X29" s="188"/>
      <c r="Y29" s="192" t="e">
        <f>INDEX('Списъци разходи'!N:O,MATCH('Приложение 3 семинар 18 часа'!X29,'Списъци разходи'!N:N,0),2)</f>
        <v>#N/A</v>
      </c>
    </row>
    <row r="30" spans="3:43" s="191" customFormat="1" ht="15.75" x14ac:dyDescent="0.25">
      <c r="C30" s="180">
        <v>10</v>
      </c>
      <c r="D30" s="181"/>
      <c r="E30" s="182"/>
      <c r="F30" s="183"/>
      <c r="G30" s="184" t="str">
        <f>IFERROR(INDEX('падащи менюта'!A:B,MATCH('Приложение 3 семинар 18 часа'!H30,'падащи менюта'!A:A,0),2),"")</f>
        <v/>
      </c>
      <c r="H30" s="185"/>
      <c r="I30" s="186" t="str">
        <f>IFERROR(INDEX('падащи менюта'!A:B,MATCH('Приложение 3 семинар 18 часа'!J30,'падащи менюта'!A:A,0),2),"")</f>
        <v/>
      </c>
      <c r="J30" s="185"/>
      <c r="K30" s="185"/>
      <c r="L30" s="182"/>
      <c r="M30" s="182"/>
      <c r="N30" s="182"/>
      <c r="O30" s="182"/>
      <c r="P30" s="42"/>
      <c r="Q30" s="23">
        <f t="shared" si="0"/>
        <v>0</v>
      </c>
      <c r="R30" s="47"/>
      <c r="S30" s="47"/>
      <c r="T30" s="24"/>
      <c r="U30" s="24"/>
      <c r="V30" s="158"/>
      <c r="W30" s="158"/>
      <c r="X30" s="188"/>
      <c r="Y30" s="192" t="e">
        <f>INDEX('Списъци разходи'!N:O,MATCH('Приложение 3 семинар 18 часа'!X30,'Списъци разходи'!N:N,0),2)</f>
        <v>#N/A</v>
      </c>
    </row>
    <row r="31" spans="3:43" s="191" customFormat="1" ht="15.75" x14ac:dyDescent="0.25">
      <c r="C31" s="180">
        <v>11</v>
      </c>
      <c r="D31" s="181"/>
      <c r="E31" s="182"/>
      <c r="F31" s="183"/>
      <c r="G31" s="184" t="str">
        <f>IFERROR(INDEX('падащи менюта'!A:B,MATCH('Приложение 3 семинар 18 часа'!H31,'падащи менюта'!A:A,0),2),"")</f>
        <v/>
      </c>
      <c r="H31" s="185"/>
      <c r="I31" s="186" t="str">
        <f>IFERROR(INDEX('падащи менюта'!A:B,MATCH('Приложение 3 семинар 18 часа'!J31,'падащи менюта'!A:A,0),2),"")</f>
        <v/>
      </c>
      <c r="J31" s="185"/>
      <c r="K31" s="185"/>
      <c r="L31" s="182"/>
      <c r="M31" s="182"/>
      <c r="N31" s="182"/>
      <c r="O31" s="182"/>
      <c r="P31" s="42"/>
      <c r="Q31" s="23">
        <f t="shared" si="0"/>
        <v>0</v>
      </c>
      <c r="R31" s="47"/>
      <c r="S31" s="47"/>
      <c r="T31" s="24"/>
      <c r="U31" s="24"/>
      <c r="V31" s="158"/>
      <c r="W31" s="158"/>
      <c r="X31" s="188"/>
      <c r="Y31" s="192" t="e">
        <f>INDEX('Списъци разходи'!N:O,MATCH('Приложение 3 семинар 18 часа'!X31,'Списъци разходи'!N:N,0),2)</f>
        <v>#N/A</v>
      </c>
    </row>
    <row r="32" spans="3:43" s="191" customFormat="1" ht="15.75" x14ac:dyDescent="0.25">
      <c r="C32" s="180">
        <v>12</v>
      </c>
      <c r="D32" s="181"/>
      <c r="E32" s="182"/>
      <c r="F32" s="183"/>
      <c r="G32" s="184" t="str">
        <f>IFERROR(INDEX('падащи менюта'!A:B,MATCH('Приложение 3 семинар 18 часа'!H32,'падащи менюта'!A:A,0),2),"")</f>
        <v/>
      </c>
      <c r="H32" s="185"/>
      <c r="I32" s="186" t="str">
        <f>IFERROR(INDEX('падащи менюта'!A:B,MATCH('Приложение 3 семинар 18 часа'!J32,'падащи менюта'!A:A,0),2),"")</f>
        <v/>
      </c>
      <c r="J32" s="185"/>
      <c r="K32" s="185"/>
      <c r="L32" s="182"/>
      <c r="M32" s="182"/>
      <c r="N32" s="182"/>
      <c r="O32" s="182"/>
      <c r="P32" s="42"/>
      <c r="Q32" s="23">
        <f t="shared" si="0"/>
        <v>0</v>
      </c>
      <c r="R32" s="47"/>
      <c r="S32" s="47"/>
      <c r="T32" s="24"/>
      <c r="U32" s="24"/>
      <c r="V32" s="158"/>
      <c r="W32" s="158"/>
      <c r="X32" s="188"/>
      <c r="Y32" s="192" t="e">
        <f>INDEX('Списъци разходи'!N:O,MATCH('Приложение 3 семинар 18 часа'!X32,'Списъци разходи'!N:N,0),2)</f>
        <v>#N/A</v>
      </c>
    </row>
    <row r="33" spans="3:25" s="191" customFormat="1" ht="15.75" x14ac:dyDescent="0.25">
      <c r="C33" s="180">
        <v>13</v>
      </c>
      <c r="D33" s="181"/>
      <c r="E33" s="182"/>
      <c r="F33" s="183"/>
      <c r="G33" s="184" t="str">
        <f>IFERROR(INDEX('падащи менюта'!A:B,MATCH('Приложение 3 семинар 18 часа'!H33,'падащи менюта'!A:A,0),2),"")</f>
        <v/>
      </c>
      <c r="H33" s="185"/>
      <c r="I33" s="186" t="str">
        <f>IFERROR(INDEX('падащи менюта'!A:B,MATCH('Приложение 3 семинар 18 часа'!J33,'падащи менюта'!A:A,0),2),"")</f>
        <v/>
      </c>
      <c r="J33" s="185"/>
      <c r="K33" s="185"/>
      <c r="L33" s="182"/>
      <c r="M33" s="182"/>
      <c r="N33" s="182"/>
      <c r="O33" s="182"/>
      <c r="P33" s="42"/>
      <c r="Q33" s="23">
        <f t="shared" si="0"/>
        <v>0</v>
      </c>
      <c r="R33" s="47"/>
      <c r="S33" s="47"/>
      <c r="T33" s="24"/>
      <c r="U33" s="24"/>
      <c r="V33" s="158"/>
      <c r="W33" s="158"/>
      <c r="X33" s="188"/>
      <c r="Y33" s="192" t="e">
        <f>INDEX('Списъци разходи'!N:O,MATCH('Приложение 3 семинар 18 часа'!X33,'Списъци разходи'!N:N,0),2)</f>
        <v>#N/A</v>
      </c>
    </row>
    <row r="34" spans="3:25" s="191" customFormat="1" ht="15.75" x14ac:dyDescent="0.25">
      <c r="C34" s="180">
        <v>14</v>
      </c>
      <c r="D34" s="181"/>
      <c r="E34" s="182"/>
      <c r="F34" s="183"/>
      <c r="G34" s="184" t="str">
        <f>IFERROR(INDEX('падащи менюта'!A:B,MATCH('Приложение 3 семинар 18 часа'!H34,'падащи менюта'!A:A,0),2),"")</f>
        <v/>
      </c>
      <c r="H34" s="185"/>
      <c r="I34" s="186" t="str">
        <f>IFERROR(INDEX('падащи менюта'!A:B,MATCH('Приложение 3 семинар 18 часа'!J34,'падащи менюта'!A:A,0),2),"")</f>
        <v/>
      </c>
      <c r="J34" s="185"/>
      <c r="K34" s="185"/>
      <c r="L34" s="182"/>
      <c r="M34" s="182"/>
      <c r="N34" s="182"/>
      <c r="O34" s="182"/>
      <c r="P34" s="42"/>
      <c r="Q34" s="23">
        <f t="shared" si="0"/>
        <v>0</v>
      </c>
      <c r="R34" s="47"/>
      <c r="S34" s="47"/>
      <c r="T34" s="24"/>
      <c r="U34" s="24"/>
      <c r="V34" s="158"/>
      <c r="W34" s="158"/>
      <c r="X34" s="188"/>
      <c r="Y34" s="192" t="e">
        <f>INDEX('Списъци разходи'!N:O,MATCH('Приложение 3 семинар 18 часа'!X34,'Списъци разходи'!N:N,0),2)</f>
        <v>#N/A</v>
      </c>
    </row>
    <row r="35" spans="3:25" s="191" customFormat="1" ht="15.75" x14ac:dyDescent="0.25">
      <c r="C35" s="180">
        <v>15</v>
      </c>
      <c r="D35" s="181"/>
      <c r="E35" s="182"/>
      <c r="F35" s="183"/>
      <c r="G35" s="184" t="str">
        <f>IFERROR(INDEX('падащи менюта'!A:B,MATCH('Приложение 3 семинар 18 часа'!H35,'падащи менюта'!A:A,0),2),"")</f>
        <v/>
      </c>
      <c r="H35" s="185"/>
      <c r="I35" s="186" t="str">
        <f>IFERROR(INDEX('падащи менюта'!A:B,MATCH('Приложение 3 семинар 18 часа'!J35,'падащи менюта'!A:A,0),2),"")</f>
        <v/>
      </c>
      <c r="J35" s="185"/>
      <c r="K35" s="185"/>
      <c r="L35" s="182"/>
      <c r="M35" s="182"/>
      <c r="N35" s="182"/>
      <c r="O35" s="182"/>
      <c r="P35" s="42"/>
      <c r="Q35" s="23">
        <f t="shared" si="0"/>
        <v>0</v>
      </c>
      <c r="R35" s="47"/>
      <c r="S35" s="47"/>
      <c r="T35" s="24"/>
      <c r="U35" s="24"/>
      <c r="V35" s="158"/>
      <c r="W35" s="158"/>
      <c r="X35" s="188"/>
      <c r="Y35" s="192" t="e">
        <f>INDEX('Списъци разходи'!N:O,MATCH('Приложение 3 семинар 18 часа'!X35,'Списъци разходи'!N:N,0),2)</f>
        <v>#N/A</v>
      </c>
    </row>
    <row r="36" spans="3:25" s="191" customFormat="1" ht="15.75" x14ac:dyDescent="0.25">
      <c r="C36" s="180">
        <v>16</v>
      </c>
      <c r="D36" s="181"/>
      <c r="E36" s="182"/>
      <c r="F36" s="183"/>
      <c r="G36" s="184" t="str">
        <f>IFERROR(INDEX('падащи менюта'!A:B,MATCH('Приложение 3 семинар 18 часа'!H36,'падащи менюта'!A:A,0),2),"")</f>
        <v/>
      </c>
      <c r="H36" s="185"/>
      <c r="I36" s="186" t="str">
        <f>IFERROR(INDEX('падащи менюта'!A:B,MATCH('Приложение 3 семинар 18 часа'!J36,'падащи менюта'!A:A,0),2),"")</f>
        <v/>
      </c>
      <c r="J36" s="185"/>
      <c r="K36" s="185"/>
      <c r="L36" s="182"/>
      <c r="M36" s="182"/>
      <c r="N36" s="182"/>
      <c r="O36" s="182"/>
      <c r="P36" s="42"/>
      <c r="Q36" s="23">
        <f t="shared" si="0"/>
        <v>0</v>
      </c>
      <c r="R36" s="47"/>
      <c r="S36" s="47"/>
      <c r="T36" s="24"/>
      <c r="U36" s="24"/>
      <c r="V36" s="158"/>
      <c r="W36" s="158"/>
      <c r="X36" s="188"/>
      <c r="Y36" s="192" t="e">
        <f>INDEX('Списъци разходи'!N:O,MATCH('Приложение 3 семинар 18 часа'!X36,'Списъци разходи'!N:N,0),2)</f>
        <v>#N/A</v>
      </c>
    </row>
    <row r="37" spans="3:25" s="191" customFormat="1" ht="15.75" x14ac:dyDescent="0.25">
      <c r="C37" s="180">
        <v>17</v>
      </c>
      <c r="D37" s="181"/>
      <c r="E37" s="182"/>
      <c r="F37" s="183"/>
      <c r="G37" s="184" t="str">
        <f>IFERROR(INDEX('падащи менюта'!A:B,MATCH('Приложение 3 семинар 18 часа'!H37,'падащи менюта'!A:A,0),2),"")</f>
        <v/>
      </c>
      <c r="H37" s="185"/>
      <c r="I37" s="186" t="str">
        <f>IFERROR(INDEX('падащи менюта'!A:B,MATCH('Приложение 3 семинар 18 часа'!J37,'падащи менюта'!A:A,0),2),"")</f>
        <v/>
      </c>
      <c r="J37" s="185"/>
      <c r="K37" s="185"/>
      <c r="L37" s="182"/>
      <c r="M37" s="182"/>
      <c r="N37" s="182"/>
      <c r="O37" s="182"/>
      <c r="P37" s="42"/>
      <c r="Q37" s="23">
        <f t="shared" si="0"/>
        <v>0</v>
      </c>
      <c r="R37" s="47"/>
      <c r="S37" s="47"/>
      <c r="T37" s="24"/>
      <c r="U37" s="24"/>
      <c r="V37" s="158"/>
      <c r="W37" s="158"/>
      <c r="X37" s="188"/>
      <c r="Y37" s="192" t="e">
        <f>INDEX('Списъци разходи'!N:O,MATCH('Приложение 3 семинар 18 часа'!X37,'Списъци разходи'!N:N,0),2)</f>
        <v>#N/A</v>
      </c>
    </row>
    <row r="38" spans="3:25" s="191" customFormat="1" ht="15.75" x14ac:dyDescent="0.25">
      <c r="C38" s="180">
        <v>18</v>
      </c>
      <c r="D38" s="181"/>
      <c r="E38" s="182"/>
      <c r="F38" s="183"/>
      <c r="G38" s="184" t="str">
        <f>IFERROR(INDEX('падащи менюта'!A:B,MATCH('Приложение 3 семинар 18 часа'!H38,'падащи менюта'!A:A,0),2),"")</f>
        <v/>
      </c>
      <c r="H38" s="185"/>
      <c r="I38" s="186" t="str">
        <f>IFERROR(INDEX('падащи менюта'!A:B,MATCH('Приложение 3 семинар 18 часа'!J38,'падащи менюта'!A:A,0),2),"")</f>
        <v/>
      </c>
      <c r="J38" s="185"/>
      <c r="K38" s="185"/>
      <c r="L38" s="182"/>
      <c r="M38" s="182"/>
      <c r="N38" s="182"/>
      <c r="O38" s="182"/>
      <c r="P38" s="42"/>
      <c r="Q38" s="23">
        <f t="shared" si="0"/>
        <v>0</v>
      </c>
      <c r="R38" s="47"/>
      <c r="S38" s="47"/>
      <c r="T38" s="24"/>
      <c r="U38" s="24"/>
      <c r="V38" s="158"/>
      <c r="W38" s="158"/>
      <c r="X38" s="188"/>
      <c r="Y38" s="192" t="e">
        <f>INDEX('Списъци разходи'!N:O,MATCH('Приложение 3 семинар 18 часа'!X38,'Списъци разходи'!N:N,0),2)</f>
        <v>#N/A</v>
      </c>
    </row>
    <row r="39" spans="3:25" s="191" customFormat="1" ht="15.75" x14ac:dyDescent="0.25">
      <c r="C39" s="180">
        <v>19</v>
      </c>
      <c r="D39" s="181"/>
      <c r="E39" s="182"/>
      <c r="F39" s="183"/>
      <c r="G39" s="184" t="str">
        <f>IFERROR(INDEX('падащи менюта'!A:B,MATCH('Приложение 3 семинар 18 часа'!H39,'падащи менюта'!A:A,0),2),"")</f>
        <v/>
      </c>
      <c r="H39" s="185"/>
      <c r="I39" s="186" t="str">
        <f>IFERROR(INDEX('падащи менюта'!A:B,MATCH('Приложение 3 семинар 18 часа'!J39,'падащи менюта'!A:A,0),2),"")</f>
        <v/>
      </c>
      <c r="J39" s="185"/>
      <c r="K39" s="185"/>
      <c r="L39" s="182"/>
      <c r="M39" s="182"/>
      <c r="N39" s="182"/>
      <c r="O39" s="182"/>
      <c r="P39" s="42"/>
      <c r="Q39" s="23">
        <f t="shared" si="0"/>
        <v>0</v>
      </c>
      <c r="R39" s="47"/>
      <c r="S39" s="47"/>
      <c r="T39" s="24"/>
      <c r="U39" s="24"/>
      <c r="V39" s="158"/>
      <c r="W39" s="158"/>
      <c r="X39" s="188"/>
      <c r="Y39" s="192" t="e">
        <f>INDEX('Списъци разходи'!N:O,MATCH('Приложение 3 семинар 18 часа'!X39,'Списъци разходи'!N:N,0),2)</f>
        <v>#N/A</v>
      </c>
    </row>
    <row r="40" spans="3:25" s="191" customFormat="1" ht="15.75" x14ac:dyDescent="0.25">
      <c r="C40" s="180">
        <v>20</v>
      </c>
      <c r="D40" s="181"/>
      <c r="E40" s="182"/>
      <c r="F40" s="183"/>
      <c r="G40" s="184" t="str">
        <f>IFERROR(INDEX('падащи менюта'!A:B,MATCH('Приложение 3 семинар 18 часа'!H40,'падащи менюта'!A:A,0),2),"")</f>
        <v/>
      </c>
      <c r="H40" s="185"/>
      <c r="I40" s="186" t="str">
        <f>IFERROR(INDEX('падащи менюта'!A:B,MATCH('Приложение 3 семинар 18 часа'!J40,'падащи менюта'!A:A,0),2),"")</f>
        <v/>
      </c>
      <c r="J40" s="185"/>
      <c r="K40" s="185"/>
      <c r="L40" s="182"/>
      <c r="M40" s="182"/>
      <c r="N40" s="182"/>
      <c r="O40" s="182"/>
      <c r="P40" s="42"/>
      <c r="Q40" s="23">
        <f t="shared" si="0"/>
        <v>0</v>
      </c>
      <c r="R40" s="47"/>
      <c r="S40" s="47"/>
      <c r="T40" s="24"/>
      <c r="U40" s="24"/>
      <c r="V40" s="158"/>
      <c r="W40" s="158"/>
      <c r="X40" s="188"/>
      <c r="Y40" s="192" t="e">
        <f>INDEX('Списъци разходи'!N:O,MATCH('Приложение 3 семинар 18 часа'!X40,'Списъци разходи'!N:N,0),2)</f>
        <v>#N/A</v>
      </c>
    </row>
    <row r="41" spans="3:25" s="191" customFormat="1" ht="15.75" x14ac:dyDescent="0.25">
      <c r="C41" s="180">
        <v>21</v>
      </c>
      <c r="D41" s="181"/>
      <c r="E41" s="182"/>
      <c r="F41" s="183"/>
      <c r="G41" s="184" t="str">
        <f>IFERROR(INDEX('падащи менюта'!A:B,MATCH('Приложение 3 семинар 18 часа'!H41,'падащи менюта'!A:A,0),2),"")</f>
        <v/>
      </c>
      <c r="H41" s="185"/>
      <c r="I41" s="186" t="str">
        <f>IFERROR(INDEX('падащи менюта'!A:B,MATCH('Приложение 3 семинар 18 часа'!J41,'падащи менюта'!A:A,0),2),"")</f>
        <v/>
      </c>
      <c r="J41" s="185"/>
      <c r="K41" s="185"/>
      <c r="L41" s="182"/>
      <c r="M41" s="182"/>
      <c r="N41" s="182"/>
      <c r="O41" s="182"/>
      <c r="P41" s="42"/>
      <c r="Q41" s="23">
        <f t="shared" si="0"/>
        <v>0</v>
      </c>
      <c r="R41" s="47"/>
      <c r="S41" s="47"/>
      <c r="T41" s="24"/>
      <c r="U41" s="24"/>
      <c r="V41" s="158"/>
      <c r="W41" s="158"/>
      <c r="X41" s="188"/>
      <c r="Y41" s="192" t="e">
        <f>INDEX('Списъци разходи'!N:O,MATCH('Приложение 3 семинар 18 часа'!X41,'Списъци разходи'!N:N,0),2)</f>
        <v>#N/A</v>
      </c>
    </row>
    <row r="42" spans="3:25" s="191" customFormat="1" ht="15.75" x14ac:dyDescent="0.25">
      <c r="C42" s="180">
        <v>22</v>
      </c>
      <c r="D42" s="181"/>
      <c r="E42" s="182"/>
      <c r="F42" s="183"/>
      <c r="G42" s="184" t="str">
        <f>IFERROR(INDEX('падащи менюта'!A:B,MATCH('Приложение 3 семинар 18 часа'!H42,'падащи менюта'!A:A,0),2),"")</f>
        <v/>
      </c>
      <c r="H42" s="185"/>
      <c r="I42" s="186" t="str">
        <f>IFERROR(INDEX('падащи менюта'!A:B,MATCH('Приложение 3 семинар 18 часа'!J42,'падащи менюта'!A:A,0),2),"")</f>
        <v/>
      </c>
      <c r="J42" s="185"/>
      <c r="K42" s="185"/>
      <c r="L42" s="182"/>
      <c r="M42" s="182"/>
      <c r="N42" s="182"/>
      <c r="O42" s="182"/>
      <c r="P42" s="42"/>
      <c r="Q42" s="23">
        <f t="shared" si="0"/>
        <v>0</v>
      </c>
      <c r="R42" s="47"/>
      <c r="S42" s="47"/>
      <c r="T42" s="24"/>
      <c r="U42" s="24"/>
      <c r="V42" s="158"/>
      <c r="W42" s="158"/>
      <c r="X42" s="188"/>
      <c r="Y42" s="192" t="e">
        <f>INDEX('Списъци разходи'!N:O,MATCH('Приложение 3 семинар 18 часа'!X42,'Списъци разходи'!N:N,0),2)</f>
        <v>#N/A</v>
      </c>
    </row>
    <row r="43" spans="3:25" s="191" customFormat="1" ht="15.75" x14ac:dyDescent="0.25">
      <c r="C43" s="180">
        <v>23</v>
      </c>
      <c r="D43" s="181"/>
      <c r="E43" s="182"/>
      <c r="F43" s="183"/>
      <c r="G43" s="184" t="str">
        <f>IFERROR(INDEX('падащи менюта'!A:B,MATCH('Приложение 3 семинар 18 часа'!H43,'падащи менюта'!A:A,0),2),"")</f>
        <v/>
      </c>
      <c r="H43" s="185"/>
      <c r="I43" s="186" t="str">
        <f>IFERROR(INDEX('падащи менюта'!A:B,MATCH('Приложение 3 семинар 18 часа'!J43,'падащи менюта'!A:A,0),2),"")</f>
        <v/>
      </c>
      <c r="J43" s="185"/>
      <c r="K43" s="185"/>
      <c r="L43" s="182"/>
      <c r="M43" s="182"/>
      <c r="N43" s="182"/>
      <c r="O43" s="182"/>
      <c r="P43" s="42"/>
      <c r="Q43" s="23">
        <f t="shared" si="0"/>
        <v>0</v>
      </c>
      <c r="R43" s="47"/>
      <c r="S43" s="47"/>
      <c r="T43" s="24"/>
      <c r="U43" s="24"/>
      <c r="V43" s="158"/>
      <c r="W43" s="158"/>
      <c r="X43" s="188"/>
      <c r="Y43" s="192" t="e">
        <f>INDEX('Списъци разходи'!N:O,MATCH('Приложение 3 семинар 18 часа'!X43,'Списъци разходи'!N:N,0),2)</f>
        <v>#N/A</v>
      </c>
    </row>
    <row r="44" spans="3:25" s="191" customFormat="1" ht="15.75" x14ac:dyDescent="0.25">
      <c r="C44" s="180">
        <v>24</v>
      </c>
      <c r="D44" s="181"/>
      <c r="E44" s="182"/>
      <c r="F44" s="183"/>
      <c r="G44" s="184" t="str">
        <f>IFERROR(INDEX('падащи менюта'!A:B,MATCH('Приложение 3 семинар 18 часа'!H44,'падащи менюта'!A:A,0),2),"")</f>
        <v/>
      </c>
      <c r="H44" s="185"/>
      <c r="I44" s="186" t="str">
        <f>IFERROR(INDEX('падащи менюта'!A:B,MATCH('Приложение 3 семинар 18 часа'!J44,'падащи менюта'!A:A,0),2),"")</f>
        <v/>
      </c>
      <c r="J44" s="185"/>
      <c r="K44" s="185"/>
      <c r="L44" s="182"/>
      <c r="M44" s="182"/>
      <c r="N44" s="182"/>
      <c r="O44" s="182"/>
      <c r="P44" s="42"/>
      <c r="Q44" s="23">
        <f t="shared" si="0"/>
        <v>0</v>
      </c>
      <c r="R44" s="47"/>
      <c r="S44" s="47"/>
      <c r="T44" s="24"/>
      <c r="U44" s="24"/>
      <c r="V44" s="158"/>
      <c r="W44" s="158"/>
      <c r="X44" s="188"/>
      <c r="Y44" s="192" t="e">
        <f>INDEX('Списъци разходи'!N:O,MATCH('Приложение 3 семинар 18 часа'!X44,'Списъци разходи'!N:N,0),2)</f>
        <v>#N/A</v>
      </c>
    </row>
    <row r="45" spans="3:25" s="191" customFormat="1" ht="15.75" x14ac:dyDescent="0.25">
      <c r="C45" s="180">
        <v>25</v>
      </c>
      <c r="D45" s="181"/>
      <c r="E45" s="182"/>
      <c r="F45" s="183"/>
      <c r="G45" s="184" t="str">
        <f>IFERROR(INDEX('падащи менюта'!A:B,MATCH('Приложение 3 семинар 18 часа'!H45,'падащи менюта'!A:A,0),2),"")</f>
        <v/>
      </c>
      <c r="H45" s="185"/>
      <c r="I45" s="186" t="str">
        <f>IFERROR(INDEX('падащи менюта'!A:B,MATCH('Приложение 3 семинар 18 часа'!J45,'падащи менюта'!A:A,0),2),"")</f>
        <v/>
      </c>
      <c r="J45" s="185"/>
      <c r="K45" s="185"/>
      <c r="L45" s="182"/>
      <c r="M45" s="182"/>
      <c r="N45" s="182"/>
      <c r="O45" s="182"/>
      <c r="P45" s="42"/>
      <c r="Q45" s="23">
        <f t="shared" si="0"/>
        <v>0</v>
      </c>
      <c r="R45" s="47"/>
      <c r="S45" s="47"/>
      <c r="T45" s="24"/>
      <c r="U45" s="24"/>
      <c r="V45" s="158"/>
      <c r="W45" s="158"/>
      <c r="X45" s="188"/>
      <c r="Y45" s="192" t="e">
        <f>INDEX('Списъци разходи'!N:O,MATCH('Приложение 3 семинар 18 часа'!X45,'Списъци разходи'!N:N,0),2)</f>
        <v>#N/A</v>
      </c>
    </row>
    <row r="46" spans="3:25" s="191" customFormat="1" ht="15.75" x14ac:dyDescent="0.25">
      <c r="C46" s="180">
        <v>26</v>
      </c>
      <c r="D46" s="181"/>
      <c r="E46" s="182"/>
      <c r="F46" s="183"/>
      <c r="G46" s="184" t="str">
        <f>IFERROR(INDEX('падащи менюта'!A:B,MATCH('Приложение 3 семинар 18 часа'!H46,'падащи менюта'!A:A,0),2),"")</f>
        <v/>
      </c>
      <c r="H46" s="185"/>
      <c r="I46" s="186" t="str">
        <f>IFERROR(INDEX('падащи менюта'!A:B,MATCH('Приложение 3 семинар 18 часа'!J46,'падащи менюта'!A:A,0),2),"")</f>
        <v/>
      </c>
      <c r="J46" s="185"/>
      <c r="K46" s="185"/>
      <c r="L46" s="182"/>
      <c r="M46" s="182"/>
      <c r="N46" s="182"/>
      <c r="O46" s="182"/>
      <c r="P46" s="42"/>
      <c r="Q46" s="23">
        <f t="shared" si="0"/>
        <v>0</v>
      </c>
      <c r="R46" s="47"/>
      <c r="S46" s="47"/>
      <c r="T46" s="24"/>
      <c r="U46" s="24"/>
      <c r="V46" s="158"/>
      <c r="W46" s="158"/>
      <c r="X46" s="188"/>
      <c r="Y46" s="192" t="e">
        <f>INDEX('Списъци разходи'!N:O,MATCH('Приложение 3 семинар 18 часа'!X46,'Списъци разходи'!N:N,0),2)</f>
        <v>#N/A</v>
      </c>
    </row>
    <row r="47" spans="3:25" s="191" customFormat="1" ht="15.75" x14ac:dyDescent="0.25">
      <c r="C47" s="180">
        <v>27</v>
      </c>
      <c r="D47" s="181"/>
      <c r="E47" s="182"/>
      <c r="F47" s="183"/>
      <c r="G47" s="184" t="str">
        <f>IFERROR(INDEX('падащи менюта'!A:B,MATCH('Приложение 3 семинар 18 часа'!H47,'падащи менюта'!A:A,0),2),"")</f>
        <v/>
      </c>
      <c r="H47" s="185"/>
      <c r="I47" s="186" t="str">
        <f>IFERROR(INDEX('падащи менюта'!A:B,MATCH('Приложение 3 семинар 18 часа'!J47,'падащи менюта'!A:A,0),2),"")</f>
        <v/>
      </c>
      <c r="J47" s="185"/>
      <c r="K47" s="185"/>
      <c r="L47" s="182"/>
      <c r="M47" s="182"/>
      <c r="N47" s="182"/>
      <c r="O47" s="182"/>
      <c r="P47" s="42"/>
      <c r="Q47" s="23">
        <f t="shared" si="0"/>
        <v>0</v>
      </c>
      <c r="R47" s="47"/>
      <c r="S47" s="47"/>
      <c r="T47" s="24"/>
      <c r="U47" s="24"/>
      <c r="V47" s="158"/>
      <c r="W47" s="158"/>
      <c r="X47" s="188"/>
      <c r="Y47" s="192" t="e">
        <f>INDEX('Списъци разходи'!N:O,MATCH('Приложение 3 семинар 18 часа'!X47,'Списъци разходи'!N:N,0),2)</f>
        <v>#N/A</v>
      </c>
    </row>
    <row r="48" spans="3:25" s="191" customFormat="1" ht="15.75" x14ac:dyDescent="0.25">
      <c r="C48" s="180">
        <v>28</v>
      </c>
      <c r="D48" s="181"/>
      <c r="E48" s="182"/>
      <c r="F48" s="183"/>
      <c r="G48" s="184" t="str">
        <f>IFERROR(INDEX('падащи менюта'!A:B,MATCH('Приложение 3 семинар 18 часа'!H48,'падащи менюта'!A:A,0),2),"")</f>
        <v/>
      </c>
      <c r="H48" s="185"/>
      <c r="I48" s="186" t="str">
        <f>IFERROR(INDEX('падащи менюта'!A:B,MATCH('Приложение 3 семинар 18 часа'!J48,'падащи менюта'!A:A,0),2),"")</f>
        <v/>
      </c>
      <c r="J48" s="185"/>
      <c r="K48" s="185"/>
      <c r="L48" s="182"/>
      <c r="M48" s="182"/>
      <c r="N48" s="182"/>
      <c r="O48" s="182"/>
      <c r="P48" s="42"/>
      <c r="Q48" s="23">
        <f t="shared" si="0"/>
        <v>0</v>
      </c>
      <c r="R48" s="47"/>
      <c r="S48" s="47"/>
      <c r="T48" s="24"/>
      <c r="U48" s="24"/>
      <c r="V48" s="158"/>
      <c r="W48" s="158"/>
      <c r="X48" s="188"/>
      <c r="Y48" s="192" t="e">
        <f>INDEX('Списъци разходи'!N:O,MATCH('Приложение 3 семинар 18 часа'!X48,'Списъци разходи'!N:N,0),2)</f>
        <v>#N/A</v>
      </c>
    </row>
    <row r="49" spans="3:25" s="191" customFormat="1" ht="15.75" x14ac:dyDescent="0.25">
      <c r="C49" s="180">
        <v>29</v>
      </c>
      <c r="D49" s="181"/>
      <c r="E49" s="182"/>
      <c r="F49" s="183"/>
      <c r="G49" s="184" t="str">
        <f>IFERROR(INDEX('падащи менюта'!A:B,MATCH('Приложение 3 семинар 18 часа'!H49,'падащи менюта'!A:A,0),2),"")</f>
        <v/>
      </c>
      <c r="H49" s="185"/>
      <c r="I49" s="186" t="str">
        <f>IFERROR(INDEX('падащи менюта'!A:B,MATCH('Приложение 3 семинар 18 часа'!J49,'падащи менюта'!A:A,0),2),"")</f>
        <v/>
      </c>
      <c r="J49" s="185"/>
      <c r="K49" s="185"/>
      <c r="L49" s="182"/>
      <c r="M49" s="182"/>
      <c r="N49" s="182"/>
      <c r="O49" s="182"/>
      <c r="P49" s="42"/>
      <c r="Q49" s="23">
        <f t="shared" si="0"/>
        <v>0</v>
      </c>
      <c r="R49" s="47"/>
      <c r="S49" s="47"/>
      <c r="T49" s="24"/>
      <c r="U49" s="24"/>
      <c r="V49" s="158"/>
      <c r="W49" s="158"/>
      <c r="X49" s="188"/>
      <c r="Y49" s="192" t="e">
        <f>INDEX('Списъци разходи'!N:O,MATCH('Приложение 3 семинар 18 часа'!X49,'Списъци разходи'!N:N,0),2)</f>
        <v>#N/A</v>
      </c>
    </row>
    <row r="50" spans="3:25" s="191" customFormat="1" ht="15.75" x14ac:dyDescent="0.25">
      <c r="C50" s="180">
        <v>30</v>
      </c>
      <c r="D50" s="181"/>
      <c r="E50" s="182"/>
      <c r="F50" s="183"/>
      <c r="G50" s="184" t="str">
        <f>IFERROR(INDEX('падащи менюта'!A:B,MATCH('Приложение 3 семинар 18 часа'!H50,'падащи менюта'!A:A,0),2),"")</f>
        <v/>
      </c>
      <c r="H50" s="185"/>
      <c r="I50" s="186" t="str">
        <f>IFERROR(INDEX('падащи менюта'!A:B,MATCH('Приложение 3 семинар 18 часа'!J50,'падащи менюта'!A:A,0),2),"")</f>
        <v/>
      </c>
      <c r="J50" s="185"/>
      <c r="K50" s="185"/>
      <c r="L50" s="182"/>
      <c r="M50" s="182"/>
      <c r="N50" s="182"/>
      <c r="O50" s="182"/>
      <c r="P50" s="42"/>
      <c r="Q50" s="23">
        <f t="shared" si="0"/>
        <v>0</v>
      </c>
      <c r="R50" s="47"/>
      <c r="S50" s="47"/>
      <c r="T50" s="24"/>
      <c r="U50" s="24"/>
      <c r="V50" s="158"/>
      <c r="W50" s="158"/>
      <c r="X50" s="188"/>
      <c r="Y50" s="192" t="e">
        <f>INDEX('Списъци разходи'!N:O,MATCH('Приложение 3 семинар 18 часа'!X50,'Списъци разходи'!N:N,0),2)</f>
        <v>#N/A</v>
      </c>
    </row>
    <row r="51" spans="3:25" s="191" customFormat="1" ht="15.75" x14ac:dyDescent="0.25">
      <c r="C51" s="180">
        <v>31</v>
      </c>
      <c r="D51" s="181"/>
      <c r="E51" s="182"/>
      <c r="F51" s="183"/>
      <c r="G51" s="184" t="str">
        <f>IFERROR(INDEX('падащи менюта'!A:B,MATCH('Приложение 3 семинар 18 часа'!H51,'падащи менюта'!A:A,0),2),"")</f>
        <v/>
      </c>
      <c r="H51" s="185"/>
      <c r="I51" s="186" t="str">
        <f>IFERROR(INDEX('падащи менюта'!A:B,MATCH('Приложение 3 семинар 18 часа'!J51,'падащи менюта'!A:A,0),2),"")</f>
        <v/>
      </c>
      <c r="J51" s="185"/>
      <c r="K51" s="185"/>
      <c r="L51" s="182"/>
      <c r="M51" s="182"/>
      <c r="N51" s="182"/>
      <c r="O51" s="182"/>
      <c r="P51" s="42"/>
      <c r="Q51" s="23">
        <f t="shared" si="0"/>
        <v>0</v>
      </c>
      <c r="R51" s="47"/>
      <c r="S51" s="47"/>
      <c r="T51" s="24"/>
      <c r="U51" s="24"/>
      <c r="V51" s="158"/>
      <c r="W51" s="158"/>
      <c r="X51" s="188"/>
      <c r="Y51" s="192" t="e">
        <f>INDEX('Списъци разходи'!N:O,MATCH('Приложение 3 семинар 18 часа'!X51,'Списъци разходи'!N:N,0),2)</f>
        <v>#N/A</v>
      </c>
    </row>
    <row r="52" spans="3:25" s="191" customFormat="1" ht="15.75" x14ac:dyDescent="0.25">
      <c r="C52" s="180">
        <v>32</v>
      </c>
      <c r="D52" s="181"/>
      <c r="E52" s="182"/>
      <c r="F52" s="183"/>
      <c r="G52" s="184" t="str">
        <f>IFERROR(INDEX('падащи менюта'!A:B,MATCH('Приложение 3 семинар 18 часа'!H52,'падащи менюта'!A:A,0),2),"")</f>
        <v/>
      </c>
      <c r="H52" s="185"/>
      <c r="I52" s="186" t="str">
        <f>IFERROR(INDEX('падащи менюта'!A:B,MATCH('Приложение 3 семинар 18 часа'!J52,'падащи менюта'!A:A,0),2),"")</f>
        <v/>
      </c>
      <c r="J52" s="185"/>
      <c r="K52" s="185"/>
      <c r="L52" s="182"/>
      <c r="M52" s="182"/>
      <c r="N52" s="182"/>
      <c r="O52" s="182"/>
      <c r="P52" s="42"/>
      <c r="Q52" s="23">
        <f t="shared" si="0"/>
        <v>0</v>
      </c>
      <c r="R52" s="47"/>
      <c r="S52" s="47"/>
      <c r="T52" s="24"/>
      <c r="U52" s="24"/>
      <c r="V52" s="158"/>
      <c r="W52" s="158"/>
      <c r="X52" s="188"/>
      <c r="Y52" s="192" t="e">
        <f>INDEX('Списъци разходи'!N:O,MATCH('Приложение 3 семинар 18 часа'!X52,'Списъци разходи'!N:N,0),2)</f>
        <v>#N/A</v>
      </c>
    </row>
    <row r="53" spans="3:25" s="191" customFormat="1" ht="15.75" x14ac:dyDescent="0.25">
      <c r="C53" s="180">
        <v>33</v>
      </c>
      <c r="D53" s="181"/>
      <c r="E53" s="182"/>
      <c r="F53" s="183"/>
      <c r="G53" s="184" t="str">
        <f>IFERROR(INDEX('падащи менюта'!A:B,MATCH('Приложение 3 семинар 18 часа'!H53,'падащи менюта'!A:A,0),2),"")</f>
        <v/>
      </c>
      <c r="H53" s="185"/>
      <c r="I53" s="186" t="str">
        <f>IFERROR(INDEX('падащи менюта'!A:B,MATCH('Приложение 3 семинар 18 часа'!J53,'падащи менюта'!A:A,0),2),"")</f>
        <v/>
      </c>
      <c r="J53" s="185"/>
      <c r="K53" s="185"/>
      <c r="L53" s="182"/>
      <c r="M53" s="182"/>
      <c r="N53" s="182"/>
      <c r="O53" s="182"/>
      <c r="P53" s="42"/>
      <c r="Q53" s="23">
        <f t="shared" si="0"/>
        <v>0</v>
      </c>
      <c r="R53" s="47"/>
      <c r="S53" s="47"/>
      <c r="T53" s="24"/>
      <c r="U53" s="24"/>
      <c r="V53" s="158"/>
      <c r="W53" s="158"/>
      <c r="X53" s="188"/>
      <c r="Y53" s="192" t="e">
        <f>INDEX('Списъци разходи'!N:O,MATCH('Приложение 3 семинар 18 часа'!X53,'Списъци разходи'!N:N,0),2)</f>
        <v>#N/A</v>
      </c>
    </row>
    <row r="54" spans="3:25" s="191" customFormat="1" ht="15.75" x14ac:dyDescent="0.25">
      <c r="C54" s="180">
        <v>34</v>
      </c>
      <c r="D54" s="181"/>
      <c r="E54" s="182"/>
      <c r="F54" s="183"/>
      <c r="G54" s="184" t="str">
        <f>IFERROR(INDEX('падащи менюта'!A:B,MATCH('Приложение 3 семинар 18 часа'!H54,'падащи менюта'!A:A,0),2),"")</f>
        <v/>
      </c>
      <c r="H54" s="185"/>
      <c r="I54" s="186" t="str">
        <f>IFERROR(INDEX('падащи менюта'!A:B,MATCH('Приложение 3 семинар 18 часа'!J54,'падащи менюта'!A:A,0),2),"")</f>
        <v/>
      </c>
      <c r="J54" s="185"/>
      <c r="K54" s="185"/>
      <c r="L54" s="182"/>
      <c r="M54" s="182"/>
      <c r="N54" s="182"/>
      <c r="O54" s="182"/>
      <c r="P54" s="42"/>
      <c r="Q54" s="23">
        <f t="shared" si="0"/>
        <v>0</v>
      </c>
      <c r="R54" s="47"/>
      <c r="S54" s="47"/>
      <c r="T54" s="24"/>
      <c r="U54" s="24"/>
      <c r="V54" s="158"/>
      <c r="W54" s="158"/>
      <c r="X54" s="188"/>
      <c r="Y54" s="192" t="e">
        <f>INDEX('Списъци разходи'!N:O,MATCH('Приложение 3 семинар 18 часа'!X54,'Списъци разходи'!N:N,0),2)</f>
        <v>#N/A</v>
      </c>
    </row>
    <row r="55" spans="3:25" s="191" customFormat="1" ht="15.75" x14ac:dyDescent="0.25">
      <c r="C55" s="180">
        <v>35</v>
      </c>
      <c r="D55" s="181"/>
      <c r="E55" s="182"/>
      <c r="F55" s="183"/>
      <c r="G55" s="184" t="str">
        <f>IFERROR(INDEX('падащи менюта'!A:B,MATCH('Приложение 3 семинар 18 часа'!H55,'падащи менюта'!A:A,0),2),"")</f>
        <v/>
      </c>
      <c r="H55" s="185"/>
      <c r="I55" s="186" t="str">
        <f>IFERROR(INDEX('падащи менюта'!A:B,MATCH('Приложение 3 семинар 18 часа'!J55,'падащи менюта'!A:A,0),2),"")</f>
        <v/>
      </c>
      <c r="J55" s="185"/>
      <c r="K55" s="185"/>
      <c r="L55" s="182"/>
      <c r="M55" s="182"/>
      <c r="N55" s="182"/>
      <c r="O55" s="182"/>
      <c r="P55" s="42"/>
      <c r="Q55" s="23">
        <f t="shared" si="0"/>
        <v>0</v>
      </c>
      <c r="R55" s="47"/>
      <c r="S55" s="47"/>
      <c r="T55" s="24"/>
      <c r="U55" s="24"/>
      <c r="V55" s="158"/>
      <c r="W55" s="158"/>
      <c r="X55" s="188"/>
      <c r="Y55" s="192" t="e">
        <f>INDEX('Списъци разходи'!N:O,MATCH('Приложение 3 семинар 18 часа'!X55,'Списъци разходи'!N:N,0),2)</f>
        <v>#N/A</v>
      </c>
    </row>
    <row r="56" spans="3:25" s="191" customFormat="1" ht="15.75" x14ac:dyDescent="0.25">
      <c r="C56" s="180">
        <v>36</v>
      </c>
      <c r="D56" s="181"/>
      <c r="E56" s="182"/>
      <c r="F56" s="183"/>
      <c r="G56" s="184" t="str">
        <f>IFERROR(INDEX('падащи менюта'!A:B,MATCH('Приложение 3 семинар 18 часа'!H56,'падащи менюта'!A:A,0),2),"")</f>
        <v/>
      </c>
      <c r="H56" s="185"/>
      <c r="I56" s="186" t="str">
        <f>IFERROR(INDEX('падащи менюта'!A:B,MATCH('Приложение 3 семинар 18 часа'!J56,'падащи менюта'!A:A,0),2),"")</f>
        <v/>
      </c>
      <c r="J56" s="185"/>
      <c r="K56" s="185"/>
      <c r="L56" s="182"/>
      <c r="M56" s="182"/>
      <c r="N56" s="182"/>
      <c r="O56" s="182"/>
      <c r="P56" s="42"/>
      <c r="Q56" s="23">
        <f t="shared" si="0"/>
        <v>0</v>
      </c>
      <c r="R56" s="47"/>
      <c r="S56" s="47"/>
      <c r="T56" s="24"/>
      <c r="U56" s="24"/>
      <c r="V56" s="158"/>
      <c r="W56" s="158"/>
      <c r="X56" s="188"/>
      <c r="Y56" s="192" t="e">
        <f>INDEX('Списъци разходи'!N:O,MATCH('Приложение 3 семинар 18 часа'!X56,'Списъци разходи'!N:N,0),2)</f>
        <v>#N/A</v>
      </c>
    </row>
    <row r="57" spans="3:25" s="191" customFormat="1" ht="15.75" x14ac:dyDescent="0.25">
      <c r="C57" s="180">
        <v>37</v>
      </c>
      <c r="D57" s="181"/>
      <c r="E57" s="182"/>
      <c r="F57" s="183"/>
      <c r="G57" s="184" t="str">
        <f>IFERROR(INDEX('падащи менюта'!A:B,MATCH('Приложение 3 семинар 18 часа'!H57,'падащи менюта'!A:A,0),2),"")</f>
        <v/>
      </c>
      <c r="H57" s="185"/>
      <c r="I57" s="186" t="str">
        <f>IFERROR(INDEX('падащи менюта'!A:B,MATCH('Приложение 3 семинар 18 часа'!J57,'падащи менюта'!A:A,0),2),"")</f>
        <v/>
      </c>
      <c r="J57" s="185"/>
      <c r="K57" s="185"/>
      <c r="L57" s="182"/>
      <c r="M57" s="182"/>
      <c r="N57" s="182"/>
      <c r="O57" s="182"/>
      <c r="P57" s="42"/>
      <c r="Q57" s="23">
        <f t="shared" si="0"/>
        <v>0</v>
      </c>
      <c r="R57" s="47"/>
      <c r="S57" s="47"/>
      <c r="T57" s="24"/>
      <c r="U57" s="24"/>
      <c r="V57" s="158"/>
      <c r="W57" s="158"/>
      <c r="X57" s="188"/>
      <c r="Y57" s="192" t="e">
        <f>INDEX('Списъци разходи'!N:O,MATCH('Приложение 3 семинар 18 часа'!X57,'Списъци разходи'!N:N,0),2)</f>
        <v>#N/A</v>
      </c>
    </row>
    <row r="58" spans="3:25" s="191" customFormat="1" ht="15.75" x14ac:dyDescent="0.25">
      <c r="C58" s="180">
        <v>38</v>
      </c>
      <c r="D58" s="181"/>
      <c r="E58" s="182"/>
      <c r="F58" s="183"/>
      <c r="G58" s="184" t="str">
        <f>IFERROR(INDEX('падащи менюта'!A:B,MATCH('Приложение 3 семинар 18 часа'!H58,'падащи менюта'!A:A,0),2),"")</f>
        <v/>
      </c>
      <c r="H58" s="185"/>
      <c r="I58" s="186" t="str">
        <f>IFERROR(INDEX('падащи менюта'!A:B,MATCH('Приложение 3 семинар 18 часа'!J58,'падащи менюта'!A:A,0),2),"")</f>
        <v/>
      </c>
      <c r="J58" s="185"/>
      <c r="K58" s="185"/>
      <c r="L58" s="182"/>
      <c r="M58" s="182"/>
      <c r="N58" s="182"/>
      <c r="O58" s="182"/>
      <c r="P58" s="42"/>
      <c r="Q58" s="23">
        <f t="shared" si="0"/>
        <v>0</v>
      </c>
      <c r="R58" s="47"/>
      <c r="S58" s="47"/>
      <c r="T58" s="24"/>
      <c r="U58" s="24"/>
      <c r="V58" s="158"/>
      <c r="W58" s="158"/>
      <c r="X58" s="188"/>
      <c r="Y58" s="192" t="e">
        <f>INDEX('Списъци разходи'!N:O,MATCH('Приложение 3 семинар 18 часа'!X58,'Списъци разходи'!N:N,0),2)</f>
        <v>#N/A</v>
      </c>
    </row>
    <row r="59" spans="3:25" s="191" customFormat="1" ht="15.75" x14ac:dyDescent="0.25">
      <c r="C59" s="180">
        <v>39</v>
      </c>
      <c r="D59" s="181"/>
      <c r="E59" s="182"/>
      <c r="F59" s="183"/>
      <c r="G59" s="184" t="str">
        <f>IFERROR(INDEX('падащи менюта'!A:B,MATCH('Приложение 3 семинар 18 часа'!H59,'падащи менюта'!A:A,0),2),"")</f>
        <v/>
      </c>
      <c r="H59" s="185"/>
      <c r="I59" s="186" t="str">
        <f>IFERROR(INDEX('падащи менюта'!A:B,MATCH('Приложение 3 семинар 18 часа'!J59,'падащи менюта'!A:A,0),2),"")</f>
        <v/>
      </c>
      <c r="J59" s="185"/>
      <c r="K59" s="185"/>
      <c r="L59" s="182"/>
      <c r="M59" s="182"/>
      <c r="N59" s="182"/>
      <c r="O59" s="182"/>
      <c r="P59" s="42"/>
      <c r="Q59" s="23">
        <f t="shared" si="0"/>
        <v>0</v>
      </c>
      <c r="R59" s="47"/>
      <c r="S59" s="47"/>
      <c r="T59" s="24"/>
      <c r="U59" s="24"/>
      <c r="V59" s="158"/>
      <c r="W59" s="158"/>
      <c r="X59" s="188"/>
      <c r="Y59" s="192" t="e">
        <f>INDEX('Списъци разходи'!N:O,MATCH('Приложение 3 семинар 18 часа'!X59,'Списъци разходи'!N:N,0),2)</f>
        <v>#N/A</v>
      </c>
    </row>
    <row r="60" spans="3:25" s="191" customFormat="1" ht="15.75" x14ac:dyDescent="0.25">
      <c r="C60" s="180">
        <v>40</v>
      </c>
      <c r="D60" s="181"/>
      <c r="E60" s="182"/>
      <c r="F60" s="183"/>
      <c r="G60" s="184" t="str">
        <f>IFERROR(INDEX('падащи менюта'!A:B,MATCH('Приложение 3 семинар 18 часа'!H60,'падащи менюта'!A:A,0),2),"")</f>
        <v/>
      </c>
      <c r="H60" s="185"/>
      <c r="I60" s="186" t="str">
        <f>IFERROR(INDEX('падащи менюта'!A:B,MATCH('Приложение 3 семинар 18 часа'!J60,'падащи менюта'!A:A,0),2),"")</f>
        <v/>
      </c>
      <c r="J60" s="185"/>
      <c r="K60" s="185"/>
      <c r="L60" s="182"/>
      <c r="M60" s="182"/>
      <c r="N60" s="182"/>
      <c r="O60" s="182"/>
      <c r="P60" s="42"/>
      <c r="Q60" s="23">
        <f t="shared" si="0"/>
        <v>0</v>
      </c>
      <c r="R60" s="47"/>
      <c r="S60" s="47"/>
      <c r="T60" s="24"/>
      <c r="U60" s="24"/>
      <c r="V60" s="158"/>
      <c r="W60" s="158"/>
      <c r="X60" s="188"/>
      <c r="Y60" s="192" t="e">
        <f>INDEX('Списъци разходи'!N:O,MATCH('Приложение 3 семинар 18 часа'!X60,'Списъци разходи'!N:N,0),2)</f>
        <v>#N/A</v>
      </c>
    </row>
    <row r="61" spans="3:25" s="191" customFormat="1" ht="15.75" x14ac:dyDescent="0.25">
      <c r="C61" s="180">
        <v>41</v>
      </c>
      <c r="D61" s="181"/>
      <c r="E61" s="182"/>
      <c r="F61" s="183"/>
      <c r="G61" s="184" t="str">
        <f>IFERROR(INDEX('падащи менюта'!A:B,MATCH('Приложение 3 семинар 18 часа'!H61,'падащи менюта'!A:A,0),2),"")</f>
        <v/>
      </c>
      <c r="H61" s="185"/>
      <c r="I61" s="186" t="str">
        <f>IFERROR(INDEX('падащи менюта'!A:B,MATCH('Приложение 3 семинар 18 часа'!J61,'падащи менюта'!A:A,0),2),"")</f>
        <v/>
      </c>
      <c r="J61" s="185"/>
      <c r="K61" s="185"/>
      <c r="L61" s="182"/>
      <c r="M61" s="182"/>
      <c r="N61" s="182"/>
      <c r="O61" s="182"/>
      <c r="P61" s="42"/>
      <c r="Q61" s="23">
        <f t="shared" si="0"/>
        <v>0</v>
      </c>
      <c r="R61" s="47"/>
      <c r="S61" s="47"/>
      <c r="T61" s="24"/>
      <c r="U61" s="24"/>
      <c r="V61" s="158"/>
      <c r="W61" s="158"/>
      <c r="X61" s="188"/>
      <c r="Y61" s="192" t="e">
        <f>INDEX('Списъци разходи'!N:O,MATCH('Приложение 3 семинар 18 часа'!X61,'Списъци разходи'!N:N,0),2)</f>
        <v>#N/A</v>
      </c>
    </row>
    <row r="62" spans="3:25" s="191" customFormat="1" ht="15.75" x14ac:dyDescent="0.25">
      <c r="C62" s="180">
        <v>42</v>
      </c>
      <c r="D62" s="181"/>
      <c r="E62" s="182"/>
      <c r="F62" s="183"/>
      <c r="G62" s="184" t="str">
        <f>IFERROR(INDEX('падащи менюта'!A:B,MATCH('Приложение 3 семинар 18 часа'!H62,'падащи менюта'!A:A,0),2),"")</f>
        <v/>
      </c>
      <c r="H62" s="185"/>
      <c r="I62" s="186" t="str">
        <f>IFERROR(INDEX('падащи менюта'!A:B,MATCH('Приложение 3 семинар 18 часа'!J62,'падащи менюта'!A:A,0),2),"")</f>
        <v/>
      </c>
      <c r="J62" s="185"/>
      <c r="K62" s="185"/>
      <c r="L62" s="182"/>
      <c r="M62" s="182"/>
      <c r="N62" s="182"/>
      <c r="O62" s="182"/>
      <c r="P62" s="42"/>
      <c r="Q62" s="23">
        <f t="shared" si="0"/>
        <v>0</v>
      </c>
      <c r="R62" s="47"/>
      <c r="S62" s="47"/>
      <c r="T62" s="24"/>
      <c r="U62" s="24"/>
      <c r="V62" s="158"/>
      <c r="W62" s="158"/>
      <c r="X62" s="188"/>
      <c r="Y62" s="192" t="e">
        <f>INDEX('Списъци разходи'!N:O,MATCH('Приложение 3 семинар 18 часа'!X62,'Списъци разходи'!N:N,0),2)</f>
        <v>#N/A</v>
      </c>
    </row>
    <row r="63" spans="3:25" s="191" customFormat="1" ht="15.75" x14ac:dyDescent="0.25">
      <c r="C63" s="180">
        <v>43</v>
      </c>
      <c r="D63" s="181"/>
      <c r="E63" s="182"/>
      <c r="F63" s="183"/>
      <c r="G63" s="184" t="str">
        <f>IFERROR(INDEX('падащи менюта'!A:B,MATCH('Приложение 3 семинар 18 часа'!H63,'падащи менюта'!A:A,0),2),"")</f>
        <v/>
      </c>
      <c r="H63" s="185"/>
      <c r="I63" s="186" t="str">
        <f>IFERROR(INDEX('падащи менюта'!A:B,MATCH('Приложение 3 семинар 18 часа'!J63,'падащи менюта'!A:A,0),2),"")</f>
        <v/>
      </c>
      <c r="J63" s="185"/>
      <c r="K63" s="185"/>
      <c r="L63" s="182"/>
      <c r="M63" s="182"/>
      <c r="N63" s="182"/>
      <c r="O63" s="182"/>
      <c r="P63" s="42"/>
      <c r="Q63" s="23">
        <f t="shared" si="0"/>
        <v>0</v>
      </c>
      <c r="R63" s="47"/>
      <c r="S63" s="47"/>
      <c r="T63" s="24"/>
      <c r="U63" s="24"/>
      <c r="V63" s="158"/>
      <c r="W63" s="158"/>
      <c r="X63" s="188"/>
      <c r="Y63" s="192" t="e">
        <f>INDEX('Списъци разходи'!N:O,MATCH('Приложение 3 семинар 18 часа'!X63,'Списъци разходи'!N:N,0),2)</f>
        <v>#N/A</v>
      </c>
    </row>
    <row r="64" spans="3:25" s="191" customFormat="1" ht="15.75" x14ac:dyDescent="0.25">
      <c r="C64" s="180">
        <v>44</v>
      </c>
      <c r="D64" s="181"/>
      <c r="E64" s="182"/>
      <c r="F64" s="183"/>
      <c r="G64" s="184" t="str">
        <f>IFERROR(INDEX('падащи менюта'!A:B,MATCH('Приложение 3 семинар 18 часа'!H64,'падащи менюта'!A:A,0),2),"")</f>
        <v/>
      </c>
      <c r="H64" s="185"/>
      <c r="I64" s="186" t="str">
        <f>IFERROR(INDEX('падащи менюта'!A:B,MATCH('Приложение 3 семинар 18 часа'!J64,'падащи менюта'!A:A,0),2),"")</f>
        <v/>
      </c>
      <c r="J64" s="185"/>
      <c r="K64" s="185"/>
      <c r="L64" s="182"/>
      <c r="M64" s="182"/>
      <c r="N64" s="182"/>
      <c r="O64" s="182"/>
      <c r="P64" s="42"/>
      <c r="Q64" s="23">
        <f t="shared" si="0"/>
        <v>0</v>
      </c>
      <c r="R64" s="47"/>
      <c r="S64" s="47"/>
      <c r="T64" s="24"/>
      <c r="U64" s="24"/>
      <c r="V64" s="158"/>
      <c r="W64" s="158"/>
      <c r="X64" s="188"/>
      <c r="Y64" s="192" t="e">
        <f>INDEX('Списъци разходи'!N:O,MATCH('Приложение 3 семинар 18 часа'!X64,'Списъци разходи'!N:N,0),2)</f>
        <v>#N/A</v>
      </c>
    </row>
    <row r="65" spans="3:25" s="191" customFormat="1" ht="15.75" x14ac:dyDescent="0.25">
      <c r="C65" s="180">
        <v>45</v>
      </c>
      <c r="D65" s="181"/>
      <c r="E65" s="182"/>
      <c r="F65" s="183"/>
      <c r="G65" s="184" t="str">
        <f>IFERROR(INDEX('падащи менюта'!A:B,MATCH('Приложение 3 семинар 18 часа'!H65,'падащи менюта'!A:A,0),2),"")</f>
        <v/>
      </c>
      <c r="H65" s="185"/>
      <c r="I65" s="186" t="str">
        <f>IFERROR(INDEX('падащи менюта'!A:B,MATCH('Приложение 3 семинар 18 часа'!J65,'падащи менюта'!A:A,0),2),"")</f>
        <v/>
      </c>
      <c r="J65" s="185"/>
      <c r="K65" s="185"/>
      <c r="L65" s="182"/>
      <c r="M65" s="182"/>
      <c r="N65" s="182"/>
      <c r="O65" s="182"/>
      <c r="P65" s="42"/>
      <c r="Q65" s="23">
        <f t="shared" si="0"/>
        <v>0</v>
      </c>
      <c r="R65" s="47"/>
      <c r="S65" s="47"/>
      <c r="T65" s="24"/>
      <c r="U65" s="24"/>
      <c r="V65" s="158"/>
      <c r="W65" s="158"/>
      <c r="X65" s="188"/>
      <c r="Y65" s="192" t="e">
        <f>INDEX('Списъци разходи'!N:O,MATCH('Приложение 3 семинар 18 часа'!X65,'Списъци разходи'!N:N,0),2)</f>
        <v>#N/A</v>
      </c>
    </row>
    <row r="66" spans="3:25" s="191" customFormat="1" ht="15.75" x14ac:dyDescent="0.25">
      <c r="C66" s="180">
        <v>46</v>
      </c>
      <c r="D66" s="181"/>
      <c r="E66" s="182"/>
      <c r="F66" s="183"/>
      <c r="G66" s="184" t="str">
        <f>IFERROR(INDEX('падащи менюта'!A:B,MATCH('Приложение 3 семинар 18 часа'!H66,'падащи менюта'!A:A,0),2),"")</f>
        <v/>
      </c>
      <c r="H66" s="185"/>
      <c r="I66" s="186" t="str">
        <f>IFERROR(INDEX('падащи менюта'!A:B,MATCH('Приложение 3 семинар 18 часа'!J66,'падащи менюта'!A:A,0),2),"")</f>
        <v/>
      </c>
      <c r="J66" s="185"/>
      <c r="K66" s="185"/>
      <c r="L66" s="182"/>
      <c r="M66" s="182"/>
      <c r="N66" s="182"/>
      <c r="O66" s="182"/>
      <c r="P66" s="42"/>
      <c r="Q66" s="23">
        <f t="shared" si="0"/>
        <v>0</v>
      </c>
      <c r="R66" s="47"/>
      <c r="S66" s="47"/>
      <c r="T66" s="24"/>
      <c r="U66" s="24"/>
      <c r="V66" s="158"/>
      <c r="W66" s="158"/>
      <c r="X66" s="188"/>
      <c r="Y66" s="192" t="e">
        <f>INDEX('Списъци разходи'!N:O,MATCH('Приложение 3 семинар 18 часа'!X66,'Списъци разходи'!N:N,0),2)</f>
        <v>#N/A</v>
      </c>
    </row>
    <row r="67" spans="3:25" s="191" customFormat="1" ht="15.75" x14ac:dyDescent="0.25">
      <c r="C67" s="180">
        <v>47</v>
      </c>
      <c r="D67" s="181"/>
      <c r="E67" s="182"/>
      <c r="F67" s="183"/>
      <c r="G67" s="184" t="str">
        <f>IFERROR(INDEX('падащи менюта'!A:B,MATCH('Приложение 3 семинар 18 часа'!H67,'падащи менюта'!A:A,0),2),"")</f>
        <v/>
      </c>
      <c r="H67" s="185"/>
      <c r="I67" s="186" t="str">
        <f>IFERROR(INDEX('падащи менюта'!A:B,MATCH('Приложение 3 семинар 18 часа'!J67,'падащи менюта'!A:A,0),2),"")</f>
        <v/>
      </c>
      <c r="J67" s="185"/>
      <c r="K67" s="185"/>
      <c r="L67" s="182"/>
      <c r="M67" s="182"/>
      <c r="N67" s="182"/>
      <c r="O67" s="182"/>
      <c r="P67" s="42"/>
      <c r="Q67" s="23">
        <f t="shared" si="0"/>
        <v>0</v>
      </c>
      <c r="R67" s="47"/>
      <c r="S67" s="47"/>
      <c r="T67" s="24"/>
      <c r="U67" s="24"/>
      <c r="V67" s="158"/>
      <c r="W67" s="158"/>
      <c r="X67" s="188"/>
      <c r="Y67" s="192" t="e">
        <f>INDEX('Списъци разходи'!N:O,MATCH('Приложение 3 семинар 18 часа'!X67,'Списъци разходи'!N:N,0),2)</f>
        <v>#N/A</v>
      </c>
    </row>
    <row r="68" spans="3:25" s="191" customFormat="1" ht="15.75" x14ac:dyDescent="0.25">
      <c r="C68" s="180">
        <v>48</v>
      </c>
      <c r="D68" s="181"/>
      <c r="E68" s="182"/>
      <c r="F68" s="183"/>
      <c r="G68" s="184" t="str">
        <f>IFERROR(INDEX('падащи менюта'!A:B,MATCH('Приложение 3 семинар 18 часа'!H68,'падащи менюта'!A:A,0),2),"")</f>
        <v/>
      </c>
      <c r="H68" s="185"/>
      <c r="I68" s="186" t="str">
        <f>IFERROR(INDEX('падащи менюта'!A:B,MATCH('Приложение 3 семинар 18 часа'!J68,'падащи менюта'!A:A,0),2),"")</f>
        <v/>
      </c>
      <c r="J68" s="185"/>
      <c r="K68" s="185"/>
      <c r="L68" s="182"/>
      <c r="M68" s="182"/>
      <c r="N68" s="182"/>
      <c r="O68" s="182"/>
      <c r="P68" s="42"/>
      <c r="Q68" s="23">
        <f t="shared" si="0"/>
        <v>0</v>
      </c>
      <c r="R68" s="47"/>
      <c r="S68" s="47"/>
      <c r="T68" s="24"/>
      <c r="U68" s="24"/>
      <c r="V68" s="158"/>
      <c r="W68" s="158"/>
      <c r="X68" s="188"/>
      <c r="Y68" s="192" t="e">
        <f>INDEX('Списъци разходи'!N:O,MATCH('Приложение 3 семинар 18 часа'!X68,'Списъци разходи'!N:N,0),2)</f>
        <v>#N/A</v>
      </c>
    </row>
    <row r="69" spans="3:25" s="191" customFormat="1" ht="15.75" x14ac:dyDescent="0.25">
      <c r="C69" s="180">
        <v>49</v>
      </c>
      <c r="D69" s="181"/>
      <c r="E69" s="182"/>
      <c r="F69" s="183"/>
      <c r="G69" s="184" t="str">
        <f>IFERROR(INDEX('падащи менюта'!A:B,MATCH('Приложение 3 семинар 18 часа'!H69,'падащи менюта'!A:A,0),2),"")</f>
        <v/>
      </c>
      <c r="H69" s="185"/>
      <c r="I69" s="186" t="str">
        <f>IFERROR(INDEX('падащи менюта'!A:B,MATCH('Приложение 3 семинар 18 часа'!J69,'падащи менюта'!A:A,0),2),"")</f>
        <v/>
      </c>
      <c r="J69" s="185"/>
      <c r="K69" s="185"/>
      <c r="L69" s="182"/>
      <c r="M69" s="182"/>
      <c r="N69" s="182"/>
      <c r="O69" s="182"/>
      <c r="P69" s="42"/>
      <c r="Q69" s="23">
        <f t="shared" si="0"/>
        <v>0</v>
      </c>
      <c r="R69" s="47"/>
      <c r="S69" s="47"/>
      <c r="T69" s="24"/>
      <c r="U69" s="24"/>
      <c r="V69" s="158"/>
      <c r="W69" s="158"/>
      <c r="X69" s="188"/>
      <c r="Y69" s="192" t="e">
        <f>INDEX('Списъци разходи'!N:O,MATCH('Приложение 3 семинар 18 часа'!X69,'Списъци разходи'!N:N,0),2)</f>
        <v>#N/A</v>
      </c>
    </row>
    <row r="70" spans="3:25" s="191" customFormat="1" ht="15.75" x14ac:dyDescent="0.25">
      <c r="C70" s="180">
        <v>50</v>
      </c>
      <c r="D70" s="181"/>
      <c r="E70" s="182"/>
      <c r="F70" s="183"/>
      <c r="G70" s="184" t="str">
        <f>IFERROR(INDEX('падащи менюта'!A:B,MATCH('Приложение 3 семинар 18 часа'!H70,'падащи менюта'!A:A,0),2),"")</f>
        <v/>
      </c>
      <c r="H70" s="185"/>
      <c r="I70" s="186" t="str">
        <f>IFERROR(INDEX('падащи менюта'!A:B,MATCH('Приложение 3 семинар 18 часа'!J70,'падащи менюта'!A:A,0),2),"")</f>
        <v/>
      </c>
      <c r="J70" s="185"/>
      <c r="K70" s="185"/>
      <c r="L70" s="182"/>
      <c r="M70" s="182"/>
      <c r="N70" s="182"/>
      <c r="O70" s="182"/>
      <c r="P70" s="42"/>
      <c r="Q70" s="23">
        <f t="shared" si="0"/>
        <v>0</v>
      </c>
      <c r="R70" s="47"/>
      <c r="S70" s="47"/>
      <c r="T70" s="24"/>
      <c r="U70" s="24"/>
      <c r="V70" s="158"/>
      <c r="W70" s="158"/>
      <c r="X70" s="188"/>
      <c r="Y70" s="192" t="e">
        <f>INDEX('Списъци разходи'!N:O,MATCH('Приложение 3 семинар 18 часа'!X70,'Списъци разходи'!N:N,0),2)</f>
        <v>#N/A</v>
      </c>
    </row>
    <row r="71" spans="3:25" s="191" customFormat="1" ht="15.75" x14ac:dyDescent="0.25">
      <c r="C71" s="180">
        <v>51</v>
      </c>
      <c r="D71" s="181"/>
      <c r="E71" s="182"/>
      <c r="F71" s="183"/>
      <c r="G71" s="184" t="str">
        <f>IFERROR(INDEX('падащи менюта'!A:B,MATCH('Приложение 3 семинар 18 часа'!H71,'падащи менюта'!A:A,0),2),"")</f>
        <v/>
      </c>
      <c r="H71" s="185"/>
      <c r="I71" s="186" t="str">
        <f>IFERROR(INDEX('падащи менюта'!A:B,MATCH('Приложение 3 семинар 18 часа'!J71,'падащи менюта'!A:A,0),2),"")</f>
        <v/>
      </c>
      <c r="J71" s="185"/>
      <c r="K71" s="185"/>
      <c r="L71" s="182"/>
      <c r="M71" s="182"/>
      <c r="N71" s="182"/>
      <c r="O71" s="182"/>
      <c r="P71" s="42"/>
      <c r="Q71" s="23">
        <f t="shared" si="0"/>
        <v>0</v>
      </c>
      <c r="R71" s="47"/>
      <c r="S71" s="47"/>
      <c r="T71" s="24"/>
      <c r="U71" s="24"/>
      <c r="V71" s="158"/>
      <c r="W71" s="158"/>
      <c r="X71" s="188"/>
      <c r="Y71" s="192" t="e">
        <f>INDEX('Списъци разходи'!N:O,MATCH('Приложение 3 семинар 18 часа'!X71,'Списъци разходи'!N:N,0),2)</f>
        <v>#N/A</v>
      </c>
    </row>
    <row r="72" spans="3:25" s="191" customFormat="1" ht="15.75" x14ac:dyDescent="0.25">
      <c r="C72" s="180">
        <v>52</v>
      </c>
      <c r="D72" s="181"/>
      <c r="E72" s="182"/>
      <c r="F72" s="183"/>
      <c r="G72" s="184" t="str">
        <f>IFERROR(INDEX('падащи менюта'!A:B,MATCH('Приложение 3 семинар 18 часа'!H72,'падащи менюта'!A:A,0),2),"")</f>
        <v/>
      </c>
      <c r="H72" s="185"/>
      <c r="I72" s="186" t="str">
        <f>IFERROR(INDEX('падащи менюта'!A:B,MATCH('Приложение 3 семинар 18 часа'!J72,'падащи менюта'!A:A,0),2),"")</f>
        <v/>
      </c>
      <c r="J72" s="185"/>
      <c r="K72" s="185"/>
      <c r="L72" s="182"/>
      <c r="M72" s="182"/>
      <c r="N72" s="182"/>
      <c r="O72" s="182"/>
      <c r="P72" s="42"/>
      <c r="Q72" s="23">
        <f t="shared" si="0"/>
        <v>0</v>
      </c>
      <c r="R72" s="47"/>
      <c r="S72" s="47"/>
      <c r="T72" s="24"/>
      <c r="U72" s="24"/>
      <c r="V72" s="158"/>
      <c r="W72" s="158"/>
      <c r="X72" s="188"/>
      <c r="Y72" s="192" t="e">
        <f>INDEX('Списъци разходи'!N:O,MATCH('Приложение 3 семинар 18 часа'!X72,'Списъци разходи'!N:N,0),2)</f>
        <v>#N/A</v>
      </c>
    </row>
    <row r="73" spans="3:25" s="191" customFormat="1" ht="15.75" x14ac:dyDescent="0.25">
      <c r="C73" s="180">
        <v>53</v>
      </c>
      <c r="D73" s="181"/>
      <c r="E73" s="182"/>
      <c r="F73" s="183"/>
      <c r="G73" s="184" t="str">
        <f>IFERROR(INDEX('падащи менюта'!A:B,MATCH('Приложение 3 семинар 18 часа'!H73,'падащи менюта'!A:A,0),2),"")</f>
        <v/>
      </c>
      <c r="H73" s="185"/>
      <c r="I73" s="186" t="str">
        <f>IFERROR(INDEX('падащи менюта'!A:B,MATCH('Приложение 3 семинар 18 часа'!J73,'падащи менюта'!A:A,0),2),"")</f>
        <v/>
      </c>
      <c r="J73" s="185"/>
      <c r="K73" s="185"/>
      <c r="L73" s="182"/>
      <c r="M73" s="182"/>
      <c r="N73" s="182"/>
      <c r="O73" s="182"/>
      <c r="P73" s="42"/>
      <c r="Q73" s="23">
        <f t="shared" si="0"/>
        <v>0</v>
      </c>
      <c r="R73" s="47"/>
      <c r="S73" s="47"/>
      <c r="T73" s="24"/>
      <c r="U73" s="24"/>
      <c r="V73" s="158"/>
      <c r="W73" s="158"/>
      <c r="X73" s="188"/>
      <c r="Y73" s="192" t="e">
        <f>INDEX('Списъци разходи'!N:O,MATCH('Приложение 3 семинар 18 часа'!X73,'Списъци разходи'!N:N,0),2)</f>
        <v>#N/A</v>
      </c>
    </row>
    <row r="74" spans="3:25" s="191" customFormat="1" ht="15.75" x14ac:dyDescent="0.25">
      <c r="C74" s="180">
        <v>54</v>
      </c>
      <c r="D74" s="181"/>
      <c r="E74" s="182"/>
      <c r="F74" s="183"/>
      <c r="G74" s="184" t="str">
        <f>IFERROR(INDEX('падащи менюта'!A:B,MATCH('Приложение 3 семинар 18 часа'!H74,'падащи менюта'!A:A,0),2),"")</f>
        <v/>
      </c>
      <c r="H74" s="185"/>
      <c r="I74" s="186" t="str">
        <f>IFERROR(INDEX('падащи менюта'!A:B,MATCH('Приложение 3 семинар 18 часа'!J74,'падащи менюта'!A:A,0),2),"")</f>
        <v/>
      </c>
      <c r="J74" s="185"/>
      <c r="K74" s="185"/>
      <c r="L74" s="182"/>
      <c r="M74" s="182"/>
      <c r="N74" s="182"/>
      <c r="O74" s="182"/>
      <c r="P74" s="42"/>
      <c r="Q74" s="23">
        <f t="shared" si="0"/>
        <v>0</v>
      </c>
      <c r="R74" s="47"/>
      <c r="S74" s="47"/>
      <c r="T74" s="24"/>
      <c r="U74" s="24"/>
      <c r="V74" s="158"/>
      <c r="W74" s="158"/>
      <c r="X74" s="188"/>
      <c r="Y74" s="192" t="e">
        <f>INDEX('Списъци разходи'!N:O,MATCH('Приложение 3 семинар 18 часа'!X74,'Списъци разходи'!N:N,0),2)</f>
        <v>#N/A</v>
      </c>
    </row>
    <row r="75" spans="3:25" s="191" customFormat="1" ht="15.75" x14ac:dyDescent="0.25">
      <c r="C75" s="180">
        <v>55</v>
      </c>
      <c r="D75" s="181"/>
      <c r="E75" s="182"/>
      <c r="F75" s="183"/>
      <c r="G75" s="184" t="str">
        <f>IFERROR(INDEX('падащи менюта'!A:B,MATCH('Приложение 3 семинар 18 часа'!H75,'падащи менюта'!A:A,0),2),"")</f>
        <v/>
      </c>
      <c r="H75" s="185"/>
      <c r="I75" s="186" t="str">
        <f>IFERROR(INDEX('падащи менюта'!A:B,MATCH('Приложение 3 семинар 18 часа'!J75,'падащи менюта'!A:A,0),2),"")</f>
        <v/>
      </c>
      <c r="J75" s="185"/>
      <c r="K75" s="185"/>
      <c r="L75" s="182"/>
      <c r="M75" s="182"/>
      <c r="N75" s="182"/>
      <c r="O75" s="182"/>
      <c r="P75" s="42"/>
      <c r="Q75" s="23">
        <f t="shared" si="0"/>
        <v>0</v>
      </c>
      <c r="R75" s="47"/>
      <c r="S75" s="47"/>
      <c r="T75" s="24"/>
      <c r="U75" s="24"/>
      <c r="V75" s="158"/>
      <c r="W75" s="158"/>
      <c r="X75" s="188"/>
      <c r="Y75" s="192" t="e">
        <f>INDEX('Списъци разходи'!N:O,MATCH('Приложение 3 семинар 18 часа'!X75,'Списъци разходи'!N:N,0),2)</f>
        <v>#N/A</v>
      </c>
    </row>
    <row r="76" spans="3:25" s="191" customFormat="1" ht="15.75" x14ac:dyDescent="0.25">
      <c r="C76" s="180">
        <v>56</v>
      </c>
      <c r="D76" s="181"/>
      <c r="E76" s="182"/>
      <c r="F76" s="183"/>
      <c r="G76" s="184" t="str">
        <f>IFERROR(INDEX('падащи менюта'!A:B,MATCH('Приложение 3 семинар 18 часа'!H76,'падащи менюта'!A:A,0),2),"")</f>
        <v/>
      </c>
      <c r="H76" s="185"/>
      <c r="I76" s="186" t="str">
        <f>IFERROR(INDEX('падащи менюта'!A:B,MATCH('Приложение 3 семинар 18 часа'!J76,'падащи менюта'!A:A,0),2),"")</f>
        <v/>
      </c>
      <c r="J76" s="185"/>
      <c r="K76" s="185"/>
      <c r="L76" s="182"/>
      <c r="M76" s="182"/>
      <c r="N76" s="182"/>
      <c r="O76" s="182"/>
      <c r="P76" s="42"/>
      <c r="Q76" s="23">
        <f t="shared" si="0"/>
        <v>0</v>
      </c>
      <c r="R76" s="47"/>
      <c r="S76" s="47"/>
      <c r="T76" s="24"/>
      <c r="U76" s="24"/>
      <c r="V76" s="158"/>
      <c r="W76" s="158"/>
      <c r="X76" s="188"/>
      <c r="Y76" s="192" t="e">
        <f>INDEX('Списъци разходи'!N:O,MATCH('Приложение 3 семинар 18 часа'!X76,'Списъци разходи'!N:N,0),2)</f>
        <v>#N/A</v>
      </c>
    </row>
    <row r="77" spans="3:25" s="191" customFormat="1" ht="15.75" x14ac:dyDescent="0.25">
      <c r="C77" s="180">
        <v>57</v>
      </c>
      <c r="D77" s="181"/>
      <c r="E77" s="182"/>
      <c r="F77" s="183"/>
      <c r="G77" s="184" t="str">
        <f>IFERROR(INDEX('падащи менюта'!A:B,MATCH('Приложение 3 семинар 18 часа'!H77,'падащи менюта'!A:A,0),2),"")</f>
        <v/>
      </c>
      <c r="H77" s="185"/>
      <c r="I77" s="186" t="str">
        <f>IFERROR(INDEX('падащи менюта'!A:B,MATCH('Приложение 3 семинар 18 часа'!J77,'падащи менюта'!A:A,0),2),"")</f>
        <v/>
      </c>
      <c r="J77" s="185"/>
      <c r="K77" s="185"/>
      <c r="L77" s="182"/>
      <c r="M77" s="182"/>
      <c r="N77" s="182"/>
      <c r="O77" s="182"/>
      <c r="P77" s="42"/>
      <c r="Q77" s="23">
        <f t="shared" si="0"/>
        <v>0</v>
      </c>
      <c r="R77" s="47"/>
      <c r="S77" s="47"/>
      <c r="T77" s="24"/>
      <c r="U77" s="24"/>
      <c r="V77" s="158"/>
      <c r="W77" s="158"/>
      <c r="X77" s="188"/>
      <c r="Y77" s="192" t="e">
        <f>INDEX('Списъци разходи'!N:O,MATCH('Приложение 3 семинар 18 часа'!X77,'Списъци разходи'!N:N,0),2)</f>
        <v>#N/A</v>
      </c>
    </row>
    <row r="78" spans="3:25" s="191" customFormat="1" ht="15.75" x14ac:dyDescent="0.25">
      <c r="C78" s="180">
        <v>58</v>
      </c>
      <c r="D78" s="181"/>
      <c r="E78" s="182"/>
      <c r="F78" s="183"/>
      <c r="G78" s="184" t="str">
        <f>IFERROR(INDEX('падащи менюта'!A:B,MATCH('Приложение 3 семинар 18 часа'!H78,'падащи менюта'!A:A,0),2),"")</f>
        <v/>
      </c>
      <c r="H78" s="185"/>
      <c r="I78" s="186" t="str">
        <f>IFERROR(INDEX('падащи менюта'!A:B,MATCH('Приложение 3 семинар 18 часа'!J78,'падащи менюта'!A:A,0),2),"")</f>
        <v/>
      </c>
      <c r="J78" s="185"/>
      <c r="K78" s="185"/>
      <c r="L78" s="182"/>
      <c r="M78" s="182"/>
      <c r="N78" s="182"/>
      <c r="O78" s="182"/>
      <c r="P78" s="42"/>
      <c r="Q78" s="23">
        <f t="shared" si="0"/>
        <v>0</v>
      </c>
      <c r="R78" s="47"/>
      <c r="S78" s="47"/>
      <c r="T78" s="24"/>
      <c r="U78" s="24"/>
      <c r="V78" s="158"/>
      <c r="W78" s="158"/>
      <c r="X78" s="188"/>
      <c r="Y78" s="192" t="e">
        <f>INDEX('Списъци разходи'!N:O,MATCH('Приложение 3 семинар 18 часа'!X78,'Списъци разходи'!N:N,0),2)</f>
        <v>#N/A</v>
      </c>
    </row>
    <row r="79" spans="3:25" s="191" customFormat="1" ht="15.75" x14ac:dyDescent="0.25">
      <c r="C79" s="180">
        <v>59</v>
      </c>
      <c r="D79" s="181"/>
      <c r="E79" s="182"/>
      <c r="F79" s="183"/>
      <c r="G79" s="184" t="str">
        <f>IFERROR(INDEX('падащи менюта'!A:B,MATCH('Приложение 3 семинар 18 часа'!H79,'падащи менюта'!A:A,0),2),"")</f>
        <v/>
      </c>
      <c r="H79" s="185"/>
      <c r="I79" s="186" t="str">
        <f>IFERROR(INDEX('падащи менюта'!A:B,MATCH('Приложение 3 семинар 18 часа'!J79,'падащи менюта'!A:A,0),2),"")</f>
        <v/>
      </c>
      <c r="J79" s="185"/>
      <c r="K79" s="185"/>
      <c r="L79" s="182"/>
      <c r="M79" s="182"/>
      <c r="N79" s="182"/>
      <c r="O79" s="182"/>
      <c r="P79" s="42"/>
      <c r="Q79" s="23">
        <f t="shared" si="0"/>
        <v>0</v>
      </c>
      <c r="R79" s="47"/>
      <c r="S79" s="47"/>
      <c r="T79" s="24"/>
      <c r="U79" s="24"/>
      <c r="V79" s="158"/>
      <c r="W79" s="158"/>
      <c r="X79" s="188"/>
      <c r="Y79" s="192" t="e">
        <f>INDEX('Списъци разходи'!N:O,MATCH('Приложение 3 семинар 18 часа'!X79,'Списъци разходи'!N:N,0),2)</f>
        <v>#N/A</v>
      </c>
    </row>
    <row r="80" spans="3:25" s="191" customFormat="1" ht="15.75" x14ac:dyDescent="0.25">
      <c r="C80" s="180">
        <v>60</v>
      </c>
      <c r="D80" s="181"/>
      <c r="E80" s="182"/>
      <c r="F80" s="183"/>
      <c r="G80" s="184" t="str">
        <f>IFERROR(INDEX('падащи менюта'!A:B,MATCH('Приложение 3 семинар 18 часа'!H80,'падащи менюта'!A:A,0),2),"")</f>
        <v/>
      </c>
      <c r="H80" s="185"/>
      <c r="I80" s="186" t="str">
        <f>IFERROR(INDEX('падащи менюта'!A:B,MATCH('Приложение 3 семинар 18 часа'!J80,'падащи менюта'!A:A,0),2),"")</f>
        <v/>
      </c>
      <c r="J80" s="185"/>
      <c r="K80" s="185"/>
      <c r="L80" s="182"/>
      <c r="M80" s="182"/>
      <c r="N80" s="182"/>
      <c r="O80" s="182"/>
      <c r="P80" s="42"/>
      <c r="Q80" s="23">
        <f t="shared" si="0"/>
        <v>0</v>
      </c>
      <c r="R80" s="47"/>
      <c r="S80" s="47"/>
      <c r="T80" s="24"/>
      <c r="U80" s="24"/>
      <c r="V80" s="158"/>
      <c r="W80" s="158"/>
      <c r="X80" s="188"/>
      <c r="Y80" s="192" t="e">
        <f>INDEX('Списъци разходи'!N:O,MATCH('Приложение 3 семинар 18 часа'!X80,'Списъци разходи'!N:N,0),2)</f>
        <v>#N/A</v>
      </c>
    </row>
    <row r="81" spans="3:25" s="191" customFormat="1" ht="15.75" x14ac:dyDescent="0.25">
      <c r="C81" s="180">
        <v>61</v>
      </c>
      <c r="D81" s="193"/>
      <c r="E81" s="193"/>
      <c r="F81" s="183"/>
      <c r="G81" s="184" t="str">
        <f>IFERROR(INDEX('падащи менюта'!A:B,MATCH('Приложение 3 семинар 18 часа'!H81,'падащи менюта'!A:A,0),2),"")</f>
        <v/>
      </c>
      <c r="H81" s="185"/>
      <c r="I81" s="186" t="str">
        <f>IFERROR(INDEX('падащи менюта'!A:B,MATCH('Приложение 3 семинар 18 часа'!J81,'падащи менюта'!A:A,0),2),"")</f>
        <v/>
      </c>
      <c r="J81" s="185"/>
      <c r="K81" s="185"/>
      <c r="L81" s="193"/>
      <c r="M81" s="193"/>
      <c r="N81" s="182"/>
      <c r="O81" s="193"/>
      <c r="P81" s="193"/>
      <c r="Q81" s="23">
        <f t="shared" si="0"/>
        <v>0</v>
      </c>
      <c r="R81" s="47"/>
      <c r="S81" s="47"/>
      <c r="T81" s="24"/>
      <c r="U81" s="24"/>
      <c r="V81" s="158"/>
      <c r="W81" s="158"/>
      <c r="X81" s="188"/>
      <c r="Y81" s="192" t="e">
        <f>INDEX('Списъци разходи'!N:O,MATCH('Приложение 3 семинар 18 часа'!X81,'Списъци разходи'!N:N,0),2)</f>
        <v>#N/A</v>
      </c>
    </row>
    <row r="82" spans="3:25" s="191" customFormat="1" ht="15.75" x14ac:dyDescent="0.25">
      <c r="C82" s="180">
        <v>62</v>
      </c>
      <c r="D82" s="193"/>
      <c r="E82" s="193"/>
      <c r="F82" s="183"/>
      <c r="G82" s="184" t="str">
        <f>IFERROR(INDEX('падащи менюта'!A:B,MATCH('Приложение 3 семинар 18 часа'!H82,'падащи менюта'!A:A,0),2),"")</f>
        <v/>
      </c>
      <c r="H82" s="185"/>
      <c r="I82" s="186" t="str">
        <f>IFERROR(INDEX('падащи менюта'!A:B,MATCH('Приложение 3 семинар 18 часа'!J82,'падащи менюта'!A:A,0),2),"")</f>
        <v/>
      </c>
      <c r="J82" s="185"/>
      <c r="K82" s="185"/>
      <c r="L82" s="193"/>
      <c r="M82" s="193"/>
      <c r="N82" s="182"/>
      <c r="O82" s="193"/>
      <c r="P82" s="193"/>
      <c r="Q82" s="23">
        <f t="shared" si="0"/>
        <v>0</v>
      </c>
      <c r="R82" s="47"/>
      <c r="S82" s="47"/>
      <c r="T82" s="24"/>
      <c r="U82" s="24"/>
      <c r="V82" s="158"/>
      <c r="W82" s="158"/>
      <c r="X82" s="188"/>
      <c r="Y82" s="192" t="e">
        <f>INDEX('Списъци разходи'!N:O,MATCH('Приложение 3 семинар 18 часа'!X82,'Списъци разходи'!N:N,0),2)</f>
        <v>#N/A</v>
      </c>
    </row>
    <row r="83" spans="3:25" s="195" customFormat="1" ht="15.75" x14ac:dyDescent="0.25">
      <c r="C83" s="180">
        <v>63</v>
      </c>
      <c r="D83" s="194"/>
      <c r="E83" s="194"/>
      <c r="F83" s="183"/>
      <c r="G83" s="184" t="str">
        <f>IFERROR(INDEX('падащи менюта'!A:B,MATCH('Приложение 3 семинар 18 часа'!H83,'падащи менюта'!A:A,0),2),"")</f>
        <v/>
      </c>
      <c r="H83" s="185"/>
      <c r="I83" s="186" t="str">
        <f>IFERROR(INDEX('падащи менюта'!A:B,MATCH('Приложение 3 семинар 18 часа'!J83,'падащи менюта'!A:A,0),2),"")</f>
        <v/>
      </c>
      <c r="J83" s="185"/>
      <c r="K83" s="185"/>
      <c r="L83" s="194"/>
      <c r="M83" s="194"/>
      <c r="N83" s="182"/>
      <c r="O83" s="194"/>
      <c r="P83" s="194"/>
      <c r="Q83" s="23">
        <f t="shared" si="0"/>
        <v>0</v>
      </c>
      <c r="R83" s="47"/>
      <c r="S83" s="47"/>
      <c r="T83" s="24"/>
      <c r="U83" s="24"/>
      <c r="V83" s="158"/>
      <c r="W83" s="158"/>
      <c r="X83" s="188"/>
      <c r="Y83" s="192" t="e">
        <f>INDEX('Списъци разходи'!N:O,MATCH('Приложение 3 семинар 18 часа'!X83,'Списъци разходи'!N:N,0),2)</f>
        <v>#N/A</v>
      </c>
    </row>
    <row r="84" spans="3:25" s="195" customFormat="1" ht="15.75" x14ac:dyDescent="0.25">
      <c r="C84" s="180">
        <v>64</v>
      </c>
      <c r="D84" s="194"/>
      <c r="E84" s="194"/>
      <c r="F84" s="183"/>
      <c r="G84" s="184" t="str">
        <f>IFERROR(INDEX('падащи менюта'!A:B,MATCH('Приложение 3 семинар 18 часа'!H84,'падащи менюта'!A:A,0),2),"")</f>
        <v/>
      </c>
      <c r="H84" s="185"/>
      <c r="I84" s="186" t="str">
        <f>IFERROR(INDEX('падащи менюта'!A:B,MATCH('Приложение 3 семинар 18 часа'!J84,'падащи менюта'!A:A,0),2),"")</f>
        <v/>
      </c>
      <c r="J84" s="185"/>
      <c r="K84" s="185"/>
      <c r="L84" s="194"/>
      <c r="M84" s="194"/>
      <c r="N84" s="182"/>
      <c r="O84" s="194"/>
      <c r="P84" s="194"/>
      <c r="Q84" s="23">
        <f t="shared" si="0"/>
        <v>0</v>
      </c>
      <c r="R84" s="47"/>
      <c r="S84" s="47"/>
      <c r="T84" s="24"/>
      <c r="U84" s="24"/>
      <c r="V84" s="158"/>
      <c r="W84" s="158"/>
      <c r="X84" s="188"/>
      <c r="Y84" s="192" t="e">
        <f>INDEX('Списъци разходи'!N:O,MATCH('Приложение 3 семинар 18 часа'!X84,'Списъци разходи'!N:N,0),2)</f>
        <v>#N/A</v>
      </c>
    </row>
    <row r="85" spans="3:25" s="195" customFormat="1" ht="15.75" x14ac:dyDescent="0.25">
      <c r="C85" s="180">
        <v>65</v>
      </c>
      <c r="D85" s="194"/>
      <c r="E85" s="194"/>
      <c r="F85" s="183"/>
      <c r="G85" s="184" t="str">
        <f>IFERROR(INDEX('падащи менюта'!A:B,MATCH('Приложение 3 семинар 18 часа'!H85,'падащи менюта'!A:A,0),2),"")</f>
        <v/>
      </c>
      <c r="H85" s="185"/>
      <c r="I85" s="186" t="str">
        <f>IFERROR(INDEX('падащи менюта'!A:B,MATCH('Приложение 3 семинар 18 часа'!J85,'падащи менюта'!A:A,0),2),"")</f>
        <v/>
      </c>
      <c r="J85" s="185"/>
      <c r="K85" s="185"/>
      <c r="L85" s="194"/>
      <c r="M85" s="194"/>
      <c r="N85" s="182"/>
      <c r="O85" s="194"/>
      <c r="P85" s="194"/>
      <c r="Q85" s="23">
        <f t="shared" si="0"/>
        <v>0</v>
      </c>
      <c r="R85" s="47"/>
      <c r="S85" s="47"/>
      <c r="T85" s="24"/>
      <c r="U85" s="24"/>
      <c r="V85" s="158"/>
      <c r="W85" s="158"/>
      <c r="X85" s="188"/>
      <c r="Y85" s="192" t="e">
        <f>INDEX('Списъци разходи'!N:O,MATCH('Приложение 3 семинар 18 часа'!X85,'Списъци разходи'!N:N,0),2)</f>
        <v>#N/A</v>
      </c>
    </row>
    <row r="86" spans="3:25" s="195" customFormat="1" ht="15.75" x14ac:dyDescent="0.25">
      <c r="C86" s="180">
        <v>66</v>
      </c>
      <c r="D86" s="194"/>
      <c r="E86" s="194"/>
      <c r="F86" s="183"/>
      <c r="G86" s="184" t="str">
        <f>IFERROR(INDEX('падащи менюта'!A:B,MATCH('Приложение 3 семинар 18 часа'!H86,'падащи менюта'!A:A,0),2),"")</f>
        <v/>
      </c>
      <c r="H86" s="185"/>
      <c r="I86" s="186" t="str">
        <f>IFERROR(INDEX('падащи менюта'!A:B,MATCH('Приложение 3 семинар 18 часа'!J86,'падащи менюта'!A:A,0),2),"")</f>
        <v/>
      </c>
      <c r="J86" s="185"/>
      <c r="K86" s="185"/>
      <c r="L86" s="194"/>
      <c r="M86" s="194"/>
      <c r="N86" s="182"/>
      <c r="O86" s="194"/>
      <c r="P86" s="194"/>
      <c r="Q86" s="23">
        <f t="shared" ref="Q86:Q149" si="1">P86/$E$12*100</f>
        <v>0</v>
      </c>
      <c r="R86" s="47"/>
      <c r="S86" s="47"/>
      <c r="T86" s="24"/>
      <c r="U86" s="24"/>
      <c r="V86" s="158"/>
      <c r="W86" s="158"/>
      <c r="X86" s="188"/>
      <c r="Y86" s="192" t="e">
        <f>INDEX('Списъци разходи'!N:O,MATCH('Приложение 3 семинар 18 часа'!X86,'Списъци разходи'!N:N,0),2)</f>
        <v>#N/A</v>
      </c>
    </row>
    <row r="87" spans="3:25" s="195" customFormat="1" ht="15.75" x14ac:dyDescent="0.25">
      <c r="C87" s="180">
        <v>67</v>
      </c>
      <c r="D87" s="194"/>
      <c r="E87" s="194"/>
      <c r="F87" s="183"/>
      <c r="G87" s="184" t="str">
        <f>IFERROR(INDEX('падащи менюта'!A:B,MATCH('Приложение 3 семинар 18 часа'!H87,'падащи менюта'!A:A,0),2),"")</f>
        <v/>
      </c>
      <c r="H87" s="185"/>
      <c r="I87" s="186" t="str">
        <f>IFERROR(INDEX('падащи менюта'!A:B,MATCH('Приложение 3 семинар 18 часа'!J87,'падащи менюта'!A:A,0),2),"")</f>
        <v/>
      </c>
      <c r="J87" s="185"/>
      <c r="K87" s="185"/>
      <c r="L87" s="194"/>
      <c r="M87" s="194"/>
      <c r="N87" s="182"/>
      <c r="O87" s="194"/>
      <c r="P87" s="194"/>
      <c r="Q87" s="23">
        <f t="shared" si="1"/>
        <v>0</v>
      </c>
      <c r="R87" s="47"/>
      <c r="S87" s="47"/>
      <c r="T87" s="24"/>
      <c r="U87" s="24"/>
      <c r="V87" s="158"/>
      <c r="W87" s="158"/>
      <c r="X87" s="188"/>
      <c r="Y87" s="192" t="e">
        <f>INDEX('Списъци разходи'!N:O,MATCH('Приложение 3 семинар 18 часа'!X87,'Списъци разходи'!N:N,0),2)</f>
        <v>#N/A</v>
      </c>
    </row>
    <row r="88" spans="3:25" s="191" customFormat="1" ht="15.75" x14ac:dyDescent="0.25">
      <c r="C88" s="180">
        <v>68</v>
      </c>
      <c r="D88" s="193"/>
      <c r="E88" s="193"/>
      <c r="F88" s="183"/>
      <c r="G88" s="184" t="str">
        <f>IFERROR(INDEX('падащи менюта'!A:B,MATCH('Приложение 3 семинар 18 часа'!H88,'падащи менюта'!A:A,0),2),"")</f>
        <v/>
      </c>
      <c r="H88" s="185"/>
      <c r="I88" s="186" t="str">
        <f>IFERROR(INDEX('падащи менюта'!A:B,MATCH('Приложение 3 семинар 18 часа'!J88,'падащи менюта'!A:A,0),2),"")</f>
        <v/>
      </c>
      <c r="J88" s="185"/>
      <c r="K88" s="185"/>
      <c r="L88" s="193"/>
      <c r="M88" s="193"/>
      <c r="N88" s="182"/>
      <c r="O88" s="193"/>
      <c r="P88" s="193"/>
      <c r="Q88" s="23">
        <f t="shared" si="1"/>
        <v>0</v>
      </c>
      <c r="R88" s="47"/>
      <c r="S88" s="47"/>
      <c r="T88" s="24"/>
      <c r="U88" s="24"/>
      <c r="V88" s="158"/>
      <c r="W88" s="158"/>
      <c r="X88" s="188"/>
      <c r="Y88" s="192" t="e">
        <f>INDEX('Списъци разходи'!N:O,MATCH('Приложение 3 семинар 18 часа'!X88,'Списъци разходи'!N:N,0),2)</f>
        <v>#N/A</v>
      </c>
    </row>
    <row r="89" spans="3:25" s="191" customFormat="1" ht="15.75" x14ac:dyDescent="0.25">
      <c r="C89" s="180">
        <v>69</v>
      </c>
      <c r="D89" s="193"/>
      <c r="E89" s="193"/>
      <c r="F89" s="183"/>
      <c r="G89" s="184" t="str">
        <f>IFERROR(INDEX('падащи менюта'!A:B,MATCH('Приложение 3 семинар 18 часа'!H89,'падащи менюта'!A:A,0),2),"")</f>
        <v/>
      </c>
      <c r="H89" s="185"/>
      <c r="I89" s="186" t="str">
        <f>IFERROR(INDEX('падащи менюта'!A:B,MATCH('Приложение 3 семинар 18 часа'!J89,'падащи менюта'!A:A,0),2),"")</f>
        <v/>
      </c>
      <c r="J89" s="185"/>
      <c r="K89" s="185"/>
      <c r="L89" s="193"/>
      <c r="M89" s="193"/>
      <c r="N89" s="182"/>
      <c r="O89" s="193"/>
      <c r="P89" s="193"/>
      <c r="Q89" s="23">
        <f t="shared" si="1"/>
        <v>0</v>
      </c>
      <c r="R89" s="47"/>
      <c r="S89" s="47"/>
      <c r="T89" s="24"/>
      <c r="U89" s="24"/>
      <c r="V89" s="158"/>
      <c r="W89" s="158"/>
      <c r="X89" s="188"/>
      <c r="Y89" s="192" t="e">
        <f>INDEX('Списъци разходи'!N:O,MATCH('Приложение 3 семинар 18 часа'!X89,'Списъци разходи'!N:N,0),2)</f>
        <v>#N/A</v>
      </c>
    </row>
    <row r="90" spans="3:25" s="191" customFormat="1" ht="15.75" x14ac:dyDescent="0.25">
      <c r="C90" s="180">
        <v>70</v>
      </c>
      <c r="D90" s="193"/>
      <c r="E90" s="193"/>
      <c r="F90" s="183"/>
      <c r="G90" s="184" t="str">
        <f>IFERROR(INDEX('падащи менюта'!A:B,MATCH('Приложение 3 семинар 18 часа'!H90,'падащи менюта'!A:A,0),2),"")</f>
        <v/>
      </c>
      <c r="H90" s="185"/>
      <c r="I90" s="186" t="str">
        <f>IFERROR(INDEX('падащи менюта'!A:B,MATCH('Приложение 3 семинар 18 часа'!J90,'падащи менюта'!A:A,0),2),"")</f>
        <v/>
      </c>
      <c r="J90" s="185"/>
      <c r="K90" s="185"/>
      <c r="L90" s="193"/>
      <c r="M90" s="193"/>
      <c r="N90" s="182"/>
      <c r="O90" s="193"/>
      <c r="P90" s="193"/>
      <c r="Q90" s="23">
        <f t="shared" si="1"/>
        <v>0</v>
      </c>
      <c r="R90" s="47"/>
      <c r="S90" s="47"/>
      <c r="T90" s="24"/>
      <c r="U90" s="24"/>
      <c r="V90" s="158"/>
      <c r="W90" s="158"/>
      <c r="X90" s="188"/>
      <c r="Y90" s="192" t="e">
        <f>INDEX('Списъци разходи'!N:O,MATCH('Приложение 3 семинар 18 часа'!X90,'Списъци разходи'!N:N,0),2)</f>
        <v>#N/A</v>
      </c>
    </row>
    <row r="91" spans="3:25" s="191" customFormat="1" ht="15.75" x14ac:dyDescent="0.25">
      <c r="C91" s="180">
        <v>71</v>
      </c>
      <c r="D91" s="193"/>
      <c r="E91" s="193"/>
      <c r="F91" s="183"/>
      <c r="G91" s="184" t="str">
        <f>IFERROR(INDEX('падащи менюта'!A:B,MATCH('Приложение 3 семинар 18 часа'!H91,'падащи менюта'!A:A,0),2),"")</f>
        <v/>
      </c>
      <c r="H91" s="185"/>
      <c r="I91" s="186" t="str">
        <f>IFERROR(INDEX('падащи менюта'!A:B,MATCH('Приложение 3 семинар 18 часа'!J91,'падащи менюта'!A:A,0),2),"")</f>
        <v/>
      </c>
      <c r="J91" s="185"/>
      <c r="K91" s="185"/>
      <c r="L91" s="193"/>
      <c r="M91" s="193"/>
      <c r="N91" s="182"/>
      <c r="O91" s="193"/>
      <c r="P91" s="193"/>
      <c r="Q91" s="23">
        <f t="shared" si="1"/>
        <v>0</v>
      </c>
      <c r="R91" s="47"/>
      <c r="S91" s="47"/>
      <c r="T91" s="24"/>
      <c r="U91" s="24"/>
      <c r="V91" s="158"/>
      <c r="W91" s="158"/>
      <c r="X91" s="188"/>
      <c r="Y91" s="192" t="e">
        <f>INDEX('Списъци разходи'!N:O,MATCH('Приложение 3 семинар 18 часа'!X91,'Списъци разходи'!N:N,0),2)</f>
        <v>#N/A</v>
      </c>
    </row>
    <row r="92" spans="3:25" s="191" customFormat="1" ht="15.75" x14ac:dyDescent="0.25">
      <c r="C92" s="180">
        <v>72</v>
      </c>
      <c r="D92" s="196"/>
      <c r="E92" s="196"/>
      <c r="F92" s="183"/>
      <c r="G92" s="184" t="str">
        <f>IFERROR(INDEX('падащи менюта'!A:B,MATCH('Приложение 3 семинар 18 часа'!H92,'падащи менюта'!A:A,0),2),"")</f>
        <v/>
      </c>
      <c r="H92" s="185"/>
      <c r="I92" s="186" t="str">
        <f>IFERROR(INDEX('падащи менюта'!A:B,MATCH('Приложение 3 семинар 18 часа'!J92,'падащи менюта'!A:A,0),2),"")</f>
        <v/>
      </c>
      <c r="J92" s="185"/>
      <c r="K92" s="185"/>
      <c r="L92" s="196"/>
      <c r="M92" s="196"/>
      <c r="N92" s="182"/>
      <c r="O92" s="196"/>
      <c r="P92" s="196"/>
      <c r="Q92" s="23">
        <f t="shared" si="1"/>
        <v>0</v>
      </c>
      <c r="R92" s="47"/>
      <c r="S92" s="47"/>
      <c r="T92" s="24"/>
      <c r="U92" s="24"/>
      <c r="V92" s="158"/>
      <c r="W92" s="158"/>
      <c r="X92" s="188"/>
      <c r="Y92" s="192" t="e">
        <f>INDEX('Списъци разходи'!N:O,MATCH('Приложение 3 семинар 18 часа'!X92,'Списъци разходи'!N:N,0),2)</f>
        <v>#N/A</v>
      </c>
    </row>
    <row r="93" spans="3:25" s="191" customFormat="1" ht="15.75" x14ac:dyDescent="0.25">
      <c r="C93" s="180">
        <v>73</v>
      </c>
      <c r="D93" s="196"/>
      <c r="E93" s="196"/>
      <c r="F93" s="183"/>
      <c r="G93" s="184" t="str">
        <f>IFERROR(INDEX('падащи менюта'!A:B,MATCH('Приложение 3 семинар 18 часа'!H93,'падащи менюта'!A:A,0),2),"")</f>
        <v/>
      </c>
      <c r="H93" s="185"/>
      <c r="I93" s="186" t="str">
        <f>IFERROR(INDEX('падащи менюта'!A:B,MATCH('Приложение 3 семинар 18 часа'!J93,'падащи менюта'!A:A,0),2),"")</f>
        <v/>
      </c>
      <c r="J93" s="185"/>
      <c r="K93" s="185"/>
      <c r="L93" s="196"/>
      <c r="M93" s="196"/>
      <c r="N93" s="182"/>
      <c r="O93" s="196"/>
      <c r="P93" s="196"/>
      <c r="Q93" s="23">
        <f t="shared" si="1"/>
        <v>0</v>
      </c>
      <c r="R93" s="47"/>
      <c r="S93" s="47"/>
      <c r="T93" s="24"/>
      <c r="U93" s="24"/>
      <c r="V93" s="158"/>
      <c r="W93" s="158"/>
      <c r="X93" s="188"/>
      <c r="Y93" s="192" t="e">
        <f>INDEX('Списъци разходи'!N:O,MATCH('Приложение 3 семинар 18 часа'!X93,'Списъци разходи'!N:N,0),2)</f>
        <v>#N/A</v>
      </c>
    </row>
    <row r="94" spans="3:25" s="191" customFormat="1" ht="15.75" x14ac:dyDescent="0.25">
      <c r="C94" s="180">
        <v>74</v>
      </c>
      <c r="D94" s="196"/>
      <c r="E94" s="196"/>
      <c r="F94" s="183"/>
      <c r="G94" s="184" t="str">
        <f>IFERROR(INDEX('падащи менюта'!A:B,MATCH('Приложение 3 семинар 18 часа'!H94,'падащи менюта'!A:A,0),2),"")</f>
        <v/>
      </c>
      <c r="H94" s="185"/>
      <c r="I94" s="186" t="str">
        <f>IFERROR(INDEX('падащи менюта'!A:B,MATCH('Приложение 3 семинар 18 часа'!J94,'падащи менюта'!A:A,0),2),"")</f>
        <v/>
      </c>
      <c r="J94" s="185"/>
      <c r="K94" s="185"/>
      <c r="L94" s="196"/>
      <c r="M94" s="196"/>
      <c r="N94" s="182"/>
      <c r="O94" s="196"/>
      <c r="P94" s="196"/>
      <c r="Q94" s="23">
        <f t="shared" si="1"/>
        <v>0</v>
      </c>
      <c r="R94" s="47"/>
      <c r="S94" s="47"/>
      <c r="T94" s="24"/>
      <c r="U94" s="24"/>
      <c r="V94" s="158"/>
      <c r="W94" s="158"/>
      <c r="X94" s="188"/>
      <c r="Y94" s="192" t="e">
        <f>INDEX('Списъци разходи'!N:O,MATCH('Приложение 3 семинар 18 часа'!X94,'Списъци разходи'!N:N,0),2)</f>
        <v>#N/A</v>
      </c>
    </row>
    <row r="95" spans="3:25" s="191" customFormat="1" ht="15.75" x14ac:dyDescent="0.25">
      <c r="C95" s="180">
        <v>75</v>
      </c>
      <c r="D95" s="196"/>
      <c r="E95" s="196"/>
      <c r="F95" s="183"/>
      <c r="G95" s="184" t="str">
        <f>IFERROR(INDEX('падащи менюта'!A:B,MATCH('Приложение 3 семинар 18 часа'!H95,'падащи менюта'!A:A,0),2),"")</f>
        <v/>
      </c>
      <c r="H95" s="185"/>
      <c r="I95" s="186" t="str">
        <f>IFERROR(INDEX('падащи менюта'!A:B,MATCH('Приложение 3 семинар 18 часа'!J95,'падащи менюта'!A:A,0),2),"")</f>
        <v/>
      </c>
      <c r="J95" s="185"/>
      <c r="K95" s="185"/>
      <c r="L95" s="196"/>
      <c r="M95" s="196"/>
      <c r="N95" s="182"/>
      <c r="O95" s="196"/>
      <c r="P95" s="196"/>
      <c r="Q95" s="23">
        <f t="shared" si="1"/>
        <v>0</v>
      </c>
      <c r="R95" s="47"/>
      <c r="S95" s="47"/>
      <c r="T95" s="24"/>
      <c r="U95" s="24"/>
      <c r="V95" s="158"/>
      <c r="W95" s="158"/>
      <c r="X95" s="188"/>
      <c r="Y95" s="192" t="e">
        <f>INDEX('Списъци разходи'!N:O,MATCH('Приложение 3 семинар 18 часа'!X95,'Списъци разходи'!N:N,0),2)</f>
        <v>#N/A</v>
      </c>
    </row>
    <row r="96" spans="3:25" s="191" customFormat="1" ht="15.75" x14ac:dyDescent="0.25">
      <c r="C96" s="180">
        <v>76</v>
      </c>
      <c r="D96" s="196"/>
      <c r="E96" s="196"/>
      <c r="F96" s="183"/>
      <c r="G96" s="184" t="str">
        <f>IFERROR(INDEX('падащи менюта'!A:B,MATCH('Приложение 3 семинар 18 часа'!H96,'падащи менюта'!A:A,0),2),"")</f>
        <v/>
      </c>
      <c r="H96" s="185"/>
      <c r="I96" s="186" t="str">
        <f>IFERROR(INDEX('падащи менюта'!A:B,MATCH('Приложение 3 семинар 18 часа'!J96,'падащи менюта'!A:A,0),2),"")</f>
        <v/>
      </c>
      <c r="J96" s="185"/>
      <c r="K96" s="185"/>
      <c r="L96" s="196"/>
      <c r="M96" s="196"/>
      <c r="N96" s="182"/>
      <c r="O96" s="196"/>
      <c r="P96" s="196"/>
      <c r="Q96" s="23">
        <f t="shared" si="1"/>
        <v>0</v>
      </c>
      <c r="R96" s="47"/>
      <c r="S96" s="47"/>
      <c r="T96" s="24"/>
      <c r="U96" s="24"/>
      <c r="V96" s="158"/>
      <c r="W96" s="158"/>
      <c r="X96" s="188"/>
      <c r="Y96" s="192" t="e">
        <f>INDEX('Списъци разходи'!N:O,MATCH('Приложение 3 семинар 18 часа'!X96,'Списъци разходи'!N:N,0),2)</f>
        <v>#N/A</v>
      </c>
    </row>
    <row r="97" spans="3:25" s="191" customFormat="1" ht="15.75" x14ac:dyDescent="0.25">
      <c r="C97" s="180">
        <v>77</v>
      </c>
      <c r="D97" s="196"/>
      <c r="E97" s="196"/>
      <c r="F97" s="183"/>
      <c r="G97" s="184" t="str">
        <f>IFERROR(INDEX('падащи менюта'!A:B,MATCH('Приложение 3 семинар 18 часа'!H97,'падащи менюта'!A:A,0),2),"")</f>
        <v/>
      </c>
      <c r="H97" s="185"/>
      <c r="I97" s="186" t="str">
        <f>IFERROR(INDEX('падащи менюта'!A:B,MATCH('Приложение 3 семинар 18 часа'!J97,'падащи менюта'!A:A,0),2),"")</f>
        <v/>
      </c>
      <c r="J97" s="185"/>
      <c r="K97" s="185"/>
      <c r="L97" s="196"/>
      <c r="M97" s="196"/>
      <c r="N97" s="182"/>
      <c r="O97" s="196"/>
      <c r="P97" s="196"/>
      <c r="Q97" s="23">
        <f t="shared" si="1"/>
        <v>0</v>
      </c>
      <c r="R97" s="47"/>
      <c r="S97" s="47"/>
      <c r="T97" s="24"/>
      <c r="U97" s="24"/>
      <c r="V97" s="158"/>
      <c r="W97" s="158"/>
      <c r="X97" s="188"/>
      <c r="Y97" s="192" t="e">
        <f>INDEX('Списъци разходи'!N:O,MATCH('Приложение 3 семинар 18 часа'!X97,'Списъци разходи'!N:N,0),2)</f>
        <v>#N/A</v>
      </c>
    </row>
    <row r="98" spans="3:25" s="191" customFormat="1" ht="15.75" x14ac:dyDescent="0.25">
      <c r="C98" s="180">
        <v>78</v>
      </c>
      <c r="D98" s="196"/>
      <c r="E98" s="196"/>
      <c r="F98" s="183"/>
      <c r="G98" s="184" t="str">
        <f>IFERROR(INDEX('падащи менюта'!A:B,MATCH('Приложение 3 семинар 18 часа'!H98,'падащи менюта'!A:A,0),2),"")</f>
        <v/>
      </c>
      <c r="H98" s="185"/>
      <c r="I98" s="186" t="str">
        <f>IFERROR(INDEX('падащи менюта'!A:B,MATCH('Приложение 3 семинар 18 часа'!J98,'падащи менюта'!A:A,0),2),"")</f>
        <v/>
      </c>
      <c r="J98" s="185"/>
      <c r="K98" s="185"/>
      <c r="L98" s="196"/>
      <c r="M98" s="196"/>
      <c r="N98" s="182"/>
      <c r="O98" s="196"/>
      <c r="P98" s="196"/>
      <c r="Q98" s="23">
        <f t="shared" si="1"/>
        <v>0</v>
      </c>
      <c r="R98" s="47"/>
      <c r="S98" s="47"/>
      <c r="T98" s="24"/>
      <c r="U98" s="24"/>
      <c r="V98" s="158"/>
      <c r="W98" s="158"/>
      <c r="X98" s="188"/>
      <c r="Y98" s="192" t="e">
        <f>INDEX('Списъци разходи'!N:O,MATCH('Приложение 3 семинар 18 часа'!X98,'Списъци разходи'!N:N,0),2)</f>
        <v>#N/A</v>
      </c>
    </row>
    <row r="99" spans="3:25" s="191" customFormat="1" ht="15.75" x14ac:dyDescent="0.25">
      <c r="C99" s="180">
        <v>79</v>
      </c>
      <c r="D99" s="196"/>
      <c r="E99" s="196"/>
      <c r="F99" s="183"/>
      <c r="G99" s="184" t="str">
        <f>IFERROR(INDEX('падащи менюта'!A:B,MATCH('Приложение 3 семинар 18 часа'!H99,'падащи менюта'!A:A,0),2),"")</f>
        <v/>
      </c>
      <c r="H99" s="185"/>
      <c r="I99" s="186" t="str">
        <f>IFERROR(INDEX('падащи менюта'!A:B,MATCH('Приложение 3 семинар 18 часа'!J99,'падащи менюта'!A:A,0),2),"")</f>
        <v/>
      </c>
      <c r="J99" s="185"/>
      <c r="K99" s="185"/>
      <c r="L99" s="196"/>
      <c r="M99" s="196"/>
      <c r="N99" s="182"/>
      <c r="O99" s="196"/>
      <c r="P99" s="196"/>
      <c r="Q99" s="23">
        <f t="shared" si="1"/>
        <v>0</v>
      </c>
      <c r="R99" s="47"/>
      <c r="S99" s="47"/>
      <c r="T99" s="24"/>
      <c r="U99" s="24"/>
      <c r="V99" s="158"/>
      <c r="W99" s="158"/>
      <c r="X99" s="188"/>
      <c r="Y99" s="192" t="e">
        <f>INDEX('Списъци разходи'!N:O,MATCH('Приложение 3 семинар 18 часа'!X99,'Списъци разходи'!N:N,0),2)</f>
        <v>#N/A</v>
      </c>
    </row>
    <row r="100" spans="3:25" s="191" customFormat="1" ht="15.75" x14ac:dyDescent="0.25">
      <c r="C100" s="180">
        <v>80</v>
      </c>
      <c r="D100" s="196"/>
      <c r="E100" s="196"/>
      <c r="F100" s="183"/>
      <c r="G100" s="184" t="str">
        <f>IFERROR(INDEX('падащи менюта'!A:B,MATCH('Приложение 3 семинар 18 часа'!H100,'падащи менюта'!A:A,0),2),"")</f>
        <v/>
      </c>
      <c r="H100" s="185"/>
      <c r="I100" s="186" t="str">
        <f>IFERROR(INDEX('падащи менюта'!A:B,MATCH('Приложение 3 семинар 18 часа'!J100,'падащи менюта'!A:A,0),2),"")</f>
        <v/>
      </c>
      <c r="J100" s="185"/>
      <c r="K100" s="185"/>
      <c r="L100" s="196"/>
      <c r="M100" s="196"/>
      <c r="N100" s="182"/>
      <c r="O100" s="196"/>
      <c r="P100" s="196"/>
      <c r="Q100" s="23">
        <f t="shared" si="1"/>
        <v>0</v>
      </c>
      <c r="R100" s="47"/>
      <c r="S100" s="47"/>
      <c r="T100" s="24"/>
      <c r="U100" s="24"/>
      <c r="V100" s="158"/>
      <c r="W100" s="158"/>
      <c r="X100" s="188"/>
      <c r="Y100" s="192" t="e">
        <f>INDEX('Списъци разходи'!N:O,MATCH('Приложение 3 семинар 18 часа'!X100,'Списъци разходи'!N:N,0),2)</f>
        <v>#N/A</v>
      </c>
    </row>
    <row r="101" spans="3:25" s="191" customFormat="1" ht="15.75" x14ac:dyDescent="0.25">
      <c r="C101" s="180">
        <v>81</v>
      </c>
      <c r="D101" s="196"/>
      <c r="E101" s="196"/>
      <c r="F101" s="183"/>
      <c r="G101" s="184" t="str">
        <f>IFERROR(INDEX('падащи менюта'!A:B,MATCH('Приложение 3 семинар 18 часа'!H101,'падащи менюта'!A:A,0),2),"")</f>
        <v/>
      </c>
      <c r="H101" s="185"/>
      <c r="I101" s="186" t="str">
        <f>IFERROR(INDEX('падащи менюта'!A:B,MATCH('Приложение 3 семинар 18 часа'!J101,'падащи менюта'!A:A,0),2),"")</f>
        <v/>
      </c>
      <c r="J101" s="185"/>
      <c r="K101" s="185"/>
      <c r="L101" s="196"/>
      <c r="M101" s="196"/>
      <c r="N101" s="182"/>
      <c r="O101" s="196"/>
      <c r="P101" s="196"/>
      <c r="Q101" s="23">
        <f t="shared" si="1"/>
        <v>0</v>
      </c>
      <c r="R101" s="47"/>
      <c r="S101" s="47"/>
      <c r="T101" s="24"/>
      <c r="U101" s="24"/>
      <c r="V101" s="158"/>
      <c r="W101" s="158"/>
      <c r="X101" s="188"/>
      <c r="Y101" s="192" t="e">
        <f>INDEX('Списъци разходи'!N:O,MATCH('Приложение 3 семинар 18 часа'!X101,'Списъци разходи'!N:N,0),2)</f>
        <v>#N/A</v>
      </c>
    </row>
    <row r="102" spans="3:25" s="191" customFormat="1" ht="15.75" x14ac:dyDescent="0.25">
      <c r="C102" s="180">
        <v>82</v>
      </c>
      <c r="D102" s="196"/>
      <c r="E102" s="196"/>
      <c r="F102" s="183"/>
      <c r="G102" s="184" t="str">
        <f>IFERROR(INDEX('падащи менюта'!A:B,MATCH('Приложение 3 семинар 18 часа'!H102,'падащи менюта'!A:A,0),2),"")</f>
        <v/>
      </c>
      <c r="H102" s="185"/>
      <c r="I102" s="186" t="str">
        <f>IFERROR(INDEX('падащи менюта'!A:B,MATCH('Приложение 3 семинар 18 часа'!J102,'падащи менюта'!A:A,0),2),"")</f>
        <v/>
      </c>
      <c r="J102" s="185"/>
      <c r="K102" s="185"/>
      <c r="L102" s="196"/>
      <c r="M102" s="196"/>
      <c r="N102" s="182"/>
      <c r="O102" s="196"/>
      <c r="P102" s="196"/>
      <c r="Q102" s="23">
        <f t="shared" si="1"/>
        <v>0</v>
      </c>
      <c r="R102" s="47"/>
      <c r="S102" s="47"/>
      <c r="T102" s="24"/>
      <c r="U102" s="24"/>
      <c r="V102" s="158"/>
      <c r="W102" s="158"/>
      <c r="X102" s="188"/>
      <c r="Y102" s="192" t="e">
        <f>INDEX('Списъци разходи'!N:O,MATCH('Приложение 3 семинар 18 часа'!X102,'Списъци разходи'!N:N,0),2)</f>
        <v>#N/A</v>
      </c>
    </row>
    <row r="103" spans="3:25" s="191" customFormat="1" ht="15.75" x14ac:dyDescent="0.25">
      <c r="C103" s="180">
        <v>83</v>
      </c>
      <c r="D103" s="196"/>
      <c r="E103" s="196"/>
      <c r="F103" s="183"/>
      <c r="G103" s="184" t="str">
        <f>IFERROR(INDEX('падащи менюта'!A:B,MATCH('Приложение 3 семинар 18 часа'!H103,'падащи менюта'!A:A,0),2),"")</f>
        <v/>
      </c>
      <c r="H103" s="185"/>
      <c r="I103" s="186" t="str">
        <f>IFERROR(INDEX('падащи менюта'!A:B,MATCH('Приложение 3 семинар 18 часа'!J103,'падащи менюта'!A:A,0),2),"")</f>
        <v/>
      </c>
      <c r="J103" s="185"/>
      <c r="K103" s="185"/>
      <c r="L103" s="196"/>
      <c r="M103" s="196"/>
      <c r="N103" s="182"/>
      <c r="O103" s="196"/>
      <c r="P103" s="196"/>
      <c r="Q103" s="23">
        <f t="shared" si="1"/>
        <v>0</v>
      </c>
      <c r="R103" s="47"/>
      <c r="S103" s="47"/>
      <c r="T103" s="24"/>
      <c r="U103" s="24"/>
      <c r="V103" s="158"/>
      <c r="W103" s="158"/>
      <c r="X103" s="188"/>
      <c r="Y103" s="192" t="e">
        <f>INDEX('Списъци разходи'!N:O,MATCH('Приложение 3 семинар 18 часа'!X103,'Списъци разходи'!N:N,0),2)</f>
        <v>#N/A</v>
      </c>
    </row>
    <row r="104" spans="3:25" s="191" customFormat="1" ht="15.75" x14ac:dyDescent="0.25">
      <c r="C104" s="180">
        <v>84</v>
      </c>
      <c r="D104" s="196"/>
      <c r="E104" s="196"/>
      <c r="F104" s="183"/>
      <c r="G104" s="184" t="str">
        <f>IFERROR(INDEX('падащи менюта'!A:B,MATCH('Приложение 3 семинар 18 часа'!H104,'падащи менюта'!A:A,0),2),"")</f>
        <v/>
      </c>
      <c r="H104" s="185"/>
      <c r="I104" s="186" t="str">
        <f>IFERROR(INDEX('падащи менюта'!A:B,MATCH('Приложение 3 семинар 18 часа'!J104,'падащи менюта'!A:A,0),2),"")</f>
        <v/>
      </c>
      <c r="J104" s="185"/>
      <c r="K104" s="185"/>
      <c r="L104" s="196"/>
      <c r="M104" s="196"/>
      <c r="N104" s="182"/>
      <c r="O104" s="196"/>
      <c r="P104" s="196"/>
      <c r="Q104" s="23">
        <f t="shared" si="1"/>
        <v>0</v>
      </c>
      <c r="R104" s="47"/>
      <c r="S104" s="47"/>
      <c r="T104" s="24"/>
      <c r="U104" s="24"/>
      <c r="V104" s="158"/>
      <c r="W104" s="158"/>
      <c r="X104" s="188"/>
      <c r="Y104" s="192" t="e">
        <f>INDEX('Списъци разходи'!N:O,MATCH('Приложение 3 семинар 18 часа'!X104,'Списъци разходи'!N:N,0),2)</f>
        <v>#N/A</v>
      </c>
    </row>
    <row r="105" spans="3:25" s="191" customFormat="1" ht="15.75" x14ac:dyDescent="0.25">
      <c r="C105" s="180">
        <v>85</v>
      </c>
      <c r="D105" s="196"/>
      <c r="E105" s="196"/>
      <c r="F105" s="183"/>
      <c r="G105" s="184" t="str">
        <f>IFERROR(INDEX('падащи менюта'!A:B,MATCH('Приложение 3 семинар 18 часа'!H105,'падащи менюта'!A:A,0),2),"")</f>
        <v/>
      </c>
      <c r="H105" s="185"/>
      <c r="I105" s="186" t="str">
        <f>IFERROR(INDEX('падащи менюта'!A:B,MATCH('Приложение 3 семинар 18 часа'!J105,'падащи менюта'!A:A,0),2),"")</f>
        <v/>
      </c>
      <c r="J105" s="185"/>
      <c r="K105" s="185"/>
      <c r="L105" s="196"/>
      <c r="M105" s="196"/>
      <c r="N105" s="182"/>
      <c r="O105" s="196"/>
      <c r="P105" s="196"/>
      <c r="Q105" s="23">
        <f t="shared" si="1"/>
        <v>0</v>
      </c>
      <c r="R105" s="47"/>
      <c r="S105" s="47"/>
      <c r="T105" s="24"/>
      <c r="U105" s="24"/>
      <c r="V105" s="158"/>
      <c r="W105" s="158"/>
      <c r="X105" s="188"/>
      <c r="Y105" s="192" t="e">
        <f>INDEX('Списъци разходи'!N:O,MATCH('Приложение 3 семинар 18 часа'!X105,'Списъци разходи'!N:N,0),2)</f>
        <v>#N/A</v>
      </c>
    </row>
    <row r="106" spans="3:25" s="191" customFormat="1" ht="15.75" x14ac:dyDescent="0.25">
      <c r="C106" s="180">
        <v>86</v>
      </c>
      <c r="D106" s="196"/>
      <c r="E106" s="196"/>
      <c r="F106" s="183"/>
      <c r="G106" s="184" t="str">
        <f>IFERROR(INDEX('падащи менюта'!A:B,MATCH('Приложение 3 семинар 18 часа'!H106,'падащи менюта'!A:A,0),2),"")</f>
        <v/>
      </c>
      <c r="H106" s="185"/>
      <c r="I106" s="186" t="str">
        <f>IFERROR(INDEX('падащи менюта'!A:B,MATCH('Приложение 3 семинар 18 часа'!J106,'падащи менюта'!A:A,0),2),"")</f>
        <v/>
      </c>
      <c r="J106" s="185"/>
      <c r="K106" s="185"/>
      <c r="L106" s="196"/>
      <c r="M106" s="196"/>
      <c r="N106" s="182"/>
      <c r="O106" s="196"/>
      <c r="P106" s="196"/>
      <c r="Q106" s="23">
        <f t="shared" si="1"/>
        <v>0</v>
      </c>
      <c r="R106" s="47"/>
      <c r="S106" s="47"/>
      <c r="T106" s="24"/>
      <c r="U106" s="24"/>
      <c r="V106" s="158"/>
      <c r="W106" s="158"/>
      <c r="X106" s="188"/>
      <c r="Y106" s="192" t="e">
        <f>INDEX('Списъци разходи'!N:O,MATCH('Приложение 3 семинар 18 часа'!X106,'Списъци разходи'!N:N,0),2)</f>
        <v>#N/A</v>
      </c>
    </row>
    <row r="107" spans="3:25" s="191" customFormat="1" ht="15.75" x14ac:dyDescent="0.25">
      <c r="C107" s="180">
        <v>87</v>
      </c>
      <c r="D107" s="196"/>
      <c r="E107" s="196"/>
      <c r="F107" s="183"/>
      <c r="G107" s="184" t="str">
        <f>IFERROR(INDEX('падащи менюта'!A:B,MATCH('Приложение 3 семинар 18 часа'!H107,'падащи менюта'!A:A,0),2),"")</f>
        <v/>
      </c>
      <c r="H107" s="185"/>
      <c r="I107" s="186" t="str">
        <f>IFERROR(INDEX('падащи менюта'!A:B,MATCH('Приложение 3 семинар 18 часа'!J107,'падащи менюта'!A:A,0),2),"")</f>
        <v/>
      </c>
      <c r="J107" s="185"/>
      <c r="K107" s="185"/>
      <c r="L107" s="196"/>
      <c r="M107" s="196"/>
      <c r="N107" s="182"/>
      <c r="O107" s="196"/>
      <c r="P107" s="196"/>
      <c r="Q107" s="23">
        <f t="shared" si="1"/>
        <v>0</v>
      </c>
      <c r="R107" s="47"/>
      <c r="S107" s="47"/>
      <c r="T107" s="24"/>
      <c r="U107" s="24"/>
      <c r="V107" s="158"/>
      <c r="W107" s="158"/>
      <c r="X107" s="188"/>
      <c r="Y107" s="192" t="e">
        <f>INDEX('Списъци разходи'!N:O,MATCH('Приложение 3 семинар 18 часа'!X107,'Списъци разходи'!N:N,0),2)</f>
        <v>#N/A</v>
      </c>
    </row>
    <row r="108" spans="3:25" s="191" customFormat="1" ht="15.75" x14ac:dyDescent="0.25">
      <c r="C108" s="180">
        <v>88</v>
      </c>
      <c r="D108" s="196"/>
      <c r="E108" s="196"/>
      <c r="F108" s="183"/>
      <c r="G108" s="184" t="str">
        <f>IFERROR(INDEX('падащи менюта'!A:B,MATCH('Приложение 3 семинар 18 часа'!H108,'падащи менюта'!A:A,0),2),"")</f>
        <v/>
      </c>
      <c r="H108" s="185"/>
      <c r="I108" s="186" t="str">
        <f>IFERROR(INDEX('падащи менюта'!A:B,MATCH('Приложение 3 семинар 18 часа'!J108,'падащи менюта'!A:A,0),2),"")</f>
        <v/>
      </c>
      <c r="J108" s="185"/>
      <c r="K108" s="185"/>
      <c r="L108" s="196"/>
      <c r="M108" s="196"/>
      <c r="N108" s="182"/>
      <c r="O108" s="196"/>
      <c r="P108" s="196"/>
      <c r="Q108" s="23">
        <f t="shared" si="1"/>
        <v>0</v>
      </c>
      <c r="R108" s="47"/>
      <c r="S108" s="47"/>
      <c r="T108" s="24"/>
      <c r="U108" s="24"/>
      <c r="V108" s="158"/>
      <c r="W108" s="158"/>
      <c r="X108" s="188"/>
      <c r="Y108" s="192" t="e">
        <f>INDEX('Списъци разходи'!N:O,MATCH('Приложение 3 семинар 18 часа'!X108,'Списъци разходи'!N:N,0),2)</f>
        <v>#N/A</v>
      </c>
    </row>
    <row r="109" spans="3:25" s="191" customFormat="1" ht="15.75" x14ac:dyDescent="0.25">
      <c r="C109" s="180">
        <v>89</v>
      </c>
      <c r="D109" s="196"/>
      <c r="E109" s="196"/>
      <c r="F109" s="183"/>
      <c r="G109" s="184" t="str">
        <f>IFERROR(INDEX('падащи менюта'!A:B,MATCH('Приложение 3 семинар 18 часа'!H109,'падащи менюта'!A:A,0),2),"")</f>
        <v/>
      </c>
      <c r="H109" s="185"/>
      <c r="I109" s="186" t="str">
        <f>IFERROR(INDEX('падащи менюта'!A:B,MATCH('Приложение 3 семинар 18 часа'!J109,'падащи менюта'!A:A,0),2),"")</f>
        <v/>
      </c>
      <c r="J109" s="185"/>
      <c r="K109" s="185"/>
      <c r="L109" s="196"/>
      <c r="M109" s="196"/>
      <c r="N109" s="182"/>
      <c r="O109" s="196"/>
      <c r="P109" s="196"/>
      <c r="Q109" s="23">
        <f t="shared" si="1"/>
        <v>0</v>
      </c>
      <c r="R109" s="47"/>
      <c r="S109" s="47"/>
      <c r="T109" s="24"/>
      <c r="U109" s="24"/>
      <c r="V109" s="158"/>
      <c r="W109" s="158"/>
      <c r="X109" s="188"/>
      <c r="Y109" s="192" t="e">
        <f>INDEX('Списъци разходи'!N:O,MATCH('Приложение 3 семинар 18 часа'!X109,'Списъци разходи'!N:N,0),2)</f>
        <v>#N/A</v>
      </c>
    </row>
    <row r="110" spans="3:25" s="191" customFormat="1" ht="15.75" x14ac:dyDescent="0.25">
      <c r="C110" s="180">
        <v>90</v>
      </c>
      <c r="D110" s="196"/>
      <c r="E110" s="196"/>
      <c r="F110" s="183"/>
      <c r="G110" s="184" t="str">
        <f>IFERROR(INDEX('падащи менюта'!A:B,MATCH('Приложение 3 семинар 18 часа'!H110,'падащи менюта'!A:A,0),2),"")</f>
        <v/>
      </c>
      <c r="H110" s="185"/>
      <c r="I110" s="186" t="str">
        <f>IFERROR(INDEX('падащи менюта'!A:B,MATCH('Приложение 3 семинар 18 часа'!J110,'падащи менюта'!A:A,0),2),"")</f>
        <v/>
      </c>
      <c r="J110" s="185"/>
      <c r="K110" s="185"/>
      <c r="L110" s="196"/>
      <c r="M110" s="196"/>
      <c r="N110" s="182"/>
      <c r="O110" s="196"/>
      <c r="P110" s="196"/>
      <c r="Q110" s="23">
        <f t="shared" si="1"/>
        <v>0</v>
      </c>
      <c r="R110" s="47"/>
      <c r="S110" s="47"/>
      <c r="T110" s="24"/>
      <c r="U110" s="24"/>
      <c r="V110" s="158"/>
      <c r="W110" s="158"/>
      <c r="X110" s="188"/>
      <c r="Y110" s="192" t="e">
        <f>INDEX('Списъци разходи'!N:O,MATCH('Приложение 3 семинар 18 часа'!X110,'Списъци разходи'!N:N,0),2)</f>
        <v>#N/A</v>
      </c>
    </row>
    <row r="111" spans="3:25" s="191" customFormat="1" ht="15.75" x14ac:dyDescent="0.25">
      <c r="C111" s="180">
        <v>91</v>
      </c>
      <c r="D111" s="196"/>
      <c r="E111" s="196"/>
      <c r="F111" s="183"/>
      <c r="G111" s="184" t="str">
        <f>IFERROR(INDEX('падащи менюта'!A:B,MATCH('Приложение 3 семинар 18 часа'!H111,'падащи менюта'!A:A,0),2),"")</f>
        <v/>
      </c>
      <c r="H111" s="185"/>
      <c r="I111" s="186" t="str">
        <f>IFERROR(INDEX('падащи менюта'!A:B,MATCH('Приложение 3 семинар 18 часа'!J111,'падащи менюта'!A:A,0),2),"")</f>
        <v/>
      </c>
      <c r="J111" s="185"/>
      <c r="K111" s="185"/>
      <c r="L111" s="196"/>
      <c r="M111" s="196"/>
      <c r="N111" s="182"/>
      <c r="O111" s="196"/>
      <c r="P111" s="196"/>
      <c r="Q111" s="23">
        <f t="shared" si="1"/>
        <v>0</v>
      </c>
      <c r="R111" s="47"/>
      <c r="S111" s="47"/>
      <c r="T111" s="24"/>
      <c r="U111" s="24"/>
      <c r="V111" s="158"/>
      <c r="W111" s="158"/>
      <c r="X111" s="188"/>
      <c r="Y111" s="192" t="e">
        <f>INDEX('Списъци разходи'!N:O,MATCH('Приложение 3 семинар 18 часа'!X111,'Списъци разходи'!N:N,0),2)</f>
        <v>#N/A</v>
      </c>
    </row>
    <row r="112" spans="3:25" s="191" customFormat="1" ht="15.75" x14ac:dyDescent="0.25">
      <c r="C112" s="180">
        <v>92</v>
      </c>
      <c r="D112" s="196"/>
      <c r="E112" s="196"/>
      <c r="F112" s="183"/>
      <c r="G112" s="184" t="str">
        <f>IFERROR(INDEX('падащи менюта'!A:B,MATCH('Приложение 3 семинар 18 часа'!H112,'падащи менюта'!A:A,0),2),"")</f>
        <v/>
      </c>
      <c r="H112" s="185"/>
      <c r="I112" s="186" t="str">
        <f>IFERROR(INDEX('падащи менюта'!A:B,MATCH('Приложение 3 семинар 18 часа'!J112,'падащи менюта'!A:A,0),2),"")</f>
        <v/>
      </c>
      <c r="J112" s="185"/>
      <c r="K112" s="185"/>
      <c r="L112" s="196"/>
      <c r="M112" s="196"/>
      <c r="N112" s="182"/>
      <c r="O112" s="196"/>
      <c r="P112" s="196"/>
      <c r="Q112" s="23">
        <f t="shared" si="1"/>
        <v>0</v>
      </c>
      <c r="R112" s="47"/>
      <c r="S112" s="47"/>
      <c r="T112" s="24"/>
      <c r="U112" s="24"/>
      <c r="V112" s="158"/>
      <c r="W112" s="158"/>
      <c r="X112" s="188"/>
      <c r="Y112" s="192" t="e">
        <f>INDEX('Списъци разходи'!N:O,MATCH('Приложение 3 семинар 18 часа'!X112,'Списъци разходи'!N:N,0),2)</f>
        <v>#N/A</v>
      </c>
    </row>
    <row r="113" spans="3:25" s="191" customFormat="1" ht="15.75" x14ac:dyDescent="0.25">
      <c r="C113" s="180">
        <v>93</v>
      </c>
      <c r="D113" s="196"/>
      <c r="E113" s="196"/>
      <c r="F113" s="183"/>
      <c r="G113" s="184" t="str">
        <f>IFERROR(INDEX('падащи менюта'!A:B,MATCH('Приложение 3 семинар 18 часа'!H113,'падащи менюта'!A:A,0),2),"")</f>
        <v/>
      </c>
      <c r="H113" s="185"/>
      <c r="I113" s="186" t="str">
        <f>IFERROR(INDEX('падащи менюта'!A:B,MATCH('Приложение 3 семинар 18 часа'!J113,'падащи менюта'!A:A,0),2),"")</f>
        <v/>
      </c>
      <c r="J113" s="185"/>
      <c r="K113" s="185"/>
      <c r="L113" s="196"/>
      <c r="M113" s="196"/>
      <c r="N113" s="182"/>
      <c r="O113" s="196"/>
      <c r="P113" s="196"/>
      <c r="Q113" s="23">
        <f t="shared" si="1"/>
        <v>0</v>
      </c>
      <c r="R113" s="47"/>
      <c r="S113" s="47"/>
      <c r="T113" s="24"/>
      <c r="U113" s="24"/>
      <c r="V113" s="158"/>
      <c r="W113" s="158"/>
      <c r="X113" s="188"/>
      <c r="Y113" s="192" t="e">
        <f>INDEX('Списъци разходи'!N:O,MATCH('Приложение 3 семинар 18 часа'!X113,'Списъци разходи'!N:N,0),2)</f>
        <v>#N/A</v>
      </c>
    </row>
    <row r="114" spans="3:25" s="191" customFormat="1" ht="15.75" x14ac:dyDescent="0.25">
      <c r="C114" s="180">
        <v>94</v>
      </c>
      <c r="D114" s="196"/>
      <c r="E114" s="196"/>
      <c r="F114" s="183"/>
      <c r="G114" s="184" t="str">
        <f>IFERROR(INDEX('падащи менюта'!A:B,MATCH('Приложение 3 семинар 18 часа'!H114,'падащи менюта'!A:A,0),2),"")</f>
        <v/>
      </c>
      <c r="H114" s="185"/>
      <c r="I114" s="186" t="str">
        <f>IFERROR(INDEX('падащи менюта'!A:B,MATCH('Приложение 3 семинар 18 часа'!J114,'падащи менюта'!A:A,0),2),"")</f>
        <v/>
      </c>
      <c r="J114" s="185"/>
      <c r="K114" s="185"/>
      <c r="L114" s="196"/>
      <c r="M114" s="196"/>
      <c r="N114" s="182"/>
      <c r="O114" s="196"/>
      <c r="P114" s="196"/>
      <c r="Q114" s="23">
        <f t="shared" si="1"/>
        <v>0</v>
      </c>
      <c r="R114" s="47"/>
      <c r="S114" s="47"/>
      <c r="T114" s="24"/>
      <c r="U114" s="24"/>
      <c r="V114" s="158"/>
      <c r="W114" s="158"/>
      <c r="X114" s="188"/>
      <c r="Y114" s="192" t="e">
        <f>INDEX('Списъци разходи'!N:O,MATCH('Приложение 3 семинар 18 часа'!X114,'Списъци разходи'!N:N,0),2)</f>
        <v>#N/A</v>
      </c>
    </row>
    <row r="115" spans="3:25" s="191" customFormat="1" ht="15.75" x14ac:dyDescent="0.25">
      <c r="C115" s="180">
        <v>95</v>
      </c>
      <c r="D115" s="196"/>
      <c r="E115" s="196"/>
      <c r="F115" s="183"/>
      <c r="G115" s="184" t="str">
        <f>IFERROR(INDEX('падащи менюта'!A:B,MATCH('Приложение 3 семинар 18 часа'!H115,'падащи менюта'!A:A,0),2),"")</f>
        <v/>
      </c>
      <c r="H115" s="185"/>
      <c r="I115" s="186" t="str">
        <f>IFERROR(INDEX('падащи менюта'!A:B,MATCH('Приложение 3 семинар 18 часа'!J115,'падащи менюта'!A:A,0),2),"")</f>
        <v/>
      </c>
      <c r="J115" s="185"/>
      <c r="K115" s="185"/>
      <c r="L115" s="196"/>
      <c r="M115" s="196"/>
      <c r="N115" s="182"/>
      <c r="O115" s="196"/>
      <c r="P115" s="196"/>
      <c r="Q115" s="23">
        <f t="shared" si="1"/>
        <v>0</v>
      </c>
      <c r="R115" s="47"/>
      <c r="S115" s="47"/>
      <c r="T115" s="24"/>
      <c r="U115" s="24"/>
      <c r="V115" s="158"/>
      <c r="W115" s="158"/>
      <c r="X115" s="188"/>
      <c r="Y115" s="192" t="e">
        <f>INDEX('Списъци разходи'!N:O,MATCH('Приложение 3 семинар 18 часа'!X115,'Списъци разходи'!N:N,0),2)</f>
        <v>#N/A</v>
      </c>
    </row>
    <row r="116" spans="3:25" s="191" customFormat="1" ht="15.75" x14ac:dyDescent="0.25">
      <c r="C116" s="180">
        <v>96</v>
      </c>
      <c r="D116" s="196"/>
      <c r="E116" s="196"/>
      <c r="F116" s="183"/>
      <c r="G116" s="184" t="str">
        <f>IFERROR(INDEX('падащи менюта'!A:B,MATCH('Приложение 3 семинар 18 часа'!H116,'падащи менюта'!A:A,0),2),"")</f>
        <v/>
      </c>
      <c r="H116" s="185"/>
      <c r="I116" s="186" t="str">
        <f>IFERROR(INDEX('падащи менюта'!A:B,MATCH('Приложение 3 семинар 18 часа'!J116,'падащи менюта'!A:A,0),2),"")</f>
        <v/>
      </c>
      <c r="J116" s="185"/>
      <c r="K116" s="185"/>
      <c r="L116" s="196"/>
      <c r="M116" s="196"/>
      <c r="N116" s="182"/>
      <c r="O116" s="196"/>
      <c r="P116" s="196"/>
      <c r="Q116" s="23">
        <f t="shared" si="1"/>
        <v>0</v>
      </c>
      <c r="R116" s="47"/>
      <c r="S116" s="47"/>
      <c r="T116" s="24"/>
      <c r="U116" s="24"/>
      <c r="V116" s="158"/>
      <c r="W116" s="158"/>
      <c r="X116" s="188"/>
      <c r="Y116" s="192" t="e">
        <f>INDEX('Списъци разходи'!N:O,MATCH('Приложение 3 семинар 18 часа'!X116,'Списъци разходи'!N:N,0),2)</f>
        <v>#N/A</v>
      </c>
    </row>
    <row r="117" spans="3:25" s="191" customFormat="1" ht="15.75" x14ac:dyDescent="0.25">
      <c r="C117" s="180">
        <v>97</v>
      </c>
      <c r="D117" s="196"/>
      <c r="E117" s="196"/>
      <c r="F117" s="183"/>
      <c r="G117" s="184" t="str">
        <f>IFERROR(INDEX('падащи менюта'!A:B,MATCH('Приложение 3 семинар 18 часа'!H117,'падащи менюта'!A:A,0),2),"")</f>
        <v/>
      </c>
      <c r="H117" s="185"/>
      <c r="I117" s="186" t="str">
        <f>IFERROR(INDEX('падащи менюта'!A:B,MATCH('Приложение 3 семинар 18 часа'!J117,'падащи менюта'!A:A,0),2),"")</f>
        <v/>
      </c>
      <c r="J117" s="185"/>
      <c r="K117" s="185"/>
      <c r="L117" s="196"/>
      <c r="M117" s="196"/>
      <c r="N117" s="182"/>
      <c r="O117" s="196"/>
      <c r="P117" s="196"/>
      <c r="Q117" s="23">
        <f t="shared" si="1"/>
        <v>0</v>
      </c>
      <c r="R117" s="47"/>
      <c r="S117" s="47"/>
      <c r="T117" s="24"/>
      <c r="U117" s="24"/>
      <c r="V117" s="158"/>
      <c r="W117" s="158"/>
      <c r="X117" s="188"/>
      <c r="Y117" s="192" t="e">
        <f>INDEX('Списъци разходи'!N:O,MATCH('Приложение 3 семинар 18 часа'!X117,'Списъци разходи'!N:N,0),2)</f>
        <v>#N/A</v>
      </c>
    </row>
    <row r="118" spans="3:25" s="191" customFormat="1" ht="15.75" x14ac:dyDescent="0.25">
      <c r="C118" s="180">
        <v>98</v>
      </c>
      <c r="D118" s="196"/>
      <c r="E118" s="196"/>
      <c r="F118" s="183"/>
      <c r="G118" s="184" t="str">
        <f>IFERROR(INDEX('падащи менюта'!A:B,MATCH('Приложение 3 семинар 18 часа'!H118,'падащи менюта'!A:A,0),2),"")</f>
        <v/>
      </c>
      <c r="H118" s="185"/>
      <c r="I118" s="186" t="str">
        <f>IFERROR(INDEX('падащи менюта'!A:B,MATCH('Приложение 3 семинар 18 часа'!J118,'падащи менюта'!A:A,0),2),"")</f>
        <v/>
      </c>
      <c r="J118" s="185"/>
      <c r="K118" s="185"/>
      <c r="L118" s="196"/>
      <c r="M118" s="196"/>
      <c r="N118" s="182"/>
      <c r="O118" s="196"/>
      <c r="P118" s="196"/>
      <c r="Q118" s="23">
        <f t="shared" si="1"/>
        <v>0</v>
      </c>
      <c r="R118" s="47"/>
      <c r="S118" s="47"/>
      <c r="T118" s="24"/>
      <c r="U118" s="24"/>
      <c r="V118" s="158"/>
      <c r="W118" s="158"/>
      <c r="X118" s="188"/>
      <c r="Y118" s="192" t="e">
        <f>INDEX('Списъци разходи'!N:O,MATCH('Приложение 3 семинар 18 часа'!X118,'Списъци разходи'!N:N,0),2)</f>
        <v>#N/A</v>
      </c>
    </row>
    <row r="119" spans="3:25" s="191" customFormat="1" ht="15.75" x14ac:dyDescent="0.25">
      <c r="C119" s="180">
        <v>99</v>
      </c>
      <c r="D119" s="196"/>
      <c r="E119" s="196"/>
      <c r="F119" s="183"/>
      <c r="G119" s="184" t="str">
        <f>IFERROR(INDEX('падащи менюта'!A:B,MATCH('Приложение 3 семинар 18 часа'!H119,'падащи менюта'!A:A,0),2),"")</f>
        <v/>
      </c>
      <c r="H119" s="185"/>
      <c r="I119" s="186" t="str">
        <f>IFERROR(INDEX('падащи менюта'!A:B,MATCH('Приложение 3 семинар 18 часа'!J119,'падащи менюта'!A:A,0),2),"")</f>
        <v/>
      </c>
      <c r="J119" s="185"/>
      <c r="K119" s="185"/>
      <c r="L119" s="196"/>
      <c r="M119" s="196"/>
      <c r="N119" s="182"/>
      <c r="O119" s="196"/>
      <c r="P119" s="196"/>
      <c r="Q119" s="23">
        <f t="shared" si="1"/>
        <v>0</v>
      </c>
      <c r="R119" s="47"/>
      <c r="S119" s="47"/>
      <c r="T119" s="24"/>
      <c r="U119" s="24"/>
      <c r="V119" s="158"/>
      <c r="W119" s="158"/>
      <c r="X119" s="188"/>
      <c r="Y119" s="192" t="e">
        <f>INDEX('Списъци разходи'!N:O,MATCH('Приложение 3 семинар 18 часа'!X119,'Списъци разходи'!N:N,0),2)</f>
        <v>#N/A</v>
      </c>
    </row>
    <row r="120" spans="3:25" s="191" customFormat="1" ht="15.75" x14ac:dyDescent="0.25">
      <c r="C120" s="180">
        <v>100</v>
      </c>
      <c r="D120" s="196"/>
      <c r="E120" s="196"/>
      <c r="F120" s="183"/>
      <c r="G120" s="184" t="str">
        <f>IFERROR(INDEX('падащи менюта'!A:B,MATCH('Приложение 3 семинар 18 часа'!H120,'падащи менюта'!A:A,0),2),"")</f>
        <v/>
      </c>
      <c r="H120" s="185"/>
      <c r="I120" s="186" t="str">
        <f>IFERROR(INDEX('падащи менюта'!A:B,MATCH('Приложение 3 семинар 18 часа'!J120,'падащи менюта'!A:A,0),2),"")</f>
        <v/>
      </c>
      <c r="J120" s="185"/>
      <c r="K120" s="185"/>
      <c r="L120" s="196"/>
      <c r="M120" s="196"/>
      <c r="N120" s="182"/>
      <c r="O120" s="196"/>
      <c r="P120" s="196"/>
      <c r="Q120" s="23">
        <f t="shared" si="1"/>
        <v>0</v>
      </c>
      <c r="R120" s="47"/>
      <c r="S120" s="47"/>
      <c r="T120" s="24"/>
      <c r="U120" s="24"/>
      <c r="V120" s="158"/>
      <c r="W120" s="158"/>
      <c r="X120" s="188"/>
      <c r="Y120" s="192" t="e">
        <f>INDEX('Списъци разходи'!N:O,MATCH('Приложение 3 семинар 18 часа'!X120,'Списъци разходи'!N:N,0),2)</f>
        <v>#N/A</v>
      </c>
    </row>
    <row r="121" spans="3:25" s="191" customFormat="1" ht="15.75" x14ac:dyDescent="0.25">
      <c r="C121" s="180">
        <v>101</v>
      </c>
      <c r="D121" s="196"/>
      <c r="E121" s="196"/>
      <c r="F121" s="183"/>
      <c r="G121" s="184" t="str">
        <f>IFERROR(INDEX('падащи менюта'!A:B,MATCH('Приложение 3 семинар 18 часа'!H121,'падащи менюта'!A:A,0),2),"")</f>
        <v/>
      </c>
      <c r="H121" s="185"/>
      <c r="I121" s="186" t="str">
        <f>IFERROR(INDEX('падащи менюта'!A:B,MATCH('Приложение 3 семинар 18 часа'!J121,'падащи менюта'!A:A,0),2),"")</f>
        <v/>
      </c>
      <c r="J121" s="185"/>
      <c r="K121" s="185"/>
      <c r="L121" s="196"/>
      <c r="M121" s="196"/>
      <c r="N121" s="182"/>
      <c r="O121" s="196"/>
      <c r="P121" s="196"/>
      <c r="Q121" s="23">
        <f t="shared" si="1"/>
        <v>0</v>
      </c>
      <c r="R121" s="47"/>
      <c r="S121" s="47"/>
      <c r="T121" s="24"/>
      <c r="U121" s="24"/>
      <c r="V121" s="158"/>
      <c r="W121" s="158"/>
      <c r="X121" s="188"/>
      <c r="Y121" s="192" t="e">
        <f>INDEX('Списъци разходи'!N:O,MATCH('Приложение 3 семинар 18 часа'!X121,'Списъци разходи'!N:N,0),2)</f>
        <v>#N/A</v>
      </c>
    </row>
    <row r="122" spans="3:25" s="191" customFormat="1" ht="15.75" x14ac:dyDescent="0.25">
      <c r="C122" s="180">
        <v>102</v>
      </c>
      <c r="D122" s="196"/>
      <c r="E122" s="196"/>
      <c r="F122" s="183"/>
      <c r="G122" s="184" t="str">
        <f>IFERROR(INDEX('падащи менюта'!A:B,MATCH('Приложение 3 семинар 18 часа'!H122,'падащи менюта'!A:A,0),2),"")</f>
        <v/>
      </c>
      <c r="H122" s="185"/>
      <c r="I122" s="186" t="str">
        <f>IFERROR(INDEX('падащи менюта'!A:B,MATCH('Приложение 3 семинар 18 часа'!J122,'падащи менюта'!A:A,0),2),"")</f>
        <v/>
      </c>
      <c r="J122" s="185"/>
      <c r="K122" s="185"/>
      <c r="L122" s="196"/>
      <c r="M122" s="196"/>
      <c r="N122" s="182"/>
      <c r="O122" s="196"/>
      <c r="P122" s="196"/>
      <c r="Q122" s="23">
        <f t="shared" si="1"/>
        <v>0</v>
      </c>
      <c r="R122" s="47"/>
      <c r="S122" s="47"/>
      <c r="T122" s="24"/>
      <c r="U122" s="24"/>
      <c r="V122" s="158"/>
      <c r="W122" s="158"/>
      <c r="X122" s="188"/>
      <c r="Y122" s="192" t="e">
        <f>INDEX('Списъци разходи'!N:O,MATCH('Приложение 3 семинар 18 часа'!X122,'Списъци разходи'!N:N,0),2)</f>
        <v>#N/A</v>
      </c>
    </row>
    <row r="123" spans="3:25" s="191" customFormat="1" ht="15.75" x14ac:dyDescent="0.25">
      <c r="C123" s="180">
        <v>103</v>
      </c>
      <c r="D123" s="196"/>
      <c r="E123" s="196"/>
      <c r="F123" s="183"/>
      <c r="G123" s="184" t="str">
        <f>IFERROR(INDEX('падащи менюта'!A:B,MATCH('Приложение 3 семинар 18 часа'!H123,'падащи менюта'!A:A,0),2),"")</f>
        <v/>
      </c>
      <c r="H123" s="185"/>
      <c r="I123" s="186" t="str">
        <f>IFERROR(INDEX('падащи менюта'!A:B,MATCH('Приложение 3 семинар 18 часа'!J123,'падащи менюта'!A:A,0),2),"")</f>
        <v/>
      </c>
      <c r="J123" s="185"/>
      <c r="K123" s="185"/>
      <c r="L123" s="196"/>
      <c r="M123" s="196"/>
      <c r="N123" s="182"/>
      <c r="O123" s="196"/>
      <c r="P123" s="196"/>
      <c r="Q123" s="23">
        <f t="shared" si="1"/>
        <v>0</v>
      </c>
      <c r="R123" s="47"/>
      <c r="S123" s="47"/>
      <c r="T123" s="24"/>
      <c r="U123" s="24"/>
      <c r="V123" s="158"/>
      <c r="W123" s="158"/>
      <c r="X123" s="188"/>
      <c r="Y123" s="192" t="e">
        <f>INDEX('Списъци разходи'!N:O,MATCH('Приложение 3 семинар 18 часа'!X123,'Списъци разходи'!N:N,0),2)</f>
        <v>#N/A</v>
      </c>
    </row>
    <row r="124" spans="3:25" s="191" customFormat="1" ht="15.75" x14ac:dyDescent="0.25">
      <c r="C124" s="180">
        <v>104</v>
      </c>
      <c r="D124" s="196"/>
      <c r="E124" s="196"/>
      <c r="F124" s="183"/>
      <c r="G124" s="184" t="str">
        <f>IFERROR(INDEX('падащи менюта'!A:B,MATCH('Приложение 3 семинар 18 часа'!H124,'падащи менюта'!A:A,0),2),"")</f>
        <v/>
      </c>
      <c r="H124" s="185"/>
      <c r="I124" s="186" t="str">
        <f>IFERROR(INDEX('падащи менюта'!A:B,MATCH('Приложение 3 семинар 18 часа'!J124,'падащи менюта'!A:A,0),2),"")</f>
        <v/>
      </c>
      <c r="J124" s="185"/>
      <c r="K124" s="185"/>
      <c r="L124" s="196"/>
      <c r="M124" s="196"/>
      <c r="N124" s="182"/>
      <c r="O124" s="196"/>
      <c r="P124" s="196"/>
      <c r="Q124" s="23">
        <f t="shared" si="1"/>
        <v>0</v>
      </c>
      <c r="R124" s="47"/>
      <c r="S124" s="47"/>
      <c r="T124" s="24"/>
      <c r="U124" s="24"/>
      <c r="V124" s="158"/>
      <c r="W124" s="158"/>
      <c r="X124" s="188"/>
      <c r="Y124" s="192" t="e">
        <f>INDEX('Списъци разходи'!N:O,MATCH('Приложение 3 семинар 18 часа'!X124,'Списъци разходи'!N:N,0),2)</f>
        <v>#N/A</v>
      </c>
    </row>
    <row r="125" spans="3:25" s="191" customFormat="1" ht="15.75" x14ac:dyDescent="0.25">
      <c r="C125" s="180">
        <v>105</v>
      </c>
      <c r="D125" s="196"/>
      <c r="E125" s="196"/>
      <c r="F125" s="183"/>
      <c r="G125" s="184" t="str">
        <f>IFERROR(INDEX('падащи менюта'!A:B,MATCH('Приложение 3 семинар 18 часа'!H125,'падащи менюта'!A:A,0),2),"")</f>
        <v/>
      </c>
      <c r="H125" s="185"/>
      <c r="I125" s="186" t="str">
        <f>IFERROR(INDEX('падащи менюта'!A:B,MATCH('Приложение 3 семинар 18 часа'!J125,'падащи менюта'!A:A,0),2),"")</f>
        <v/>
      </c>
      <c r="J125" s="185"/>
      <c r="K125" s="185"/>
      <c r="L125" s="196"/>
      <c r="M125" s="196"/>
      <c r="N125" s="182"/>
      <c r="O125" s="196"/>
      <c r="P125" s="196"/>
      <c r="Q125" s="23">
        <f t="shared" si="1"/>
        <v>0</v>
      </c>
      <c r="R125" s="47"/>
      <c r="S125" s="47"/>
      <c r="T125" s="24"/>
      <c r="U125" s="24"/>
      <c r="V125" s="158"/>
      <c r="W125" s="158"/>
      <c r="X125" s="188"/>
      <c r="Y125" s="192" t="e">
        <f>INDEX('Списъци разходи'!N:O,MATCH('Приложение 3 семинар 18 часа'!X125,'Списъци разходи'!N:N,0),2)</f>
        <v>#N/A</v>
      </c>
    </row>
    <row r="126" spans="3:25" s="191" customFormat="1" ht="15.75" x14ac:dyDescent="0.25">
      <c r="C126" s="180">
        <v>106</v>
      </c>
      <c r="D126" s="196"/>
      <c r="E126" s="196"/>
      <c r="F126" s="183"/>
      <c r="G126" s="184" t="str">
        <f>IFERROR(INDEX('падащи менюта'!A:B,MATCH('Приложение 3 семинар 18 часа'!H126,'падащи менюта'!A:A,0),2),"")</f>
        <v/>
      </c>
      <c r="H126" s="185"/>
      <c r="I126" s="186" t="str">
        <f>IFERROR(INDEX('падащи менюта'!A:B,MATCH('Приложение 3 семинар 18 часа'!J126,'падащи менюта'!A:A,0),2),"")</f>
        <v/>
      </c>
      <c r="J126" s="185"/>
      <c r="K126" s="185"/>
      <c r="L126" s="196"/>
      <c r="M126" s="196"/>
      <c r="N126" s="182"/>
      <c r="O126" s="196"/>
      <c r="P126" s="196"/>
      <c r="Q126" s="23">
        <f t="shared" si="1"/>
        <v>0</v>
      </c>
      <c r="R126" s="47"/>
      <c r="S126" s="47"/>
      <c r="T126" s="24"/>
      <c r="U126" s="24"/>
      <c r="V126" s="158"/>
      <c r="W126" s="158"/>
      <c r="X126" s="188"/>
      <c r="Y126" s="192" t="e">
        <f>INDEX('Списъци разходи'!N:O,MATCH('Приложение 3 семинар 18 часа'!X126,'Списъци разходи'!N:N,0),2)</f>
        <v>#N/A</v>
      </c>
    </row>
    <row r="127" spans="3:25" s="191" customFormat="1" ht="15.75" x14ac:dyDescent="0.25">
      <c r="C127" s="180">
        <v>107</v>
      </c>
      <c r="D127" s="196"/>
      <c r="E127" s="196"/>
      <c r="F127" s="183"/>
      <c r="G127" s="184" t="str">
        <f>IFERROR(INDEX('падащи менюта'!A:B,MATCH('Приложение 3 семинар 18 часа'!H127,'падащи менюта'!A:A,0),2),"")</f>
        <v/>
      </c>
      <c r="H127" s="185"/>
      <c r="I127" s="186" t="str">
        <f>IFERROR(INDEX('падащи менюта'!A:B,MATCH('Приложение 3 семинар 18 часа'!J127,'падащи менюта'!A:A,0),2),"")</f>
        <v/>
      </c>
      <c r="J127" s="185"/>
      <c r="K127" s="185"/>
      <c r="L127" s="196"/>
      <c r="M127" s="196"/>
      <c r="N127" s="182"/>
      <c r="O127" s="196"/>
      <c r="P127" s="196"/>
      <c r="Q127" s="23">
        <f t="shared" si="1"/>
        <v>0</v>
      </c>
      <c r="R127" s="47"/>
      <c r="S127" s="47"/>
      <c r="T127" s="24"/>
      <c r="U127" s="24"/>
      <c r="V127" s="158"/>
      <c r="W127" s="158"/>
      <c r="X127" s="188"/>
      <c r="Y127" s="192" t="e">
        <f>INDEX('Списъци разходи'!N:O,MATCH('Приложение 3 семинар 18 часа'!X127,'Списъци разходи'!N:N,0),2)</f>
        <v>#N/A</v>
      </c>
    </row>
    <row r="128" spans="3:25" s="191" customFormat="1" ht="15.75" x14ac:dyDescent="0.25">
      <c r="C128" s="180">
        <v>108</v>
      </c>
      <c r="D128" s="196"/>
      <c r="E128" s="196"/>
      <c r="F128" s="183"/>
      <c r="G128" s="184" t="str">
        <f>IFERROR(INDEX('падащи менюта'!A:B,MATCH('Приложение 3 семинар 18 часа'!H128,'падащи менюта'!A:A,0),2),"")</f>
        <v/>
      </c>
      <c r="H128" s="185"/>
      <c r="I128" s="186" t="str">
        <f>IFERROR(INDEX('падащи менюта'!A:B,MATCH('Приложение 3 семинар 18 часа'!J128,'падащи менюта'!A:A,0),2),"")</f>
        <v/>
      </c>
      <c r="J128" s="185"/>
      <c r="K128" s="185"/>
      <c r="L128" s="196"/>
      <c r="M128" s="196"/>
      <c r="N128" s="182"/>
      <c r="O128" s="196"/>
      <c r="P128" s="196"/>
      <c r="Q128" s="23">
        <f t="shared" si="1"/>
        <v>0</v>
      </c>
      <c r="R128" s="47"/>
      <c r="S128" s="47"/>
      <c r="T128" s="24"/>
      <c r="U128" s="24"/>
      <c r="V128" s="158"/>
      <c r="W128" s="158"/>
      <c r="X128" s="188"/>
      <c r="Y128" s="192" t="e">
        <f>INDEX('Списъци разходи'!N:O,MATCH('Приложение 3 семинар 18 часа'!X128,'Списъци разходи'!N:N,0),2)</f>
        <v>#N/A</v>
      </c>
    </row>
    <row r="129" spans="3:25" s="191" customFormat="1" ht="15.75" x14ac:dyDescent="0.25">
      <c r="C129" s="180">
        <v>109</v>
      </c>
      <c r="D129" s="196"/>
      <c r="E129" s="196"/>
      <c r="F129" s="183"/>
      <c r="G129" s="184" t="str">
        <f>IFERROR(INDEX('падащи менюта'!A:B,MATCH('Приложение 3 семинар 18 часа'!H129,'падащи менюта'!A:A,0),2),"")</f>
        <v/>
      </c>
      <c r="H129" s="185"/>
      <c r="I129" s="186" t="str">
        <f>IFERROR(INDEX('падащи менюта'!A:B,MATCH('Приложение 3 семинар 18 часа'!J129,'падащи менюта'!A:A,0),2),"")</f>
        <v/>
      </c>
      <c r="J129" s="185"/>
      <c r="K129" s="185"/>
      <c r="L129" s="196"/>
      <c r="M129" s="196"/>
      <c r="N129" s="182"/>
      <c r="O129" s="196"/>
      <c r="P129" s="196"/>
      <c r="Q129" s="23">
        <f t="shared" si="1"/>
        <v>0</v>
      </c>
      <c r="R129" s="47"/>
      <c r="S129" s="47"/>
      <c r="T129" s="24"/>
      <c r="U129" s="24"/>
      <c r="V129" s="158"/>
      <c r="W129" s="158"/>
      <c r="X129" s="188"/>
      <c r="Y129" s="192" t="e">
        <f>INDEX('Списъци разходи'!N:O,MATCH('Приложение 3 семинар 18 часа'!X129,'Списъци разходи'!N:N,0),2)</f>
        <v>#N/A</v>
      </c>
    </row>
    <row r="130" spans="3:25" s="191" customFormat="1" ht="15.75" x14ac:dyDescent="0.25">
      <c r="C130" s="180">
        <v>110</v>
      </c>
      <c r="D130" s="196"/>
      <c r="E130" s="196"/>
      <c r="F130" s="183"/>
      <c r="G130" s="184" t="str">
        <f>IFERROR(INDEX('падащи менюта'!A:B,MATCH('Приложение 3 семинар 18 часа'!H130,'падащи менюта'!A:A,0),2),"")</f>
        <v/>
      </c>
      <c r="H130" s="185"/>
      <c r="I130" s="186" t="str">
        <f>IFERROR(INDEX('падащи менюта'!A:B,MATCH('Приложение 3 семинар 18 часа'!J130,'падащи менюта'!A:A,0),2),"")</f>
        <v/>
      </c>
      <c r="J130" s="185"/>
      <c r="K130" s="185"/>
      <c r="L130" s="196"/>
      <c r="M130" s="196"/>
      <c r="N130" s="182"/>
      <c r="O130" s="196"/>
      <c r="P130" s="196"/>
      <c r="Q130" s="23">
        <f t="shared" si="1"/>
        <v>0</v>
      </c>
      <c r="R130" s="47"/>
      <c r="S130" s="47"/>
      <c r="T130" s="24"/>
      <c r="U130" s="24"/>
      <c r="V130" s="158"/>
      <c r="W130" s="158"/>
      <c r="X130" s="188"/>
      <c r="Y130" s="192" t="e">
        <f>INDEX('Списъци разходи'!N:O,MATCH('Приложение 3 семинар 18 часа'!X130,'Списъци разходи'!N:N,0),2)</f>
        <v>#N/A</v>
      </c>
    </row>
    <row r="131" spans="3:25" s="191" customFormat="1" ht="15.75" x14ac:dyDescent="0.25">
      <c r="C131" s="180">
        <v>111</v>
      </c>
      <c r="D131" s="196"/>
      <c r="E131" s="196"/>
      <c r="F131" s="183"/>
      <c r="G131" s="184" t="str">
        <f>IFERROR(INDEX('падащи менюта'!A:B,MATCH('Приложение 3 семинар 18 часа'!H131,'падащи менюта'!A:A,0),2),"")</f>
        <v/>
      </c>
      <c r="H131" s="185"/>
      <c r="I131" s="186" t="str">
        <f>IFERROR(INDEX('падащи менюта'!A:B,MATCH('Приложение 3 семинар 18 часа'!J131,'падащи менюта'!A:A,0),2),"")</f>
        <v/>
      </c>
      <c r="J131" s="185"/>
      <c r="K131" s="185"/>
      <c r="L131" s="196"/>
      <c r="M131" s="196"/>
      <c r="N131" s="182"/>
      <c r="O131" s="196"/>
      <c r="P131" s="196"/>
      <c r="Q131" s="23">
        <f t="shared" si="1"/>
        <v>0</v>
      </c>
      <c r="R131" s="47"/>
      <c r="S131" s="47"/>
      <c r="T131" s="24"/>
      <c r="U131" s="24"/>
      <c r="V131" s="158"/>
      <c r="W131" s="158"/>
      <c r="X131" s="188"/>
      <c r="Y131" s="192" t="e">
        <f>INDEX('Списъци разходи'!N:O,MATCH('Приложение 3 семинар 18 часа'!X131,'Списъци разходи'!N:N,0),2)</f>
        <v>#N/A</v>
      </c>
    </row>
    <row r="132" spans="3:25" s="191" customFormat="1" ht="15.75" x14ac:dyDescent="0.25">
      <c r="C132" s="180">
        <v>112</v>
      </c>
      <c r="D132" s="196"/>
      <c r="E132" s="196"/>
      <c r="F132" s="183"/>
      <c r="G132" s="184" t="str">
        <f>IFERROR(INDEX('падащи менюта'!A:B,MATCH('Приложение 3 семинар 18 часа'!H132,'падащи менюта'!A:A,0),2),"")</f>
        <v/>
      </c>
      <c r="H132" s="185"/>
      <c r="I132" s="186" t="str">
        <f>IFERROR(INDEX('падащи менюта'!A:B,MATCH('Приложение 3 семинар 18 часа'!J132,'падащи менюта'!A:A,0),2),"")</f>
        <v/>
      </c>
      <c r="J132" s="185"/>
      <c r="K132" s="185"/>
      <c r="L132" s="196"/>
      <c r="M132" s="196"/>
      <c r="N132" s="182"/>
      <c r="O132" s="196"/>
      <c r="P132" s="196"/>
      <c r="Q132" s="23">
        <f t="shared" si="1"/>
        <v>0</v>
      </c>
      <c r="R132" s="47"/>
      <c r="S132" s="47"/>
      <c r="T132" s="24"/>
      <c r="U132" s="24"/>
      <c r="V132" s="158"/>
      <c r="W132" s="158"/>
      <c r="X132" s="188"/>
      <c r="Y132" s="192" t="e">
        <f>INDEX('Списъци разходи'!N:O,MATCH('Приложение 3 семинар 18 часа'!X132,'Списъци разходи'!N:N,0),2)</f>
        <v>#N/A</v>
      </c>
    </row>
    <row r="133" spans="3:25" s="191" customFormat="1" ht="15.75" x14ac:dyDescent="0.25">
      <c r="C133" s="180">
        <v>113</v>
      </c>
      <c r="D133" s="196"/>
      <c r="E133" s="196"/>
      <c r="F133" s="183"/>
      <c r="G133" s="184" t="str">
        <f>IFERROR(INDEX('падащи менюта'!A:B,MATCH('Приложение 3 семинар 18 часа'!H133,'падащи менюта'!A:A,0),2),"")</f>
        <v/>
      </c>
      <c r="H133" s="185"/>
      <c r="I133" s="186" t="str">
        <f>IFERROR(INDEX('падащи менюта'!A:B,MATCH('Приложение 3 семинар 18 часа'!J133,'падащи менюта'!A:A,0),2),"")</f>
        <v/>
      </c>
      <c r="J133" s="185"/>
      <c r="K133" s="185"/>
      <c r="L133" s="196"/>
      <c r="M133" s="196"/>
      <c r="N133" s="182"/>
      <c r="O133" s="196"/>
      <c r="P133" s="196"/>
      <c r="Q133" s="23">
        <f t="shared" si="1"/>
        <v>0</v>
      </c>
      <c r="R133" s="47"/>
      <c r="S133" s="47"/>
      <c r="T133" s="24"/>
      <c r="U133" s="24"/>
      <c r="V133" s="158"/>
      <c r="W133" s="158"/>
      <c r="X133" s="188"/>
      <c r="Y133" s="192" t="e">
        <f>INDEX('Списъци разходи'!N:O,MATCH('Приложение 3 семинар 18 часа'!X133,'Списъци разходи'!N:N,0),2)</f>
        <v>#N/A</v>
      </c>
    </row>
    <row r="134" spans="3:25" s="191" customFormat="1" ht="15.75" x14ac:dyDescent="0.25">
      <c r="C134" s="180">
        <v>114</v>
      </c>
      <c r="D134" s="196"/>
      <c r="E134" s="196"/>
      <c r="F134" s="183"/>
      <c r="G134" s="184" t="str">
        <f>IFERROR(INDEX('падащи менюта'!A:B,MATCH('Приложение 3 семинар 18 часа'!H134,'падащи менюта'!A:A,0),2),"")</f>
        <v/>
      </c>
      <c r="H134" s="185"/>
      <c r="I134" s="186" t="str">
        <f>IFERROR(INDEX('падащи менюта'!A:B,MATCH('Приложение 3 семинар 18 часа'!J134,'падащи менюта'!A:A,0),2),"")</f>
        <v/>
      </c>
      <c r="J134" s="185"/>
      <c r="K134" s="185"/>
      <c r="L134" s="196"/>
      <c r="M134" s="196"/>
      <c r="N134" s="182"/>
      <c r="O134" s="196"/>
      <c r="P134" s="196"/>
      <c r="Q134" s="23">
        <f t="shared" si="1"/>
        <v>0</v>
      </c>
      <c r="R134" s="47"/>
      <c r="S134" s="47"/>
      <c r="T134" s="24"/>
      <c r="U134" s="24"/>
      <c r="V134" s="158"/>
      <c r="W134" s="158"/>
      <c r="X134" s="188"/>
      <c r="Y134" s="192" t="e">
        <f>INDEX('Списъци разходи'!N:O,MATCH('Приложение 3 семинар 18 часа'!X134,'Списъци разходи'!N:N,0),2)</f>
        <v>#N/A</v>
      </c>
    </row>
    <row r="135" spans="3:25" s="191" customFormat="1" ht="15.75" x14ac:dyDescent="0.25">
      <c r="C135" s="180">
        <v>115</v>
      </c>
      <c r="D135" s="196"/>
      <c r="E135" s="196"/>
      <c r="F135" s="183"/>
      <c r="G135" s="184" t="str">
        <f>IFERROR(INDEX('падащи менюта'!A:B,MATCH('Приложение 3 семинар 18 часа'!H135,'падащи менюта'!A:A,0),2),"")</f>
        <v/>
      </c>
      <c r="H135" s="185"/>
      <c r="I135" s="186" t="str">
        <f>IFERROR(INDEX('падащи менюта'!A:B,MATCH('Приложение 3 семинар 18 часа'!J135,'падащи менюта'!A:A,0),2),"")</f>
        <v/>
      </c>
      <c r="J135" s="185"/>
      <c r="K135" s="185"/>
      <c r="L135" s="196"/>
      <c r="M135" s="196"/>
      <c r="N135" s="182"/>
      <c r="O135" s="196"/>
      <c r="P135" s="196"/>
      <c r="Q135" s="23">
        <f t="shared" si="1"/>
        <v>0</v>
      </c>
      <c r="R135" s="47"/>
      <c r="S135" s="47"/>
      <c r="T135" s="24"/>
      <c r="U135" s="24"/>
      <c r="V135" s="158"/>
      <c r="W135" s="158"/>
      <c r="X135" s="188"/>
      <c r="Y135" s="192" t="e">
        <f>INDEX('Списъци разходи'!N:O,MATCH('Приложение 3 семинар 18 часа'!X135,'Списъци разходи'!N:N,0),2)</f>
        <v>#N/A</v>
      </c>
    </row>
    <row r="136" spans="3:25" s="191" customFormat="1" ht="15.75" x14ac:dyDescent="0.25">
      <c r="C136" s="180">
        <v>116</v>
      </c>
      <c r="D136" s="196"/>
      <c r="E136" s="196"/>
      <c r="F136" s="183"/>
      <c r="G136" s="184" t="str">
        <f>IFERROR(INDEX('падащи менюта'!A:B,MATCH('Приложение 3 семинар 18 часа'!H136,'падащи менюта'!A:A,0),2),"")</f>
        <v/>
      </c>
      <c r="H136" s="185"/>
      <c r="I136" s="186" t="str">
        <f>IFERROR(INDEX('падащи менюта'!A:B,MATCH('Приложение 3 семинар 18 часа'!J136,'падащи менюта'!A:A,0),2),"")</f>
        <v/>
      </c>
      <c r="J136" s="185"/>
      <c r="K136" s="185"/>
      <c r="L136" s="196"/>
      <c r="M136" s="196"/>
      <c r="N136" s="182"/>
      <c r="O136" s="196"/>
      <c r="P136" s="196"/>
      <c r="Q136" s="23">
        <f t="shared" si="1"/>
        <v>0</v>
      </c>
      <c r="R136" s="47"/>
      <c r="S136" s="47"/>
      <c r="T136" s="24"/>
      <c r="U136" s="24"/>
      <c r="V136" s="158"/>
      <c r="W136" s="158"/>
      <c r="X136" s="188"/>
      <c r="Y136" s="192" t="e">
        <f>INDEX('Списъци разходи'!N:O,MATCH('Приложение 3 семинар 18 часа'!X136,'Списъци разходи'!N:N,0),2)</f>
        <v>#N/A</v>
      </c>
    </row>
    <row r="137" spans="3:25" s="191" customFormat="1" ht="15.75" x14ac:dyDescent="0.25">
      <c r="C137" s="180">
        <v>117</v>
      </c>
      <c r="D137" s="196"/>
      <c r="E137" s="196"/>
      <c r="F137" s="183"/>
      <c r="G137" s="184" t="str">
        <f>IFERROR(INDEX('падащи менюта'!A:B,MATCH('Приложение 3 семинар 18 часа'!H137,'падащи менюта'!A:A,0),2),"")</f>
        <v/>
      </c>
      <c r="H137" s="185"/>
      <c r="I137" s="186" t="str">
        <f>IFERROR(INDEX('падащи менюта'!A:B,MATCH('Приложение 3 семинар 18 часа'!J137,'падащи менюта'!A:A,0),2),"")</f>
        <v/>
      </c>
      <c r="J137" s="185"/>
      <c r="K137" s="185"/>
      <c r="L137" s="196"/>
      <c r="M137" s="196"/>
      <c r="N137" s="182"/>
      <c r="O137" s="196"/>
      <c r="P137" s="196"/>
      <c r="Q137" s="23">
        <f t="shared" si="1"/>
        <v>0</v>
      </c>
      <c r="R137" s="47"/>
      <c r="S137" s="47"/>
      <c r="T137" s="24"/>
      <c r="U137" s="24"/>
      <c r="V137" s="158"/>
      <c r="W137" s="158"/>
      <c r="X137" s="188"/>
      <c r="Y137" s="192" t="e">
        <f>INDEX('Списъци разходи'!N:O,MATCH('Приложение 3 семинар 18 часа'!X137,'Списъци разходи'!N:N,0),2)</f>
        <v>#N/A</v>
      </c>
    </row>
    <row r="138" spans="3:25" s="191" customFormat="1" ht="15.75" x14ac:dyDescent="0.25">
      <c r="C138" s="180">
        <v>118</v>
      </c>
      <c r="D138" s="196"/>
      <c r="E138" s="196"/>
      <c r="F138" s="183"/>
      <c r="G138" s="184" t="str">
        <f>IFERROR(INDEX('падащи менюта'!A:B,MATCH('Приложение 3 семинар 18 часа'!H138,'падащи менюта'!A:A,0),2),"")</f>
        <v/>
      </c>
      <c r="H138" s="185"/>
      <c r="I138" s="186" t="str">
        <f>IFERROR(INDEX('падащи менюта'!A:B,MATCH('Приложение 3 семинар 18 часа'!J138,'падащи менюта'!A:A,0),2),"")</f>
        <v/>
      </c>
      <c r="J138" s="185"/>
      <c r="K138" s="185"/>
      <c r="L138" s="196"/>
      <c r="M138" s="196"/>
      <c r="N138" s="182"/>
      <c r="O138" s="196"/>
      <c r="P138" s="196"/>
      <c r="Q138" s="23">
        <f t="shared" si="1"/>
        <v>0</v>
      </c>
      <c r="R138" s="47"/>
      <c r="S138" s="47"/>
      <c r="T138" s="24"/>
      <c r="U138" s="24"/>
      <c r="V138" s="158"/>
      <c r="W138" s="158"/>
      <c r="X138" s="188"/>
      <c r="Y138" s="192" t="e">
        <f>INDEX('Списъци разходи'!N:O,MATCH('Приложение 3 семинар 18 часа'!X138,'Списъци разходи'!N:N,0),2)</f>
        <v>#N/A</v>
      </c>
    </row>
    <row r="139" spans="3:25" s="191" customFormat="1" ht="15.75" x14ac:dyDescent="0.25">
      <c r="C139" s="180">
        <v>119</v>
      </c>
      <c r="D139" s="196"/>
      <c r="E139" s="196"/>
      <c r="F139" s="183"/>
      <c r="G139" s="184" t="str">
        <f>IFERROR(INDEX('падащи менюта'!A:B,MATCH('Приложение 3 семинар 18 часа'!H139,'падащи менюта'!A:A,0),2),"")</f>
        <v/>
      </c>
      <c r="H139" s="185"/>
      <c r="I139" s="186" t="str">
        <f>IFERROR(INDEX('падащи менюта'!A:B,MATCH('Приложение 3 семинар 18 часа'!J139,'падащи менюта'!A:A,0),2),"")</f>
        <v/>
      </c>
      <c r="J139" s="185"/>
      <c r="K139" s="185"/>
      <c r="L139" s="196"/>
      <c r="M139" s="196"/>
      <c r="N139" s="182"/>
      <c r="O139" s="196"/>
      <c r="P139" s="196"/>
      <c r="Q139" s="23">
        <f t="shared" si="1"/>
        <v>0</v>
      </c>
      <c r="R139" s="47"/>
      <c r="S139" s="47"/>
      <c r="T139" s="24"/>
      <c r="U139" s="24"/>
      <c r="V139" s="158"/>
      <c r="W139" s="158"/>
      <c r="X139" s="188"/>
      <c r="Y139" s="192" t="e">
        <f>INDEX('Списъци разходи'!N:O,MATCH('Приложение 3 семинар 18 часа'!X139,'Списъци разходи'!N:N,0),2)</f>
        <v>#N/A</v>
      </c>
    </row>
    <row r="140" spans="3:25" s="191" customFormat="1" ht="15.75" x14ac:dyDescent="0.25">
      <c r="C140" s="180">
        <v>120</v>
      </c>
      <c r="D140" s="196"/>
      <c r="E140" s="196"/>
      <c r="F140" s="183"/>
      <c r="G140" s="184" t="str">
        <f>IFERROR(INDEX('падащи менюта'!A:B,MATCH('Приложение 3 семинар 18 часа'!H140,'падащи менюта'!A:A,0),2),"")</f>
        <v/>
      </c>
      <c r="H140" s="185"/>
      <c r="I140" s="186" t="str">
        <f>IFERROR(INDEX('падащи менюта'!A:B,MATCH('Приложение 3 семинар 18 часа'!J140,'падащи менюта'!A:A,0),2),"")</f>
        <v/>
      </c>
      <c r="J140" s="185"/>
      <c r="K140" s="185"/>
      <c r="L140" s="196"/>
      <c r="M140" s="196"/>
      <c r="N140" s="182"/>
      <c r="O140" s="196"/>
      <c r="P140" s="196"/>
      <c r="Q140" s="23">
        <f t="shared" si="1"/>
        <v>0</v>
      </c>
      <c r="R140" s="47"/>
      <c r="S140" s="47"/>
      <c r="T140" s="24"/>
      <c r="U140" s="24"/>
      <c r="V140" s="158"/>
      <c r="W140" s="158"/>
      <c r="X140" s="188"/>
      <c r="Y140" s="192" t="e">
        <f>INDEX('Списъци разходи'!N:O,MATCH('Приложение 3 семинар 18 часа'!X140,'Списъци разходи'!N:N,0),2)</f>
        <v>#N/A</v>
      </c>
    </row>
    <row r="141" spans="3:25" s="191" customFormat="1" ht="15.75" x14ac:dyDescent="0.25">
      <c r="C141" s="180">
        <v>121</v>
      </c>
      <c r="D141" s="196"/>
      <c r="E141" s="196"/>
      <c r="F141" s="183"/>
      <c r="G141" s="184" t="str">
        <f>IFERROR(INDEX('падащи менюта'!A:B,MATCH('Приложение 3 семинар 18 часа'!H141,'падащи менюта'!A:A,0),2),"")</f>
        <v/>
      </c>
      <c r="H141" s="185"/>
      <c r="I141" s="186" t="str">
        <f>IFERROR(INDEX('падащи менюта'!A:B,MATCH('Приложение 3 семинар 18 часа'!J141,'падащи менюта'!A:A,0),2),"")</f>
        <v/>
      </c>
      <c r="J141" s="185"/>
      <c r="K141" s="185"/>
      <c r="L141" s="196"/>
      <c r="M141" s="196"/>
      <c r="N141" s="182"/>
      <c r="O141" s="196"/>
      <c r="P141" s="196"/>
      <c r="Q141" s="23">
        <f t="shared" si="1"/>
        <v>0</v>
      </c>
      <c r="R141" s="47"/>
      <c r="S141" s="47"/>
      <c r="T141" s="24"/>
      <c r="U141" s="24"/>
      <c r="V141" s="158"/>
      <c r="W141" s="158"/>
      <c r="X141" s="188"/>
      <c r="Y141" s="192" t="e">
        <f>INDEX('Списъци разходи'!N:O,MATCH('Приложение 3 семинар 18 часа'!X141,'Списъци разходи'!N:N,0),2)</f>
        <v>#N/A</v>
      </c>
    </row>
    <row r="142" spans="3:25" s="191" customFormat="1" ht="15.75" x14ac:dyDescent="0.25">
      <c r="C142" s="180">
        <v>122</v>
      </c>
      <c r="D142" s="196"/>
      <c r="E142" s="196"/>
      <c r="F142" s="183"/>
      <c r="G142" s="184" t="str">
        <f>IFERROR(INDEX('падащи менюта'!A:B,MATCH('Приложение 3 семинар 18 часа'!H142,'падащи менюта'!A:A,0),2),"")</f>
        <v/>
      </c>
      <c r="H142" s="185"/>
      <c r="I142" s="186" t="str">
        <f>IFERROR(INDEX('падащи менюта'!A:B,MATCH('Приложение 3 семинар 18 часа'!J142,'падащи менюта'!A:A,0),2),"")</f>
        <v/>
      </c>
      <c r="J142" s="185"/>
      <c r="K142" s="185"/>
      <c r="L142" s="196"/>
      <c r="M142" s="196"/>
      <c r="N142" s="182"/>
      <c r="O142" s="196"/>
      <c r="P142" s="196"/>
      <c r="Q142" s="23">
        <f t="shared" si="1"/>
        <v>0</v>
      </c>
      <c r="R142" s="47"/>
      <c r="S142" s="47"/>
      <c r="T142" s="24"/>
      <c r="U142" s="24"/>
      <c r="V142" s="158"/>
      <c r="W142" s="158"/>
      <c r="X142" s="188"/>
      <c r="Y142" s="192" t="e">
        <f>INDEX('Списъци разходи'!N:O,MATCH('Приложение 3 семинар 18 часа'!X142,'Списъци разходи'!N:N,0),2)</f>
        <v>#N/A</v>
      </c>
    </row>
    <row r="143" spans="3:25" s="191" customFormat="1" ht="15.75" x14ac:dyDescent="0.25">
      <c r="C143" s="180">
        <v>123</v>
      </c>
      <c r="D143" s="196"/>
      <c r="E143" s="196"/>
      <c r="F143" s="183"/>
      <c r="G143" s="184" t="str">
        <f>IFERROR(INDEX('падащи менюта'!A:B,MATCH('Приложение 3 семинар 18 часа'!H143,'падащи менюта'!A:A,0),2),"")</f>
        <v/>
      </c>
      <c r="H143" s="185"/>
      <c r="I143" s="186" t="str">
        <f>IFERROR(INDEX('падащи менюта'!A:B,MATCH('Приложение 3 семинар 18 часа'!J143,'падащи менюта'!A:A,0),2),"")</f>
        <v/>
      </c>
      <c r="J143" s="185"/>
      <c r="K143" s="185"/>
      <c r="L143" s="196"/>
      <c r="M143" s="196"/>
      <c r="N143" s="182"/>
      <c r="O143" s="196"/>
      <c r="P143" s="196"/>
      <c r="Q143" s="23">
        <f t="shared" si="1"/>
        <v>0</v>
      </c>
      <c r="R143" s="47"/>
      <c r="S143" s="47"/>
      <c r="T143" s="24"/>
      <c r="U143" s="24"/>
      <c r="V143" s="158"/>
      <c r="W143" s="158"/>
      <c r="X143" s="188"/>
      <c r="Y143" s="192" t="e">
        <f>INDEX('Списъци разходи'!N:O,MATCH('Приложение 3 семинар 18 часа'!X143,'Списъци разходи'!N:N,0),2)</f>
        <v>#N/A</v>
      </c>
    </row>
    <row r="144" spans="3:25" s="191" customFormat="1" ht="15.75" x14ac:dyDescent="0.25">
      <c r="C144" s="180">
        <v>124</v>
      </c>
      <c r="D144" s="196"/>
      <c r="E144" s="196"/>
      <c r="F144" s="183"/>
      <c r="G144" s="184" t="str">
        <f>IFERROR(INDEX('падащи менюта'!A:B,MATCH('Приложение 3 семинар 18 часа'!H144,'падащи менюта'!A:A,0),2),"")</f>
        <v/>
      </c>
      <c r="H144" s="185"/>
      <c r="I144" s="186" t="str">
        <f>IFERROR(INDEX('падащи менюта'!A:B,MATCH('Приложение 3 семинар 18 часа'!J144,'падащи менюта'!A:A,0),2),"")</f>
        <v/>
      </c>
      <c r="J144" s="185"/>
      <c r="K144" s="185"/>
      <c r="L144" s="196"/>
      <c r="M144" s="196"/>
      <c r="N144" s="182"/>
      <c r="O144" s="196"/>
      <c r="P144" s="196"/>
      <c r="Q144" s="23">
        <f t="shared" si="1"/>
        <v>0</v>
      </c>
      <c r="R144" s="47"/>
      <c r="S144" s="47"/>
      <c r="T144" s="24"/>
      <c r="U144" s="24"/>
      <c r="V144" s="158"/>
      <c r="W144" s="158"/>
      <c r="X144" s="188"/>
      <c r="Y144" s="192" t="e">
        <f>INDEX('Списъци разходи'!N:O,MATCH('Приложение 3 семинар 18 часа'!X144,'Списъци разходи'!N:N,0),2)</f>
        <v>#N/A</v>
      </c>
    </row>
    <row r="145" spans="3:25" s="191" customFormat="1" ht="15.75" x14ac:dyDescent="0.25">
      <c r="C145" s="180">
        <v>125</v>
      </c>
      <c r="D145" s="196"/>
      <c r="E145" s="196"/>
      <c r="F145" s="183"/>
      <c r="G145" s="184" t="str">
        <f>IFERROR(INDEX('падащи менюта'!A:B,MATCH('Приложение 3 семинар 18 часа'!H145,'падащи менюта'!A:A,0),2),"")</f>
        <v/>
      </c>
      <c r="H145" s="185"/>
      <c r="I145" s="186" t="str">
        <f>IFERROR(INDEX('падащи менюта'!A:B,MATCH('Приложение 3 семинар 18 часа'!J145,'падащи менюта'!A:A,0),2),"")</f>
        <v/>
      </c>
      <c r="J145" s="185"/>
      <c r="K145" s="185"/>
      <c r="L145" s="196"/>
      <c r="M145" s="196"/>
      <c r="N145" s="182"/>
      <c r="O145" s="196"/>
      <c r="P145" s="196"/>
      <c r="Q145" s="23">
        <f t="shared" si="1"/>
        <v>0</v>
      </c>
      <c r="R145" s="47"/>
      <c r="S145" s="47"/>
      <c r="T145" s="24"/>
      <c r="U145" s="24"/>
      <c r="V145" s="158"/>
      <c r="W145" s="158"/>
      <c r="X145" s="188"/>
      <c r="Y145" s="192" t="e">
        <f>INDEX('Списъци разходи'!N:O,MATCH('Приложение 3 семинар 18 часа'!X145,'Списъци разходи'!N:N,0),2)</f>
        <v>#N/A</v>
      </c>
    </row>
    <row r="146" spans="3:25" s="191" customFormat="1" ht="15.75" x14ac:dyDescent="0.25">
      <c r="C146" s="180">
        <v>126</v>
      </c>
      <c r="D146" s="196"/>
      <c r="E146" s="196"/>
      <c r="F146" s="183"/>
      <c r="G146" s="184" t="str">
        <f>IFERROR(INDEX('падащи менюта'!A:B,MATCH('Приложение 3 семинар 18 часа'!H146,'падащи менюта'!A:A,0),2),"")</f>
        <v/>
      </c>
      <c r="H146" s="185"/>
      <c r="I146" s="186" t="str">
        <f>IFERROR(INDEX('падащи менюта'!A:B,MATCH('Приложение 3 семинар 18 часа'!J146,'падащи менюта'!A:A,0),2),"")</f>
        <v/>
      </c>
      <c r="J146" s="185"/>
      <c r="K146" s="185"/>
      <c r="L146" s="196"/>
      <c r="M146" s="196"/>
      <c r="N146" s="182"/>
      <c r="O146" s="196"/>
      <c r="P146" s="196"/>
      <c r="Q146" s="23">
        <f t="shared" si="1"/>
        <v>0</v>
      </c>
      <c r="R146" s="47"/>
      <c r="S146" s="47"/>
      <c r="T146" s="24"/>
      <c r="U146" s="24"/>
      <c r="V146" s="158"/>
      <c r="W146" s="158"/>
      <c r="X146" s="188"/>
      <c r="Y146" s="192" t="e">
        <f>INDEX('Списъци разходи'!N:O,MATCH('Приложение 3 семинар 18 часа'!X146,'Списъци разходи'!N:N,0),2)</f>
        <v>#N/A</v>
      </c>
    </row>
    <row r="147" spans="3:25" s="191" customFormat="1" ht="15.75" x14ac:dyDescent="0.25">
      <c r="C147" s="180">
        <v>127</v>
      </c>
      <c r="D147" s="196"/>
      <c r="E147" s="196"/>
      <c r="F147" s="183"/>
      <c r="G147" s="184" t="str">
        <f>IFERROR(INDEX('падащи менюта'!A:B,MATCH('Приложение 3 семинар 18 часа'!H147,'падащи менюта'!A:A,0),2),"")</f>
        <v/>
      </c>
      <c r="H147" s="185"/>
      <c r="I147" s="186" t="str">
        <f>IFERROR(INDEX('падащи менюта'!A:B,MATCH('Приложение 3 семинар 18 часа'!J147,'падащи менюта'!A:A,0),2),"")</f>
        <v/>
      </c>
      <c r="J147" s="185"/>
      <c r="K147" s="185"/>
      <c r="L147" s="196"/>
      <c r="M147" s="196"/>
      <c r="N147" s="182"/>
      <c r="O147" s="196"/>
      <c r="P147" s="196"/>
      <c r="Q147" s="23">
        <f t="shared" si="1"/>
        <v>0</v>
      </c>
      <c r="R147" s="47"/>
      <c r="S147" s="47"/>
      <c r="T147" s="24"/>
      <c r="U147" s="24"/>
      <c r="V147" s="158"/>
      <c r="W147" s="158"/>
      <c r="X147" s="188"/>
      <c r="Y147" s="192" t="e">
        <f>INDEX('Списъци разходи'!N:O,MATCH('Приложение 3 семинар 18 часа'!X147,'Списъци разходи'!N:N,0),2)</f>
        <v>#N/A</v>
      </c>
    </row>
    <row r="148" spans="3:25" s="191" customFormat="1" ht="15.75" x14ac:dyDescent="0.25">
      <c r="C148" s="180">
        <v>128</v>
      </c>
      <c r="D148" s="196"/>
      <c r="E148" s="196"/>
      <c r="F148" s="183"/>
      <c r="G148" s="184" t="str">
        <f>IFERROR(INDEX('падащи менюта'!A:B,MATCH('Приложение 3 семинар 18 часа'!H148,'падащи менюта'!A:A,0),2),"")</f>
        <v/>
      </c>
      <c r="H148" s="185"/>
      <c r="I148" s="186" t="str">
        <f>IFERROR(INDEX('падащи менюта'!A:B,MATCH('Приложение 3 семинар 18 часа'!J148,'падащи менюта'!A:A,0),2),"")</f>
        <v/>
      </c>
      <c r="J148" s="185"/>
      <c r="K148" s="185"/>
      <c r="L148" s="196"/>
      <c r="M148" s="196"/>
      <c r="N148" s="182"/>
      <c r="O148" s="196"/>
      <c r="P148" s="196"/>
      <c r="Q148" s="23">
        <f t="shared" si="1"/>
        <v>0</v>
      </c>
      <c r="R148" s="47"/>
      <c r="S148" s="47"/>
      <c r="T148" s="24"/>
      <c r="U148" s="24"/>
      <c r="V148" s="158"/>
      <c r="W148" s="158"/>
      <c r="X148" s="188"/>
      <c r="Y148" s="192" t="e">
        <f>INDEX('Списъци разходи'!N:O,MATCH('Приложение 3 семинар 18 часа'!X148,'Списъци разходи'!N:N,0),2)</f>
        <v>#N/A</v>
      </c>
    </row>
    <row r="149" spans="3:25" s="191" customFormat="1" ht="15.75" x14ac:dyDescent="0.25">
      <c r="C149" s="180">
        <v>129</v>
      </c>
      <c r="D149" s="196"/>
      <c r="E149" s="196"/>
      <c r="F149" s="183"/>
      <c r="G149" s="184" t="str">
        <f>IFERROR(INDEX('падащи менюта'!A:B,MATCH('Приложение 3 семинар 18 часа'!H149,'падащи менюта'!A:A,0),2),"")</f>
        <v/>
      </c>
      <c r="H149" s="185"/>
      <c r="I149" s="186" t="str">
        <f>IFERROR(INDEX('падащи менюта'!A:B,MATCH('Приложение 3 семинар 18 часа'!J149,'падащи менюта'!A:A,0),2),"")</f>
        <v/>
      </c>
      <c r="J149" s="185"/>
      <c r="K149" s="185"/>
      <c r="L149" s="196"/>
      <c r="M149" s="196"/>
      <c r="N149" s="182"/>
      <c r="O149" s="196"/>
      <c r="P149" s="196"/>
      <c r="Q149" s="23">
        <f t="shared" si="1"/>
        <v>0</v>
      </c>
      <c r="R149" s="47"/>
      <c r="S149" s="47"/>
      <c r="T149" s="24"/>
      <c r="U149" s="24"/>
      <c r="V149" s="158"/>
      <c r="W149" s="158"/>
      <c r="X149" s="188"/>
      <c r="Y149" s="192" t="e">
        <f>INDEX('Списъци разходи'!N:O,MATCH('Приложение 3 семинар 18 часа'!X149,'Списъци разходи'!N:N,0),2)</f>
        <v>#N/A</v>
      </c>
    </row>
    <row r="150" spans="3:25" s="191" customFormat="1" ht="15.75" x14ac:dyDescent="0.25">
      <c r="C150" s="180">
        <v>130</v>
      </c>
      <c r="D150" s="196"/>
      <c r="E150" s="196"/>
      <c r="F150" s="183"/>
      <c r="G150" s="184" t="str">
        <f>IFERROR(INDEX('падащи менюта'!A:B,MATCH('Приложение 3 семинар 18 часа'!H150,'падащи менюта'!A:A,0),2),"")</f>
        <v/>
      </c>
      <c r="H150" s="185"/>
      <c r="I150" s="186" t="str">
        <f>IFERROR(INDEX('падащи менюта'!A:B,MATCH('Приложение 3 семинар 18 часа'!J150,'падащи менюта'!A:A,0),2),"")</f>
        <v/>
      </c>
      <c r="J150" s="185"/>
      <c r="K150" s="185"/>
      <c r="L150" s="196"/>
      <c r="M150" s="196"/>
      <c r="N150" s="182"/>
      <c r="O150" s="196"/>
      <c r="P150" s="196"/>
      <c r="Q150" s="23">
        <f t="shared" ref="Q150:Q213" si="2">P150/$E$12*100</f>
        <v>0</v>
      </c>
      <c r="R150" s="47"/>
      <c r="S150" s="47"/>
      <c r="T150" s="24"/>
      <c r="U150" s="24"/>
      <c r="V150" s="158"/>
      <c r="W150" s="158"/>
      <c r="X150" s="188"/>
      <c r="Y150" s="192" t="e">
        <f>INDEX('Списъци разходи'!N:O,MATCH('Приложение 3 семинар 18 часа'!X150,'Списъци разходи'!N:N,0),2)</f>
        <v>#N/A</v>
      </c>
    </row>
    <row r="151" spans="3:25" s="191" customFormat="1" ht="15.75" x14ac:dyDescent="0.25">
      <c r="C151" s="180">
        <v>131</v>
      </c>
      <c r="D151" s="196"/>
      <c r="E151" s="196"/>
      <c r="F151" s="183"/>
      <c r="G151" s="184" t="str">
        <f>IFERROR(INDEX('падащи менюта'!A:B,MATCH('Приложение 3 семинар 18 часа'!H151,'падащи менюта'!A:A,0),2),"")</f>
        <v/>
      </c>
      <c r="H151" s="185"/>
      <c r="I151" s="186" t="str">
        <f>IFERROR(INDEX('падащи менюта'!A:B,MATCH('Приложение 3 семинар 18 часа'!J151,'падащи менюта'!A:A,0),2),"")</f>
        <v/>
      </c>
      <c r="J151" s="185"/>
      <c r="K151" s="185"/>
      <c r="L151" s="196"/>
      <c r="M151" s="196"/>
      <c r="N151" s="182"/>
      <c r="O151" s="196"/>
      <c r="P151" s="196"/>
      <c r="Q151" s="23">
        <f t="shared" si="2"/>
        <v>0</v>
      </c>
      <c r="R151" s="47"/>
      <c r="S151" s="47"/>
      <c r="T151" s="24"/>
      <c r="U151" s="24"/>
      <c r="V151" s="158"/>
      <c r="W151" s="158"/>
      <c r="X151" s="188"/>
      <c r="Y151" s="192" t="e">
        <f>INDEX('Списъци разходи'!N:O,MATCH('Приложение 3 семинар 18 часа'!X151,'Списъци разходи'!N:N,0),2)</f>
        <v>#N/A</v>
      </c>
    </row>
    <row r="152" spans="3:25" s="191" customFormat="1" ht="15.75" x14ac:dyDescent="0.25">
      <c r="C152" s="180">
        <v>132</v>
      </c>
      <c r="D152" s="196"/>
      <c r="E152" s="196"/>
      <c r="F152" s="183"/>
      <c r="G152" s="184" t="str">
        <f>IFERROR(INDEX('падащи менюта'!A:B,MATCH('Приложение 3 семинар 18 часа'!H152,'падащи менюта'!A:A,0),2),"")</f>
        <v/>
      </c>
      <c r="H152" s="185"/>
      <c r="I152" s="186" t="str">
        <f>IFERROR(INDEX('падащи менюта'!A:B,MATCH('Приложение 3 семинар 18 часа'!J152,'падащи менюта'!A:A,0),2),"")</f>
        <v/>
      </c>
      <c r="J152" s="185"/>
      <c r="K152" s="185"/>
      <c r="L152" s="196"/>
      <c r="M152" s="196"/>
      <c r="N152" s="182"/>
      <c r="O152" s="196"/>
      <c r="P152" s="196"/>
      <c r="Q152" s="23">
        <f t="shared" si="2"/>
        <v>0</v>
      </c>
      <c r="R152" s="47"/>
      <c r="S152" s="47"/>
      <c r="T152" s="24"/>
      <c r="U152" s="24"/>
      <c r="V152" s="158"/>
      <c r="W152" s="158"/>
      <c r="X152" s="188"/>
      <c r="Y152" s="192" t="e">
        <f>INDEX('Списъци разходи'!N:O,MATCH('Приложение 3 семинар 18 часа'!X152,'Списъци разходи'!N:N,0),2)</f>
        <v>#N/A</v>
      </c>
    </row>
    <row r="153" spans="3:25" s="191" customFormat="1" ht="15.75" x14ac:dyDescent="0.25">
      <c r="C153" s="180">
        <v>133</v>
      </c>
      <c r="D153" s="196"/>
      <c r="E153" s="196"/>
      <c r="F153" s="183"/>
      <c r="G153" s="184" t="str">
        <f>IFERROR(INDEX('падащи менюта'!A:B,MATCH('Приложение 3 семинар 18 часа'!H153,'падащи менюта'!A:A,0),2),"")</f>
        <v/>
      </c>
      <c r="H153" s="185"/>
      <c r="I153" s="186" t="str">
        <f>IFERROR(INDEX('падащи менюта'!A:B,MATCH('Приложение 3 семинар 18 часа'!J153,'падащи менюта'!A:A,0),2),"")</f>
        <v/>
      </c>
      <c r="J153" s="185"/>
      <c r="K153" s="185"/>
      <c r="L153" s="196"/>
      <c r="M153" s="196"/>
      <c r="N153" s="182"/>
      <c r="O153" s="196"/>
      <c r="P153" s="196"/>
      <c r="Q153" s="23">
        <f t="shared" si="2"/>
        <v>0</v>
      </c>
      <c r="R153" s="47"/>
      <c r="S153" s="47"/>
      <c r="T153" s="24"/>
      <c r="U153" s="24"/>
      <c r="V153" s="158"/>
      <c r="W153" s="158"/>
      <c r="X153" s="188"/>
      <c r="Y153" s="192" t="e">
        <f>INDEX('Списъци разходи'!N:O,MATCH('Приложение 3 семинар 18 часа'!X153,'Списъци разходи'!N:N,0),2)</f>
        <v>#N/A</v>
      </c>
    </row>
    <row r="154" spans="3:25" s="191" customFormat="1" ht="15.75" x14ac:dyDescent="0.25">
      <c r="C154" s="180">
        <v>134</v>
      </c>
      <c r="D154" s="196"/>
      <c r="E154" s="196"/>
      <c r="F154" s="183"/>
      <c r="G154" s="184" t="str">
        <f>IFERROR(INDEX('падащи менюта'!A:B,MATCH('Приложение 3 семинар 18 часа'!H154,'падащи менюта'!A:A,0),2),"")</f>
        <v/>
      </c>
      <c r="H154" s="185"/>
      <c r="I154" s="186" t="str">
        <f>IFERROR(INDEX('падащи менюта'!A:B,MATCH('Приложение 3 семинар 18 часа'!J154,'падащи менюта'!A:A,0),2),"")</f>
        <v/>
      </c>
      <c r="J154" s="185"/>
      <c r="K154" s="185"/>
      <c r="L154" s="196"/>
      <c r="M154" s="196"/>
      <c r="N154" s="182"/>
      <c r="O154" s="196"/>
      <c r="P154" s="196"/>
      <c r="Q154" s="23">
        <f t="shared" si="2"/>
        <v>0</v>
      </c>
      <c r="R154" s="47"/>
      <c r="S154" s="47"/>
      <c r="T154" s="24"/>
      <c r="U154" s="24"/>
      <c r="V154" s="158"/>
      <c r="W154" s="158"/>
      <c r="X154" s="188"/>
      <c r="Y154" s="192" t="e">
        <f>INDEX('Списъци разходи'!N:O,MATCH('Приложение 3 семинар 18 часа'!X154,'Списъци разходи'!N:N,0),2)</f>
        <v>#N/A</v>
      </c>
    </row>
    <row r="155" spans="3:25" s="191" customFormat="1" ht="15.75" x14ac:dyDescent="0.25">
      <c r="C155" s="180">
        <v>135</v>
      </c>
      <c r="D155" s="196"/>
      <c r="E155" s="196"/>
      <c r="F155" s="183"/>
      <c r="G155" s="184" t="str">
        <f>IFERROR(INDEX('падащи менюта'!A:B,MATCH('Приложение 3 семинар 18 часа'!H155,'падащи менюта'!A:A,0),2),"")</f>
        <v/>
      </c>
      <c r="H155" s="185"/>
      <c r="I155" s="186" t="str">
        <f>IFERROR(INDEX('падащи менюта'!A:B,MATCH('Приложение 3 семинар 18 часа'!J155,'падащи менюта'!A:A,0),2),"")</f>
        <v/>
      </c>
      <c r="J155" s="185"/>
      <c r="K155" s="185"/>
      <c r="L155" s="196"/>
      <c r="M155" s="196"/>
      <c r="N155" s="182"/>
      <c r="O155" s="196"/>
      <c r="P155" s="196"/>
      <c r="Q155" s="23">
        <f t="shared" si="2"/>
        <v>0</v>
      </c>
      <c r="R155" s="47"/>
      <c r="S155" s="47"/>
      <c r="T155" s="24"/>
      <c r="U155" s="24"/>
      <c r="V155" s="158"/>
      <c r="W155" s="158"/>
      <c r="X155" s="188"/>
      <c r="Y155" s="192" t="e">
        <f>INDEX('Списъци разходи'!N:O,MATCH('Приложение 3 семинар 18 часа'!X155,'Списъци разходи'!N:N,0),2)</f>
        <v>#N/A</v>
      </c>
    </row>
    <row r="156" spans="3:25" s="191" customFormat="1" ht="15.75" x14ac:dyDescent="0.25">
      <c r="C156" s="180">
        <v>136</v>
      </c>
      <c r="D156" s="196"/>
      <c r="E156" s="196"/>
      <c r="F156" s="183"/>
      <c r="G156" s="184" t="str">
        <f>IFERROR(INDEX('падащи менюта'!A:B,MATCH('Приложение 3 семинар 18 часа'!H156,'падащи менюта'!A:A,0),2),"")</f>
        <v/>
      </c>
      <c r="H156" s="185"/>
      <c r="I156" s="186" t="str">
        <f>IFERROR(INDEX('падащи менюта'!A:B,MATCH('Приложение 3 семинар 18 часа'!J156,'падащи менюта'!A:A,0),2),"")</f>
        <v/>
      </c>
      <c r="J156" s="185"/>
      <c r="K156" s="185"/>
      <c r="L156" s="196"/>
      <c r="M156" s="196"/>
      <c r="N156" s="182"/>
      <c r="O156" s="196"/>
      <c r="P156" s="196"/>
      <c r="Q156" s="23">
        <f t="shared" si="2"/>
        <v>0</v>
      </c>
      <c r="R156" s="47"/>
      <c r="S156" s="47"/>
      <c r="T156" s="24"/>
      <c r="U156" s="24"/>
      <c r="V156" s="158"/>
      <c r="W156" s="158"/>
      <c r="X156" s="188"/>
      <c r="Y156" s="192" t="e">
        <f>INDEX('Списъци разходи'!N:O,MATCH('Приложение 3 семинар 18 часа'!X156,'Списъци разходи'!N:N,0),2)</f>
        <v>#N/A</v>
      </c>
    </row>
    <row r="157" spans="3:25" s="191" customFormat="1" ht="15.75" x14ac:dyDescent="0.25">
      <c r="C157" s="180">
        <v>137</v>
      </c>
      <c r="D157" s="196"/>
      <c r="E157" s="196"/>
      <c r="F157" s="183"/>
      <c r="G157" s="184" t="str">
        <f>IFERROR(INDEX('падащи менюта'!A:B,MATCH('Приложение 3 семинар 18 часа'!H157,'падащи менюта'!A:A,0),2),"")</f>
        <v/>
      </c>
      <c r="H157" s="185"/>
      <c r="I157" s="186" t="str">
        <f>IFERROR(INDEX('падащи менюта'!A:B,MATCH('Приложение 3 семинар 18 часа'!J157,'падащи менюта'!A:A,0),2),"")</f>
        <v/>
      </c>
      <c r="J157" s="185"/>
      <c r="K157" s="185"/>
      <c r="L157" s="196"/>
      <c r="M157" s="196"/>
      <c r="N157" s="182"/>
      <c r="O157" s="196"/>
      <c r="P157" s="196"/>
      <c r="Q157" s="23">
        <f t="shared" si="2"/>
        <v>0</v>
      </c>
      <c r="R157" s="47"/>
      <c r="S157" s="47"/>
      <c r="T157" s="24"/>
      <c r="U157" s="24"/>
      <c r="V157" s="158"/>
      <c r="W157" s="158"/>
      <c r="X157" s="188"/>
      <c r="Y157" s="192" t="e">
        <f>INDEX('Списъци разходи'!N:O,MATCH('Приложение 3 семинар 18 часа'!X157,'Списъци разходи'!N:N,0),2)</f>
        <v>#N/A</v>
      </c>
    </row>
    <row r="158" spans="3:25" s="191" customFormat="1" ht="15.75" x14ac:dyDescent="0.25">
      <c r="C158" s="180">
        <v>138</v>
      </c>
      <c r="D158" s="196"/>
      <c r="E158" s="196"/>
      <c r="F158" s="183"/>
      <c r="G158" s="184" t="str">
        <f>IFERROR(INDEX('падащи менюта'!A:B,MATCH('Приложение 3 семинар 18 часа'!H158,'падащи менюта'!A:A,0),2),"")</f>
        <v/>
      </c>
      <c r="H158" s="185"/>
      <c r="I158" s="186" t="str">
        <f>IFERROR(INDEX('падащи менюта'!A:B,MATCH('Приложение 3 семинар 18 часа'!J158,'падащи менюта'!A:A,0),2),"")</f>
        <v/>
      </c>
      <c r="J158" s="185"/>
      <c r="K158" s="185"/>
      <c r="L158" s="196"/>
      <c r="M158" s="196"/>
      <c r="N158" s="182"/>
      <c r="O158" s="196"/>
      <c r="P158" s="196"/>
      <c r="Q158" s="23">
        <f t="shared" si="2"/>
        <v>0</v>
      </c>
      <c r="R158" s="47"/>
      <c r="S158" s="47"/>
      <c r="T158" s="24"/>
      <c r="U158" s="24"/>
      <c r="V158" s="158"/>
      <c r="W158" s="158"/>
      <c r="X158" s="188"/>
      <c r="Y158" s="192" t="e">
        <f>INDEX('Списъци разходи'!N:O,MATCH('Приложение 3 семинар 18 часа'!X158,'Списъци разходи'!N:N,0),2)</f>
        <v>#N/A</v>
      </c>
    </row>
    <row r="159" spans="3:25" s="191" customFormat="1" ht="15.75" x14ac:dyDescent="0.25">
      <c r="C159" s="180">
        <v>139</v>
      </c>
      <c r="D159" s="196"/>
      <c r="E159" s="196"/>
      <c r="F159" s="183"/>
      <c r="G159" s="184" t="str">
        <f>IFERROR(INDEX('падащи менюта'!A:B,MATCH('Приложение 3 семинар 18 часа'!H159,'падащи менюта'!A:A,0),2),"")</f>
        <v/>
      </c>
      <c r="H159" s="185"/>
      <c r="I159" s="186" t="str">
        <f>IFERROR(INDEX('падащи менюта'!A:B,MATCH('Приложение 3 семинар 18 часа'!J159,'падащи менюта'!A:A,0),2),"")</f>
        <v/>
      </c>
      <c r="J159" s="185"/>
      <c r="K159" s="185"/>
      <c r="L159" s="196"/>
      <c r="M159" s="196"/>
      <c r="N159" s="182"/>
      <c r="O159" s="196"/>
      <c r="P159" s="196"/>
      <c r="Q159" s="23">
        <f t="shared" si="2"/>
        <v>0</v>
      </c>
      <c r="R159" s="47"/>
      <c r="S159" s="47"/>
      <c r="T159" s="24"/>
      <c r="U159" s="24"/>
      <c r="V159" s="158"/>
      <c r="W159" s="158"/>
      <c r="X159" s="188"/>
      <c r="Y159" s="192" t="e">
        <f>INDEX('Списъци разходи'!N:O,MATCH('Приложение 3 семинар 18 часа'!X159,'Списъци разходи'!N:N,0),2)</f>
        <v>#N/A</v>
      </c>
    </row>
    <row r="160" spans="3:25" s="191" customFormat="1" ht="15.75" x14ac:dyDescent="0.25">
      <c r="C160" s="180">
        <v>140</v>
      </c>
      <c r="D160" s="196"/>
      <c r="E160" s="196"/>
      <c r="F160" s="183"/>
      <c r="G160" s="184" t="str">
        <f>IFERROR(INDEX('падащи менюта'!A:B,MATCH('Приложение 3 семинар 18 часа'!H160,'падащи менюта'!A:A,0),2),"")</f>
        <v/>
      </c>
      <c r="H160" s="185"/>
      <c r="I160" s="186" t="str">
        <f>IFERROR(INDEX('падащи менюта'!A:B,MATCH('Приложение 3 семинар 18 часа'!J160,'падащи менюта'!A:A,0),2),"")</f>
        <v/>
      </c>
      <c r="J160" s="185"/>
      <c r="K160" s="185"/>
      <c r="L160" s="196"/>
      <c r="M160" s="196"/>
      <c r="N160" s="182"/>
      <c r="O160" s="196"/>
      <c r="P160" s="196"/>
      <c r="Q160" s="23">
        <f t="shared" si="2"/>
        <v>0</v>
      </c>
      <c r="R160" s="47"/>
      <c r="S160" s="47"/>
      <c r="T160" s="24"/>
      <c r="U160" s="24"/>
      <c r="V160" s="158"/>
      <c r="W160" s="158"/>
      <c r="X160" s="188"/>
      <c r="Y160" s="192" t="e">
        <f>INDEX('Списъци разходи'!N:O,MATCH('Приложение 3 семинар 18 часа'!X160,'Списъци разходи'!N:N,0),2)</f>
        <v>#N/A</v>
      </c>
    </row>
    <row r="161" spans="3:25" s="191" customFormat="1" ht="15.75" x14ac:dyDescent="0.25">
      <c r="C161" s="180">
        <v>141</v>
      </c>
      <c r="D161" s="196"/>
      <c r="E161" s="196"/>
      <c r="F161" s="183"/>
      <c r="G161" s="184" t="str">
        <f>IFERROR(INDEX('падащи менюта'!A:B,MATCH('Приложение 3 семинар 18 часа'!H161,'падащи менюта'!A:A,0),2),"")</f>
        <v/>
      </c>
      <c r="H161" s="185"/>
      <c r="I161" s="186" t="str">
        <f>IFERROR(INDEX('падащи менюта'!A:B,MATCH('Приложение 3 семинар 18 часа'!J161,'падащи менюта'!A:A,0),2),"")</f>
        <v/>
      </c>
      <c r="J161" s="185"/>
      <c r="K161" s="185"/>
      <c r="L161" s="196"/>
      <c r="M161" s="196"/>
      <c r="N161" s="182"/>
      <c r="O161" s="196"/>
      <c r="P161" s="196"/>
      <c r="Q161" s="23">
        <f t="shared" si="2"/>
        <v>0</v>
      </c>
      <c r="R161" s="47"/>
      <c r="S161" s="47"/>
      <c r="T161" s="24"/>
      <c r="U161" s="24"/>
      <c r="V161" s="158"/>
      <c r="W161" s="158"/>
      <c r="X161" s="188"/>
      <c r="Y161" s="192" t="e">
        <f>INDEX('Списъци разходи'!N:O,MATCH('Приложение 3 семинар 18 часа'!X161,'Списъци разходи'!N:N,0),2)</f>
        <v>#N/A</v>
      </c>
    </row>
    <row r="162" spans="3:25" s="191" customFormat="1" ht="15.75" x14ac:dyDescent="0.25">
      <c r="C162" s="180">
        <v>142</v>
      </c>
      <c r="D162" s="196"/>
      <c r="E162" s="196"/>
      <c r="F162" s="183"/>
      <c r="G162" s="184" t="str">
        <f>IFERROR(INDEX('падащи менюта'!A:B,MATCH('Приложение 3 семинар 18 часа'!H162,'падащи менюта'!A:A,0),2),"")</f>
        <v/>
      </c>
      <c r="H162" s="185"/>
      <c r="I162" s="186" t="str">
        <f>IFERROR(INDEX('падащи менюта'!A:B,MATCH('Приложение 3 семинар 18 часа'!J162,'падащи менюта'!A:A,0),2),"")</f>
        <v/>
      </c>
      <c r="J162" s="185"/>
      <c r="K162" s="185"/>
      <c r="L162" s="196"/>
      <c r="M162" s="196"/>
      <c r="N162" s="182"/>
      <c r="O162" s="196"/>
      <c r="P162" s="196"/>
      <c r="Q162" s="23">
        <f t="shared" si="2"/>
        <v>0</v>
      </c>
      <c r="R162" s="47"/>
      <c r="S162" s="47"/>
      <c r="T162" s="24"/>
      <c r="U162" s="24"/>
      <c r="V162" s="158"/>
      <c r="W162" s="158"/>
      <c r="X162" s="188"/>
      <c r="Y162" s="192" t="e">
        <f>INDEX('Списъци разходи'!N:O,MATCH('Приложение 3 семинар 18 часа'!X162,'Списъци разходи'!N:N,0),2)</f>
        <v>#N/A</v>
      </c>
    </row>
    <row r="163" spans="3:25" s="191" customFormat="1" ht="15.75" x14ac:dyDescent="0.25">
      <c r="C163" s="180">
        <v>143</v>
      </c>
      <c r="D163" s="196"/>
      <c r="E163" s="196"/>
      <c r="F163" s="183"/>
      <c r="G163" s="184" t="str">
        <f>IFERROR(INDEX('падащи менюта'!A:B,MATCH('Приложение 3 семинар 18 часа'!H163,'падащи менюта'!A:A,0),2),"")</f>
        <v/>
      </c>
      <c r="H163" s="185"/>
      <c r="I163" s="186" t="str">
        <f>IFERROR(INDEX('падащи менюта'!A:B,MATCH('Приложение 3 семинар 18 часа'!J163,'падащи менюта'!A:A,0),2),"")</f>
        <v/>
      </c>
      <c r="J163" s="185"/>
      <c r="K163" s="185"/>
      <c r="L163" s="196"/>
      <c r="M163" s="196"/>
      <c r="N163" s="182"/>
      <c r="O163" s="196"/>
      <c r="P163" s="196"/>
      <c r="Q163" s="23">
        <f t="shared" si="2"/>
        <v>0</v>
      </c>
      <c r="R163" s="47"/>
      <c r="S163" s="47"/>
      <c r="T163" s="24"/>
      <c r="U163" s="24"/>
      <c r="V163" s="158"/>
      <c r="W163" s="158"/>
      <c r="X163" s="188"/>
      <c r="Y163" s="192" t="e">
        <f>INDEX('Списъци разходи'!N:O,MATCH('Приложение 3 семинар 18 часа'!X163,'Списъци разходи'!N:N,0),2)</f>
        <v>#N/A</v>
      </c>
    </row>
    <row r="164" spans="3:25" s="191" customFormat="1" ht="15.75" x14ac:dyDescent="0.25">
      <c r="C164" s="180">
        <v>144</v>
      </c>
      <c r="D164" s="196"/>
      <c r="E164" s="196"/>
      <c r="F164" s="183"/>
      <c r="G164" s="184" t="str">
        <f>IFERROR(INDEX('падащи менюта'!A:B,MATCH('Приложение 3 семинар 18 часа'!H164,'падащи менюта'!A:A,0),2),"")</f>
        <v/>
      </c>
      <c r="H164" s="185"/>
      <c r="I164" s="186" t="str">
        <f>IFERROR(INDEX('падащи менюта'!A:B,MATCH('Приложение 3 семинар 18 часа'!J164,'падащи менюта'!A:A,0),2),"")</f>
        <v/>
      </c>
      <c r="J164" s="185"/>
      <c r="K164" s="185"/>
      <c r="L164" s="196"/>
      <c r="M164" s="196"/>
      <c r="N164" s="182"/>
      <c r="O164" s="196"/>
      <c r="P164" s="196"/>
      <c r="Q164" s="23">
        <f t="shared" si="2"/>
        <v>0</v>
      </c>
      <c r="R164" s="47"/>
      <c r="S164" s="47"/>
      <c r="T164" s="24"/>
      <c r="U164" s="24"/>
      <c r="V164" s="158"/>
      <c r="W164" s="158"/>
      <c r="X164" s="188"/>
      <c r="Y164" s="192" t="e">
        <f>INDEX('Списъци разходи'!N:O,MATCH('Приложение 3 семинар 18 часа'!X164,'Списъци разходи'!N:N,0),2)</f>
        <v>#N/A</v>
      </c>
    </row>
    <row r="165" spans="3:25" s="191" customFormat="1" ht="15.75" x14ac:dyDescent="0.25">
      <c r="C165" s="180">
        <v>145</v>
      </c>
      <c r="D165" s="196"/>
      <c r="E165" s="196"/>
      <c r="F165" s="183"/>
      <c r="G165" s="184" t="str">
        <f>IFERROR(INDEX('падащи менюта'!A:B,MATCH('Приложение 3 семинар 18 часа'!H165,'падащи менюта'!A:A,0),2),"")</f>
        <v/>
      </c>
      <c r="H165" s="185"/>
      <c r="I165" s="186" t="str">
        <f>IFERROR(INDEX('падащи менюта'!A:B,MATCH('Приложение 3 семинар 18 часа'!J165,'падащи менюта'!A:A,0),2),"")</f>
        <v/>
      </c>
      <c r="J165" s="185"/>
      <c r="K165" s="185"/>
      <c r="L165" s="196"/>
      <c r="M165" s="196"/>
      <c r="N165" s="182"/>
      <c r="O165" s="196"/>
      <c r="P165" s="196"/>
      <c r="Q165" s="23">
        <f t="shared" si="2"/>
        <v>0</v>
      </c>
      <c r="R165" s="47"/>
      <c r="S165" s="47"/>
      <c r="T165" s="24"/>
      <c r="U165" s="24"/>
      <c r="V165" s="158"/>
      <c r="W165" s="158"/>
      <c r="X165" s="188"/>
      <c r="Y165" s="192" t="e">
        <f>INDEX('Списъци разходи'!N:O,MATCH('Приложение 3 семинар 18 часа'!X165,'Списъци разходи'!N:N,0),2)</f>
        <v>#N/A</v>
      </c>
    </row>
    <row r="166" spans="3:25" s="191" customFormat="1" ht="15.75" x14ac:dyDescent="0.25">
      <c r="C166" s="180">
        <v>146</v>
      </c>
      <c r="D166" s="196"/>
      <c r="E166" s="196"/>
      <c r="F166" s="183"/>
      <c r="G166" s="184" t="str">
        <f>IFERROR(INDEX('падащи менюта'!A:B,MATCH('Приложение 3 семинар 18 часа'!H166,'падащи менюта'!A:A,0),2),"")</f>
        <v/>
      </c>
      <c r="H166" s="185"/>
      <c r="I166" s="186" t="str">
        <f>IFERROR(INDEX('падащи менюта'!A:B,MATCH('Приложение 3 семинар 18 часа'!J166,'падащи менюта'!A:A,0),2),"")</f>
        <v/>
      </c>
      <c r="J166" s="185"/>
      <c r="K166" s="185"/>
      <c r="L166" s="196"/>
      <c r="M166" s="196"/>
      <c r="N166" s="182"/>
      <c r="O166" s="196"/>
      <c r="P166" s="196"/>
      <c r="Q166" s="23">
        <f t="shared" si="2"/>
        <v>0</v>
      </c>
      <c r="R166" s="47"/>
      <c r="S166" s="47"/>
      <c r="T166" s="24"/>
      <c r="U166" s="24"/>
      <c r="V166" s="158"/>
      <c r="W166" s="158"/>
      <c r="X166" s="188"/>
      <c r="Y166" s="192" t="e">
        <f>INDEX('Списъци разходи'!N:O,MATCH('Приложение 3 семинар 18 часа'!X166,'Списъци разходи'!N:N,0),2)</f>
        <v>#N/A</v>
      </c>
    </row>
    <row r="167" spans="3:25" s="191" customFormat="1" ht="15.75" x14ac:dyDescent="0.25">
      <c r="C167" s="180">
        <v>147</v>
      </c>
      <c r="D167" s="196"/>
      <c r="E167" s="196"/>
      <c r="F167" s="183"/>
      <c r="G167" s="184" t="str">
        <f>IFERROR(INDEX('падащи менюта'!A:B,MATCH('Приложение 3 семинар 18 часа'!H167,'падащи менюта'!A:A,0),2),"")</f>
        <v/>
      </c>
      <c r="H167" s="185"/>
      <c r="I167" s="186" t="str">
        <f>IFERROR(INDEX('падащи менюта'!A:B,MATCH('Приложение 3 семинар 18 часа'!J167,'падащи менюта'!A:A,0),2),"")</f>
        <v/>
      </c>
      <c r="J167" s="185"/>
      <c r="K167" s="185"/>
      <c r="L167" s="196"/>
      <c r="M167" s="196"/>
      <c r="N167" s="182"/>
      <c r="O167" s="196"/>
      <c r="P167" s="196"/>
      <c r="Q167" s="23">
        <f t="shared" si="2"/>
        <v>0</v>
      </c>
      <c r="R167" s="47"/>
      <c r="S167" s="47"/>
      <c r="T167" s="24"/>
      <c r="U167" s="24"/>
      <c r="V167" s="158"/>
      <c r="W167" s="158"/>
      <c r="X167" s="188"/>
      <c r="Y167" s="192" t="e">
        <f>INDEX('Списъци разходи'!N:O,MATCH('Приложение 3 семинар 18 часа'!X167,'Списъци разходи'!N:N,0),2)</f>
        <v>#N/A</v>
      </c>
    </row>
    <row r="168" spans="3:25" s="191" customFormat="1" ht="15.75" x14ac:dyDescent="0.25">
      <c r="C168" s="180">
        <v>148</v>
      </c>
      <c r="D168" s="196"/>
      <c r="E168" s="196"/>
      <c r="F168" s="183"/>
      <c r="G168" s="184" t="str">
        <f>IFERROR(INDEX('падащи менюта'!A:B,MATCH('Приложение 3 семинар 18 часа'!H168,'падащи менюта'!A:A,0),2),"")</f>
        <v/>
      </c>
      <c r="H168" s="185"/>
      <c r="I168" s="186" t="str">
        <f>IFERROR(INDEX('падащи менюта'!A:B,MATCH('Приложение 3 семинар 18 часа'!J168,'падащи менюта'!A:A,0),2),"")</f>
        <v/>
      </c>
      <c r="J168" s="185"/>
      <c r="K168" s="185"/>
      <c r="L168" s="196"/>
      <c r="M168" s="196"/>
      <c r="N168" s="182"/>
      <c r="O168" s="196"/>
      <c r="P168" s="196"/>
      <c r="Q168" s="23">
        <f t="shared" si="2"/>
        <v>0</v>
      </c>
      <c r="R168" s="47"/>
      <c r="S168" s="47"/>
      <c r="T168" s="24"/>
      <c r="U168" s="24"/>
      <c r="V168" s="158"/>
      <c r="W168" s="158"/>
      <c r="X168" s="188"/>
      <c r="Y168" s="192" t="e">
        <f>INDEX('Списъци разходи'!N:O,MATCH('Приложение 3 семинар 18 часа'!X168,'Списъци разходи'!N:N,0),2)</f>
        <v>#N/A</v>
      </c>
    </row>
    <row r="169" spans="3:25" s="191" customFormat="1" ht="15.75" x14ac:dyDescent="0.25">
      <c r="C169" s="180">
        <v>149</v>
      </c>
      <c r="D169" s="196"/>
      <c r="E169" s="196"/>
      <c r="F169" s="183"/>
      <c r="G169" s="184" t="str">
        <f>IFERROR(INDEX('падащи менюта'!A:B,MATCH('Приложение 3 семинар 18 часа'!H169,'падащи менюта'!A:A,0),2),"")</f>
        <v/>
      </c>
      <c r="H169" s="185"/>
      <c r="I169" s="186" t="str">
        <f>IFERROR(INDEX('падащи менюта'!A:B,MATCH('Приложение 3 семинар 18 часа'!J169,'падащи менюта'!A:A,0),2),"")</f>
        <v/>
      </c>
      <c r="J169" s="185"/>
      <c r="K169" s="185"/>
      <c r="L169" s="196"/>
      <c r="M169" s="196"/>
      <c r="N169" s="182"/>
      <c r="O169" s="196"/>
      <c r="P169" s="196"/>
      <c r="Q169" s="23">
        <f t="shared" si="2"/>
        <v>0</v>
      </c>
      <c r="R169" s="47"/>
      <c r="S169" s="47"/>
      <c r="T169" s="24"/>
      <c r="U169" s="24"/>
      <c r="V169" s="158"/>
      <c r="W169" s="158"/>
      <c r="X169" s="188"/>
      <c r="Y169" s="192" t="e">
        <f>INDEX('Списъци разходи'!N:O,MATCH('Приложение 3 семинар 18 часа'!X169,'Списъци разходи'!N:N,0),2)</f>
        <v>#N/A</v>
      </c>
    </row>
    <row r="170" spans="3:25" s="191" customFormat="1" ht="15.75" x14ac:dyDescent="0.25">
      <c r="C170" s="180">
        <v>150</v>
      </c>
      <c r="D170" s="196"/>
      <c r="E170" s="196"/>
      <c r="F170" s="183"/>
      <c r="G170" s="184" t="str">
        <f>IFERROR(INDEX('падащи менюта'!A:B,MATCH('Приложение 3 семинар 18 часа'!H170,'падащи менюта'!A:A,0),2),"")</f>
        <v/>
      </c>
      <c r="H170" s="185"/>
      <c r="I170" s="186" t="str">
        <f>IFERROR(INDEX('падащи менюта'!A:B,MATCH('Приложение 3 семинар 18 часа'!J170,'падащи менюта'!A:A,0),2),"")</f>
        <v/>
      </c>
      <c r="J170" s="185"/>
      <c r="K170" s="185"/>
      <c r="L170" s="196"/>
      <c r="M170" s="196"/>
      <c r="N170" s="182"/>
      <c r="O170" s="196"/>
      <c r="P170" s="196"/>
      <c r="Q170" s="23">
        <f t="shared" si="2"/>
        <v>0</v>
      </c>
      <c r="R170" s="47"/>
      <c r="S170" s="47"/>
      <c r="T170" s="24"/>
      <c r="U170" s="24"/>
      <c r="V170" s="158"/>
      <c r="W170" s="158"/>
      <c r="X170" s="188"/>
      <c r="Y170" s="192" t="e">
        <f>INDEX('Списъци разходи'!N:O,MATCH('Приложение 3 семинар 18 часа'!X170,'Списъци разходи'!N:N,0),2)</f>
        <v>#N/A</v>
      </c>
    </row>
    <row r="171" spans="3:25" s="191" customFormat="1" ht="15.75" x14ac:dyDescent="0.25">
      <c r="C171" s="180">
        <v>151</v>
      </c>
      <c r="D171" s="196"/>
      <c r="E171" s="196"/>
      <c r="F171" s="183"/>
      <c r="G171" s="184" t="str">
        <f>IFERROR(INDEX('падащи менюта'!A:B,MATCH('Приложение 3 семинар 18 часа'!H171,'падащи менюта'!A:A,0),2),"")</f>
        <v/>
      </c>
      <c r="H171" s="185"/>
      <c r="I171" s="186" t="str">
        <f>IFERROR(INDEX('падащи менюта'!A:B,MATCH('Приложение 3 семинар 18 часа'!J171,'падащи менюта'!A:A,0),2),"")</f>
        <v/>
      </c>
      <c r="J171" s="185"/>
      <c r="K171" s="185"/>
      <c r="L171" s="196"/>
      <c r="M171" s="196"/>
      <c r="N171" s="182"/>
      <c r="O171" s="196"/>
      <c r="P171" s="196"/>
      <c r="Q171" s="23">
        <f t="shared" si="2"/>
        <v>0</v>
      </c>
      <c r="R171" s="47"/>
      <c r="S171" s="47"/>
      <c r="T171" s="24"/>
      <c r="U171" s="24"/>
      <c r="V171" s="158"/>
      <c r="W171" s="158"/>
      <c r="X171" s="188"/>
      <c r="Y171" s="192" t="e">
        <f>INDEX('Списъци разходи'!N:O,MATCH('Приложение 3 семинар 18 часа'!X171,'Списъци разходи'!N:N,0),2)</f>
        <v>#N/A</v>
      </c>
    </row>
    <row r="172" spans="3:25" s="191" customFormat="1" ht="15.75" x14ac:dyDescent="0.25">
      <c r="C172" s="180">
        <v>152</v>
      </c>
      <c r="D172" s="196"/>
      <c r="E172" s="196"/>
      <c r="F172" s="183"/>
      <c r="G172" s="184" t="str">
        <f>IFERROR(INDEX('падащи менюта'!A:B,MATCH('Приложение 3 семинар 18 часа'!H172,'падащи менюта'!A:A,0),2),"")</f>
        <v/>
      </c>
      <c r="H172" s="185"/>
      <c r="I172" s="186" t="str">
        <f>IFERROR(INDEX('падащи менюта'!A:B,MATCH('Приложение 3 семинар 18 часа'!J172,'падащи менюта'!A:A,0),2),"")</f>
        <v/>
      </c>
      <c r="J172" s="185"/>
      <c r="K172" s="185"/>
      <c r="L172" s="196"/>
      <c r="M172" s="196"/>
      <c r="N172" s="182"/>
      <c r="O172" s="196"/>
      <c r="P172" s="196"/>
      <c r="Q172" s="23">
        <f t="shared" si="2"/>
        <v>0</v>
      </c>
      <c r="R172" s="47"/>
      <c r="S172" s="47"/>
      <c r="T172" s="24"/>
      <c r="U172" s="24"/>
      <c r="V172" s="158"/>
      <c r="W172" s="158"/>
      <c r="X172" s="188"/>
      <c r="Y172" s="192" t="e">
        <f>INDEX('Списъци разходи'!N:O,MATCH('Приложение 3 семинар 18 часа'!X172,'Списъци разходи'!N:N,0),2)</f>
        <v>#N/A</v>
      </c>
    </row>
    <row r="173" spans="3:25" s="191" customFormat="1" ht="15.75" x14ac:dyDescent="0.25">
      <c r="C173" s="180">
        <v>153</v>
      </c>
      <c r="D173" s="196"/>
      <c r="E173" s="196"/>
      <c r="F173" s="183"/>
      <c r="G173" s="184" t="str">
        <f>IFERROR(INDEX('падащи менюта'!A:B,MATCH('Приложение 3 семинар 18 часа'!H173,'падащи менюта'!A:A,0),2),"")</f>
        <v/>
      </c>
      <c r="H173" s="185"/>
      <c r="I173" s="186" t="str">
        <f>IFERROR(INDEX('падащи менюта'!A:B,MATCH('Приложение 3 семинар 18 часа'!J173,'падащи менюта'!A:A,0),2),"")</f>
        <v/>
      </c>
      <c r="J173" s="185"/>
      <c r="K173" s="185"/>
      <c r="L173" s="196"/>
      <c r="M173" s="196"/>
      <c r="N173" s="182"/>
      <c r="O173" s="196"/>
      <c r="P173" s="196"/>
      <c r="Q173" s="23">
        <f t="shared" si="2"/>
        <v>0</v>
      </c>
      <c r="R173" s="47"/>
      <c r="S173" s="47"/>
      <c r="T173" s="24"/>
      <c r="U173" s="24"/>
      <c r="V173" s="158"/>
      <c r="W173" s="158"/>
      <c r="X173" s="188"/>
      <c r="Y173" s="192" t="e">
        <f>INDEX('Списъци разходи'!N:O,MATCH('Приложение 3 семинар 18 часа'!X173,'Списъци разходи'!N:N,0),2)</f>
        <v>#N/A</v>
      </c>
    </row>
    <row r="174" spans="3:25" s="191" customFormat="1" ht="15.75" x14ac:dyDescent="0.25">
      <c r="C174" s="180">
        <v>154</v>
      </c>
      <c r="D174" s="196"/>
      <c r="E174" s="196"/>
      <c r="F174" s="183"/>
      <c r="G174" s="184" t="str">
        <f>IFERROR(INDEX('падащи менюта'!A:B,MATCH('Приложение 3 семинар 18 часа'!H174,'падащи менюта'!A:A,0),2),"")</f>
        <v/>
      </c>
      <c r="H174" s="185"/>
      <c r="I174" s="186" t="str">
        <f>IFERROR(INDEX('падащи менюта'!A:B,MATCH('Приложение 3 семинар 18 часа'!J174,'падащи менюта'!A:A,0),2),"")</f>
        <v/>
      </c>
      <c r="J174" s="185"/>
      <c r="K174" s="185"/>
      <c r="L174" s="196"/>
      <c r="M174" s="196"/>
      <c r="N174" s="182"/>
      <c r="O174" s="196"/>
      <c r="P174" s="196"/>
      <c r="Q174" s="23">
        <f t="shared" si="2"/>
        <v>0</v>
      </c>
      <c r="R174" s="47"/>
      <c r="S174" s="47"/>
      <c r="T174" s="24"/>
      <c r="U174" s="24"/>
      <c r="V174" s="158"/>
      <c r="W174" s="158"/>
      <c r="X174" s="188"/>
      <c r="Y174" s="192" t="e">
        <f>INDEX('Списъци разходи'!N:O,MATCH('Приложение 3 семинар 18 часа'!X174,'Списъци разходи'!N:N,0),2)</f>
        <v>#N/A</v>
      </c>
    </row>
    <row r="175" spans="3:25" s="191" customFormat="1" ht="15.75" x14ac:dyDescent="0.25">
      <c r="C175" s="180">
        <v>155</v>
      </c>
      <c r="D175" s="196"/>
      <c r="E175" s="196"/>
      <c r="F175" s="183"/>
      <c r="G175" s="184" t="str">
        <f>IFERROR(INDEX('падащи менюта'!A:B,MATCH('Приложение 3 семинар 18 часа'!H175,'падащи менюта'!A:A,0),2),"")</f>
        <v/>
      </c>
      <c r="H175" s="185"/>
      <c r="I175" s="186" t="str">
        <f>IFERROR(INDEX('падащи менюта'!A:B,MATCH('Приложение 3 семинар 18 часа'!J175,'падащи менюта'!A:A,0),2),"")</f>
        <v/>
      </c>
      <c r="J175" s="185"/>
      <c r="K175" s="185"/>
      <c r="L175" s="196"/>
      <c r="M175" s="196"/>
      <c r="N175" s="182"/>
      <c r="O175" s="196"/>
      <c r="P175" s="196"/>
      <c r="Q175" s="23">
        <f t="shared" si="2"/>
        <v>0</v>
      </c>
      <c r="R175" s="47"/>
      <c r="S175" s="47"/>
      <c r="T175" s="24"/>
      <c r="U175" s="24"/>
      <c r="V175" s="158"/>
      <c r="W175" s="158"/>
      <c r="X175" s="188"/>
      <c r="Y175" s="192" t="e">
        <f>INDEX('Списъци разходи'!N:O,MATCH('Приложение 3 семинар 18 часа'!X175,'Списъци разходи'!N:N,0),2)</f>
        <v>#N/A</v>
      </c>
    </row>
    <row r="176" spans="3:25" s="191" customFormat="1" ht="15.75" x14ac:dyDescent="0.25">
      <c r="C176" s="180">
        <v>156</v>
      </c>
      <c r="D176" s="196"/>
      <c r="E176" s="196"/>
      <c r="F176" s="183"/>
      <c r="G176" s="184" t="str">
        <f>IFERROR(INDEX('падащи менюта'!A:B,MATCH('Приложение 3 семинар 18 часа'!H176,'падащи менюта'!A:A,0),2),"")</f>
        <v/>
      </c>
      <c r="H176" s="185"/>
      <c r="I176" s="186" t="str">
        <f>IFERROR(INDEX('падащи менюта'!A:B,MATCH('Приложение 3 семинар 18 часа'!J176,'падащи менюта'!A:A,0),2),"")</f>
        <v/>
      </c>
      <c r="J176" s="185"/>
      <c r="K176" s="185"/>
      <c r="L176" s="196"/>
      <c r="M176" s="196"/>
      <c r="N176" s="182"/>
      <c r="O176" s="196"/>
      <c r="P176" s="196"/>
      <c r="Q176" s="23">
        <f t="shared" si="2"/>
        <v>0</v>
      </c>
      <c r="R176" s="47"/>
      <c r="S176" s="47"/>
      <c r="T176" s="24"/>
      <c r="U176" s="24"/>
      <c r="V176" s="158"/>
      <c r="W176" s="158"/>
      <c r="X176" s="188"/>
      <c r="Y176" s="192" t="e">
        <f>INDEX('Списъци разходи'!N:O,MATCH('Приложение 3 семинар 18 часа'!X176,'Списъци разходи'!N:N,0),2)</f>
        <v>#N/A</v>
      </c>
    </row>
    <row r="177" spans="3:25" s="191" customFormat="1" ht="15.75" x14ac:dyDescent="0.25">
      <c r="C177" s="180">
        <v>157</v>
      </c>
      <c r="D177" s="196"/>
      <c r="E177" s="196"/>
      <c r="F177" s="183"/>
      <c r="G177" s="184" t="str">
        <f>IFERROR(INDEX('падащи менюта'!A:B,MATCH('Приложение 3 семинар 18 часа'!H177,'падащи менюта'!A:A,0),2),"")</f>
        <v/>
      </c>
      <c r="H177" s="185"/>
      <c r="I177" s="186" t="str">
        <f>IFERROR(INDEX('падащи менюта'!A:B,MATCH('Приложение 3 семинар 18 часа'!J177,'падащи менюта'!A:A,0),2),"")</f>
        <v/>
      </c>
      <c r="J177" s="185"/>
      <c r="K177" s="185"/>
      <c r="L177" s="196"/>
      <c r="M177" s="196"/>
      <c r="N177" s="182"/>
      <c r="O177" s="196"/>
      <c r="P177" s="196"/>
      <c r="Q177" s="23">
        <f t="shared" si="2"/>
        <v>0</v>
      </c>
      <c r="R177" s="47"/>
      <c r="S177" s="47"/>
      <c r="T177" s="24"/>
      <c r="U177" s="24"/>
      <c r="V177" s="158"/>
      <c r="W177" s="158"/>
      <c r="X177" s="188"/>
      <c r="Y177" s="192" t="e">
        <f>INDEX('Списъци разходи'!N:O,MATCH('Приложение 3 семинар 18 часа'!X177,'Списъци разходи'!N:N,0),2)</f>
        <v>#N/A</v>
      </c>
    </row>
    <row r="178" spans="3:25" s="191" customFormat="1" ht="15.75" x14ac:dyDescent="0.25">
      <c r="C178" s="180">
        <v>158</v>
      </c>
      <c r="D178" s="196"/>
      <c r="E178" s="196"/>
      <c r="F178" s="183"/>
      <c r="G178" s="184" t="str">
        <f>IFERROR(INDEX('падащи менюта'!A:B,MATCH('Приложение 3 семинар 18 часа'!H178,'падащи менюта'!A:A,0),2),"")</f>
        <v/>
      </c>
      <c r="H178" s="185"/>
      <c r="I178" s="186" t="str">
        <f>IFERROR(INDEX('падащи менюта'!A:B,MATCH('Приложение 3 семинар 18 часа'!J178,'падащи менюта'!A:A,0),2),"")</f>
        <v/>
      </c>
      <c r="J178" s="185"/>
      <c r="K178" s="185"/>
      <c r="L178" s="196"/>
      <c r="M178" s="196"/>
      <c r="N178" s="182"/>
      <c r="O178" s="196"/>
      <c r="P178" s="196"/>
      <c r="Q178" s="23">
        <f t="shared" si="2"/>
        <v>0</v>
      </c>
      <c r="R178" s="47"/>
      <c r="S178" s="47"/>
      <c r="T178" s="24"/>
      <c r="U178" s="24"/>
      <c r="V178" s="158"/>
      <c r="W178" s="158"/>
      <c r="X178" s="188"/>
      <c r="Y178" s="192" t="e">
        <f>INDEX('Списъци разходи'!N:O,MATCH('Приложение 3 семинар 18 часа'!X178,'Списъци разходи'!N:N,0),2)</f>
        <v>#N/A</v>
      </c>
    </row>
    <row r="179" spans="3:25" s="191" customFormat="1" ht="15.75" x14ac:dyDescent="0.25">
      <c r="C179" s="180">
        <v>159</v>
      </c>
      <c r="D179" s="196"/>
      <c r="E179" s="196"/>
      <c r="F179" s="183"/>
      <c r="G179" s="184" t="str">
        <f>IFERROR(INDEX('падащи менюта'!A:B,MATCH('Приложение 3 семинар 18 часа'!H179,'падащи менюта'!A:A,0),2),"")</f>
        <v/>
      </c>
      <c r="H179" s="185"/>
      <c r="I179" s="186" t="str">
        <f>IFERROR(INDEX('падащи менюта'!A:B,MATCH('Приложение 3 семинар 18 часа'!J179,'падащи менюта'!A:A,0),2),"")</f>
        <v/>
      </c>
      <c r="J179" s="185"/>
      <c r="K179" s="185"/>
      <c r="L179" s="196"/>
      <c r="M179" s="196"/>
      <c r="N179" s="182"/>
      <c r="O179" s="196"/>
      <c r="P179" s="196"/>
      <c r="Q179" s="23">
        <f t="shared" si="2"/>
        <v>0</v>
      </c>
      <c r="R179" s="47"/>
      <c r="S179" s="47"/>
      <c r="T179" s="24"/>
      <c r="U179" s="24"/>
      <c r="V179" s="158"/>
      <c r="W179" s="158"/>
      <c r="X179" s="188"/>
      <c r="Y179" s="192" t="e">
        <f>INDEX('Списъци разходи'!N:O,MATCH('Приложение 3 семинар 18 часа'!X179,'Списъци разходи'!N:N,0),2)</f>
        <v>#N/A</v>
      </c>
    </row>
    <row r="180" spans="3:25" s="191" customFormat="1" ht="15.75" x14ac:dyDescent="0.25">
      <c r="C180" s="180">
        <v>160</v>
      </c>
      <c r="D180" s="196"/>
      <c r="E180" s="196"/>
      <c r="F180" s="183"/>
      <c r="G180" s="184" t="str">
        <f>IFERROR(INDEX('падащи менюта'!A:B,MATCH('Приложение 3 семинар 18 часа'!H180,'падащи менюта'!A:A,0),2),"")</f>
        <v/>
      </c>
      <c r="H180" s="185"/>
      <c r="I180" s="186" t="str">
        <f>IFERROR(INDEX('падащи менюта'!A:B,MATCH('Приложение 3 семинар 18 часа'!J180,'падащи менюта'!A:A,0),2),"")</f>
        <v/>
      </c>
      <c r="J180" s="185"/>
      <c r="K180" s="185"/>
      <c r="L180" s="196"/>
      <c r="M180" s="196"/>
      <c r="N180" s="182"/>
      <c r="O180" s="196"/>
      <c r="P180" s="196"/>
      <c r="Q180" s="23">
        <f t="shared" si="2"/>
        <v>0</v>
      </c>
      <c r="R180" s="47"/>
      <c r="S180" s="47"/>
      <c r="T180" s="24"/>
      <c r="U180" s="24"/>
      <c r="V180" s="158"/>
      <c r="W180" s="158"/>
      <c r="X180" s="188"/>
      <c r="Y180" s="192" t="e">
        <f>INDEX('Списъци разходи'!N:O,MATCH('Приложение 3 семинар 18 часа'!X180,'Списъци разходи'!N:N,0),2)</f>
        <v>#N/A</v>
      </c>
    </row>
    <row r="181" spans="3:25" s="191" customFormat="1" ht="15.75" x14ac:dyDescent="0.25">
      <c r="C181" s="180">
        <v>161</v>
      </c>
      <c r="D181" s="196"/>
      <c r="E181" s="196"/>
      <c r="F181" s="183"/>
      <c r="G181" s="184" t="str">
        <f>IFERROR(INDEX('падащи менюта'!A:B,MATCH('Приложение 3 семинар 18 часа'!H181,'падащи менюта'!A:A,0),2),"")</f>
        <v/>
      </c>
      <c r="H181" s="185"/>
      <c r="I181" s="186" t="str">
        <f>IFERROR(INDEX('падащи менюта'!A:B,MATCH('Приложение 3 семинар 18 часа'!J181,'падащи менюта'!A:A,0),2),"")</f>
        <v/>
      </c>
      <c r="J181" s="185"/>
      <c r="K181" s="185"/>
      <c r="L181" s="196"/>
      <c r="M181" s="196"/>
      <c r="N181" s="182"/>
      <c r="O181" s="196"/>
      <c r="P181" s="196"/>
      <c r="Q181" s="23">
        <f t="shared" si="2"/>
        <v>0</v>
      </c>
      <c r="R181" s="47"/>
      <c r="S181" s="47"/>
      <c r="T181" s="24"/>
      <c r="U181" s="24"/>
      <c r="V181" s="158"/>
      <c r="W181" s="158"/>
      <c r="X181" s="188"/>
      <c r="Y181" s="192" t="e">
        <f>INDEX('Списъци разходи'!N:O,MATCH('Приложение 3 семинар 18 часа'!X181,'Списъци разходи'!N:N,0),2)</f>
        <v>#N/A</v>
      </c>
    </row>
    <row r="182" spans="3:25" s="191" customFormat="1" ht="15.75" x14ac:dyDescent="0.25">
      <c r="C182" s="180">
        <v>162</v>
      </c>
      <c r="D182" s="196"/>
      <c r="E182" s="196"/>
      <c r="F182" s="183"/>
      <c r="G182" s="184" t="str">
        <f>IFERROR(INDEX('падащи менюта'!A:B,MATCH('Приложение 3 семинар 18 часа'!H182,'падащи менюта'!A:A,0),2),"")</f>
        <v/>
      </c>
      <c r="H182" s="185"/>
      <c r="I182" s="186" t="str">
        <f>IFERROR(INDEX('падащи менюта'!A:B,MATCH('Приложение 3 семинар 18 часа'!J182,'падащи менюта'!A:A,0),2),"")</f>
        <v/>
      </c>
      <c r="J182" s="185"/>
      <c r="K182" s="185"/>
      <c r="L182" s="196"/>
      <c r="M182" s="196"/>
      <c r="N182" s="182"/>
      <c r="O182" s="196"/>
      <c r="P182" s="196"/>
      <c r="Q182" s="23">
        <f t="shared" si="2"/>
        <v>0</v>
      </c>
      <c r="R182" s="47"/>
      <c r="S182" s="47"/>
      <c r="T182" s="24"/>
      <c r="U182" s="24"/>
      <c r="V182" s="158"/>
      <c r="W182" s="158"/>
      <c r="X182" s="188"/>
      <c r="Y182" s="192" t="e">
        <f>INDEX('Списъци разходи'!N:O,MATCH('Приложение 3 семинар 18 часа'!X182,'Списъци разходи'!N:N,0),2)</f>
        <v>#N/A</v>
      </c>
    </row>
    <row r="183" spans="3:25" s="191" customFormat="1" ht="15.75" x14ac:dyDescent="0.25">
      <c r="C183" s="180">
        <v>163</v>
      </c>
      <c r="D183" s="196"/>
      <c r="E183" s="196"/>
      <c r="F183" s="183"/>
      <c r="G183" s="184" t="str">
        <f>IFERROR(INDEX('падащи менюта'!A:B,MATCH('Приложение 3 семинар 18 часа'!H183,'падащи менюта'!A:A,0),2),"")</f>
        <v/>
      </c>
      <c r="H183" s="185"/>
      <c r="I183" s="186" t="str">
        <f>IFERROR(INDEX('падащи менюта'!A:B,MATCH('Приложение 3 семинар 18 часа'!J183,'падащи менюта'!A:A,0),2),"")</f>
        <v/>
      </c>
      <c r="J183" s="185"/>
      <c r="K183" s="185"/>
      <c r="L183" s="196"/>
      <c r="M183" s="196"/>
      <c r="N183" s="182"/>
      <c r="O183" s="196"/>
      <c r="P183" s="196"/>
      <c r="Q183" s="23">
        <f t="shared" si="2"/>
        <v>0</v>
      </c>
      <c r="R183" s="47"/>
      <c r="S183" s="47"/>
      <c r="T183" s="24"/>
      <c r="U183" s="24"/>
      <c r="V183" s="158"/>
      <c r="W183" s="158"/>
      <c r="X183" s="188"/>
      <c r="Y183" s="192" t="e">
        <f>INDEX('Списъци разходи'!N:O,MATCH('Приложение 3 семинар 18 часа'!X183,'Списъци разходи'!N:N,0),2)</f>
        <v>#N/A</v>
      </c>
    </row>
    <row r="184" spans="3:25" s="191" customFormat="1" ht="15.75" x14ac:dyDescent="0.25">
      <c r="C184" s="180">
        <v>164</v>
      </c>
      <c r="D184" s="196"/>
      <c r="E184" s="196"/>
      <c r="F184" s="183"/>
      <c r="G184" s="184" t="str">
        <f>IFERROR(INDEX('падащи менюта'!A:B,MATCH('Приложение 3 семинар 18 часа'!H184,'падащи менюта'!A:A,0),2),"")</f>
        <v/>
      </c>
      <c r="H184" s="185"/>
      <c r="I184" s="186" t="str">
        <f>IFERROR(INDEX('падащи менюта'!A:B,MATCH('Приложение 3 семинар 18 часа'!J184,'падащи менюта'!A:A,0),2),"")</f>
        <v/>
      </c>
      <c r="J184" s="185"/>
      <c r="K184" s="185"/>
      <c r="L184" s="196"/>
      <c r="M184" s="196"/>
      <c r="N184" s="182"/>
      <c r="O184" s="196"/>
      <c r="P184" s="196"/>
      <c r="Q184" s="23">
        <f t="shared" si="2"/>
        <v>0</v>
      </c>
      <c r="R184" s="47"/>
      <c r="S184" s="47"/>
      <c r="T184" s="24"/>
      <c r="U184" s="24"/>
      <c r="V184" s="158"/>
      <c r="W184" s="158"/>
      <c r="X184" s="188"/>
      <c r="Y184" s="192" t="e">
        <f>INDEX('Списъци разходи'!N:O,MATCH('Приложение 3 семинар 18 часа'!X184,'Списъци разходи'!N:N,0),2)</f>
        <v>#N/A</v>
      </c>
    </row>
    <row r="185" spans="3:25" s="191" customFormat="1" ht="15.75" x14ac:dyDescent="0.25">
      <c r="C185" s="180">
        <v>165</v>
      </c>
      <c r="D185" s="196"/>
      <c r="E185" s="196"/>
      <c r="F185" s="183"/>
      <c r="G185" s="184" t="str">
        <f>IFERROR(INDEX('падащи менюта'!A:B,MATCH('Приложение 3 семинар 18 часа'!H185,'падащи менюта'!A:A,0),2),"")</f>
        <v/>
      </c>
      <c r="H185" s="185"/>
      <c r="I185" s="186" t="str">
        <f>IFERROR(INDEX('падащи менюта'!A:B,MATCH('Приложение 3 семинар 18 часа'!J185,'падащи менюта'!A:A,0),2),"")</f>
        <v/>
      </c>
      <c r="J185" s="185"/>
      <c r="K185" s="185"/>
      <c r="L185" s="196"/>
      <c r="M185" s="196"/>
      <c r="N185" s="182"/>
      <c r="O185" s="196"/>
      <c r="P185" s="196"/>
      <c r="Q185" s="23">
        <f t="shared" si="2"/>
        <v>0</v>
      </c>
      <c r="R185" s="47"/>
      <c r="S185" s="47"/>
      <c r="T185" s="24"/>
      <c r="U185" s="24"/>
      <c r="V185" s="158"/>
      <c r="W185" s="158"/>
      <c r="X185" s="188"/>
      <c r="Y185" s="192" t="e">
        <f>INDEX('Списъци разходи'!N:O,MATCH('Приложение 3 семинар 18 часа'!X185,'Списъци разходи'!N:N,0),2)</f>
        <v>#N/A</v>
      </c>
    </row>
    <row r="186" spans="3:25" s="191" customFormat="1" ht="15.75" x14ac:dyDescent="0.25">
      <c r="C186" s="180">
        <v>166</v>
      </c>
      <c r="D186" s="196"/>
      <c r="E186" s="196"/>
      <c r="F186" s="183"/>
      <c r="G186" s="184" t="str">
        <f>IFERROR(INDEX('падащи менюта'!A:B,MATCH('Приложение 3 семинар 18 часа'!H186,'падащи менюта'!A:A,0),2),"")</f>
        <v/>
      </c>
      <c r="H186" s="185"/>
      <c r="I186" s="186" t="str">
        <f>IFERROR(INDEX('падащи менюта'!A:B,MATCH('Приложение 3 семинар 18 часа'!J186,'падащи менюта'!A:A,0),2),"")</f>
        <v/>
      </c>
      <c r="J186" s="185"/>
      <c r="K186" s="185"/>
      <c r="L186" s="196"/>
      <c r="M186" s="196"/>
      <c r="N186" s="182"/>
      <c r="O186" s="196"/>
      <c r="P186" s="196"/>
      <c r="Q186" s="23">
        <f t="shared" si="2"/>
        <v>0</v>
      </c>
      <c r="R186" s="47"/>
      <c r="S186" s="47"/>
      <c r="T186" s="24"/>
      <c r="U186" s="24"/>
      <c r="V186" s="158"/>
      <c r="W186" s="158"/>
      <c r="X186" s="188"/>
      <c r="Y186" s="192" t="e">
        <f>INDEX('Списъци разходи'!N:O,MATCH('Приложение 3 семинар 18 часа'!X186,'Списъци разходи'!N:N,0),2)</f>
        <v>#N/A</v>
      </c>
    </row>
    <row r="187" spans="3:25" s="191" customFormat="1" ht="15.75" x14ac:dyDescent="0.25">
      <c r="C187" s="180">
        <v>167</v>
      </c>
      <c r="D187" s="196"/>
      <c r="E187" s="196"/>
      <c r="F187" s="183"/>
      <c r="G187" s="184" t="str">
        <f>IFERROR(INDEX('падащи менюта'!A:B,MATCH('Приложение 3 семинар 18 часа'!H187,'падащи менюта'!A:A,0),2),"")</f>
        <v/>
      </c>
      <c r="H187" s="185"/>
      <c r="I187" s="186" t="str">
        <f>IFERROR(INDEX('падащи менюта'!A:B,MATCH('Приложение 3 семинар 18 часа'!J187,'падащи менюта'!A:A,0),2),"")</f>
        <v/>
      </c>
      <c r="J187" s="185"/>
      <c r="K187" s="185"/>
      <c r="L187" s="196"/>
      <c r="M187" s="196"/>
      <c r="N187" s="182"/>
      <c r="O187" s="196"/>
      <c r="P187" s="196"/>
      <c r="Q187" s="23">
        <f t="shared" si="2"/>
        <v>0</v>
      </c>
      <c r="R187" s="47"/>
      <c r="S187" s="47"/>
      <c r="T187" s="24"/>
      <c r="U187" s="24"/>
      <c r="V187" s="158"/>
      <c r="W187" s="158"/>
      <c r="X187" s="188"/>
      <c r="Y187" s="192" t="e">
        <f>INDEX('Списъци разходи'!N:O,MATCH('Приложение 3 семинар 18 часа'!X187,'Списъци разходи'!N:N,0),2)</f>
        <v>#N/A</v>
      </c>
    </row>
    <row r="188" spans="3:25" s="191" customFormat="1" ht="15.75" x14ac:dyDescent="0.25">
      <c r="C188" s="180">
        <v>168</v>
      </c>
      <c r="D188" s="196"/>
      <c r="E188" s="196"/>
      <c r="F188" s="183"/>
      <c r="G188" s="184" t="str">
        <f>IFERROR(INDEX('падащи менюта'!A:B,MATCH('Приложение 3 семинар 18 часа'!H188,'падащи менюта'!A:A,0),2),"")</f>
        <v/>
      </c>
      <c r="H188" s="185"/>
      <c r="I188" s="186" t="str">
        <f>IFERROR(INDEX('падащи менюта'!A:B,MATCH('Приложение 3 семинар 18 часа'!J188,'падащи менюта'!A:A,0),2),"")</f>
        <v/>
      </c>
      <c r="J188" s="185"/>
      <c r="K188" s="185"/>
      <c r="L188" s="196"/>
      <c r="M188" s="196"/>
      <c r="N188" s="182"/>
      <c r="O188" s="196"/>
      <c r="P188" s="196"/>
      <c r="Q188" s="23">
        <f t="shared" si="2"/>
        <v>0</v>
      </c>
      <c r="R188" s="47"/>
      <c r="S188" s="47"/>
      <c r="T188" s="24"/>
      <c r="U188" s="24"/>
      <c r="V188" s="158"/>
      <c r="W188" s="158"/>
      <c r="X188" s="188"/>
      <c r="Y188" s="192" t="e">
        <f>INDEX('Списъци разходи'!N:O,MATCH('Приложение 3 семинар 18 часа'!X188,'Списъци разходи'!N:N,0),2)</f>
        <v>#N/A</v>
      </c>
    </row>
    <row r="189" spans="3:25" s="191" customFormat="1" ht="15.75" x14ac:dyDescent="0.25">
      <c r="C189" s="180">
        <v>169</v>
      </c>
      <c r="D189" s="196"/>
      <c r="E189" s="196"/>
      <c r="F189" s="183"/>
      <c r="G189" s="184" t="str">
        <f>IFERROR(INDEX('падащи менюта'!A:B,MATCH('Приложение 3 семинар 18 часа'!H189,'падащи менюта'!A:A,0),2),"")</f>
        <v/>
      </c>
      <c r="H189" s="185"/>
      <c r="I189" s="186" t="str">
        <f>IFERROR(INDEX('падащи менюта'!A:B,MATCH('Приложение 3 семинар 18 часа'!J189,'падащи менюта'!A:A,0),2),"")</f>
        <v/>
      </c>
      <c r="J189" s="185"/>
      <c r="K189" s="185"/>
      <c r="L189" s="196"/>
      <c r="M189" s="196"/>
      <c r="N189" s="182"/>
      <c r="O189" s="196"/>
      <c r="P189" s="196"/>
      <c r="Q189" s="23">
        <f t="shared" si="2"/>
        <v>0</v>
      </c>
      <c r="R189" s="47"/>
      <c r="S189" s="47"/>
      <c r="T189" s="24"/>
      <c r="U189" s="24"/>
      <c r="V189" s="158"/>
      <c r="W189" s="158"/>
      <c r="X189" s="188"/>
      <c r="Y189" s="192" t="e">
        <f>INDEX('Списъци разходи'!N:O,MATCH('Приложение 3 семинар 18 часа'!X189,'Списъци разходи'!N:N,0),2)</f>
        <v>#N/A</v>
      </c>
    </row>
    <row r="190" spans="3:25" s="191" customFormat="1" ht="15.75" x14ac:dyDescent="0.25">
      <c r="C190" s="180">
        <v>170</v>
      </c>
      <c r="D190" s="196"/>
      <c r="E190" s="196"/>
      <c r="F190" s="183"/>
      <c r="G190" s="184" t="str">
        <f>IFERROR(INDEX('падащи менюта'!A:B,MATCH('Приложение 3 семинар 18 часа'!H190,'падащи менюта'!A:A,0),2),"")</f>
        <v/>
      </c>
      <c r="H190" s="185"/>
      <c r="I190" s="186" t="str">
        <f>IFERROR(INDEX('падащи менюта'!A:B,MATCH('Приложение 3 семинар 18 часа'!J190,'падащи менюта'!A:A,0),2),"")</f>
        <v/>
      </c>
      <c r="J190" s="185"/>
      <c r="K190" s="185"/>
      <c r="L190" s="196"/>
      <c r="M190" s="196"/>
      <c r="N190" s="182"/>
      <c r="O190" s="196"/>
      <c r="P190" s="196"/>
      <c r="Q190" s="23">
        <f t="shared" si="2"/>
        <v>0</v>
      </c>
      <c r="R190" s="47"/>
      <c r="S190" s="47"/>
      <c r="T190" s="24"/>
      <c r="U190" s="24"/>
      <c r="V190" s="158"/>
      <c r="W190" s="158"/>
      <c r="X190" s="188"/>
      <c r="Y190" s="192" t="e">
        <f>INDEX('Списъци разходи'!N:O,MATCH('Приложение 3 семинар 18 часа'!X190,'Списъци разходи'!N:N,0),2)</f>
        <v>#N/A</v>
      </c>
    </row>
    <row r="191" spans="3:25" s="191" customFormat="1" ht="15.75" x14ac:dyDescent="0.25">
      <c r="C191" s="180">
        <v>171</v>
      </c>
      <c r="D191" s="196"/>
      <c r="E191" s="196"/>
      <c r="F191" s="183"/>
      <c r="G191" s="184" t="str">
        <f>IFERROR(INDEX('падащи менюта'!A:B,MATCH('Приложение 3 семинар 18 часа'!H191,'падащи менюта'!A:A,0),2),"")</f>
        <v/>
      </c>
      <c r="H191" s="185"/>
      <c r="I191" s="186" t="str">
        <f>IFERROR(INDEX('падащи менюта'!A:B,MATCH('Приложение 3 семинар 18 часа'!J191,'падащи менюта'!A:A,0),2),"")</f>
        <v/>
      </c>
      <c r="J191" s="185"/>
      <c r="K191" s="185"/>
      <c r="L191" s="196"/>
      <c r="M191" s="196"/>
      <c r="N191" s="182"/>
      <c r="O191" s="196"/>
      <c r="P191" s="196"/>
      <c r="Q191" s="23">
        <f t="shared" si="2"/>
        <v>0</v>
      </c>
      <c r="R191" s="47"/>
      <c r="S191" s="47"/>
      <c r="T191" s="24"/>
      <c r="U191" s="24"/>
      <c r="V191" s="158"/>
      <c r="W191" s="158"/>
      <c r="X191" s="188"/>
      <c r="Y191" s="192" t="e">
        <f>INDEX('Списъци разходи'!N:O,MATCH('Приложение 3 семинар 18 часа'!X191,'Списъци разходи'!N:N,0),2)</f>
        <v>#N/A</v>
      </c>
    </row>
    <row r="192" spans="3:25" s="191" customFormat="1" ht="15.75" x14ac:dyDescent="0.25">
      <c r="C192" s="180">
        <v>172</v>
      </c>
      <c r="D192" s="196"/>
      <c r="E192" s="196"/>
      <c r="F192" s="183"/>
      <c r="G192" s="184" t="str">
        <f>IFERROR(INDEX('падащи менюта'!A:B,MATCH('Приложение 3 семинар 18 часа'!H192,'падащи менюта'!A:A,0),2),"")</f>
        <v/>
      </c>
      <c r="H192" s="185"/>
      <c r="I192" s="186" t="str">
        <f>IFERROR(INDEX('падащи менюта'!A:B,MATCH('Приложение 3 семинар 18 часа'!J192,'падащи менюта'!A:A,0),2),"")</f>
        <v/>
      </c>
      <c r="J192" s="185"/>
      <c r="K192" s="185"/>
      <c r="L192" s="196"/>
      <c r="M192" s="196"/>
      <c r="N192" s="182"/>
      <c r="O192" s="196"/>
      <c r="P192" s="196"/>
      <c r="Q192" s="23">
        <f t="shared" si="2"/>
        <v>0</v>
      </c>
      <c r="R192" s="47"/>
      <c r="S192" s="47"/>
      <c r="T192" s="24"/>
      <c r="U192" s="24"/>
      <c r="V192" s="158"/>
      <c r="W192" s="158"/>
      <c r="X192" s="188"/>
      <c r="Y192" s="192" t="e">
        <f>INDEX('Списъци разходи'!N:O,MATCH('Приложение 3 семинар 18 часа'!X192,'Списъци разходи'!N:N,0),2)</f>
        <v>#N/A</v>
      </c>
    </row>
    <row r="193" spans="3:25" s="191" customFormat="1" ht="15.75" x14ac:dyDescent="0.25">
      <c r="C193" s="180">
        <v>173</v>
      </c>
      <c r="D193" s="196"/>
      <c r="E193" s="196"/>
      <c r="F193" s="183"/>
      <c r="G193" s="184" t="str">
        <f>IFERROR(INDEX('падащи менюта'!A:B,MATCH('Приложение 3 семинар 18 часа'!H193,'падащи менюта'!A:A,0),2),"")</f>
        <v/>
      </c>
      <c r="H193" s="185"/>
      <c r="I193" s="186" t="str">
        <f>IFERROR(INDEX('падащи менюта'!A:B,MATCH('Приложение 3 семинар 18 часа'!J193,'падащи менюта'!A:A,0),2),"")</f>
        <v/>
      </c>
      <c r="J193" s="185"/>
      <c r="K193" s="185"/>
      <c r="L193" s="196"/>
      <c r="M193" s="196"/>
      <c r="N193" s="182"/>
      <c r="O193" s="196"/>
      <c r="P193" s="196"/>
      <c r="Q193" s="23">
        <f t="shared" si="2"/>
        <v>0</v>
      </c>
      <c r="R193" s="47"/>
      <c r="S193" s="47"/>
      <c r="T193" s="24"/>
      <c r="U193" s="24"/>
      <c r="V193" s="158"/>
      <c r="W193" s="158"/>
      <c r="X193" s="188"/>
      <c r="Y193" s="192" t="e">
        <f>INDEX('Списъци разходи'!N:O,MATCH('Приложение 3 семинар 18 часа'!X193,'Списъци разходи'!N:N,0),2)</f>
        <v>#N/A</v>
      </c>
    </row>
    <row r="194" spans="3:25" s="191" customFormat="1" ht="15.75" x14ac:dyDescent="0.25">
      <c r="C194" s="180">
        <v>174</v>
      </c>
      <c r="D194" s="196"/>
      <c r="E194" s="196"/>
      <c r="F194" s="183"/>
      <c r="G194" s="184" t="str">
        <f>IFERROR(INDEX('падащи менюта'!A:B,MATCH('Приложение 3 семинар 18 часа'!H194,'падащи менюта'!A:A,0),2),"")</f>
        <v/>
      </c>
      <c r="H194" s="185"/>
      <c r="I194" s="186" t="str">
        <f>IFERROR(INDEX('падащи менюта'!A:B,MATCH('Приложение 3 семинар 18 часа'!J194,'падащи менюта'!A:A,0),2),"")</f>
        <v/>
      </c>
      <c r="J194" s="185"/>
      <c r="K194" s="185"/>
      <c r="L194" s="196"/>
      <c r="M194" s="196"/>
      <c r="N194" s="182"/>
      <c r="O194" s="196"/>
      <c r="P194" s="196"/>
      <c r="Q194" s="23">
        <f t="shared" si="2"/>
        <v>0</v>
      </c>
      <c r="R194" s="47"/>
      <c r="S194" s="47"/>
      <c r="T194" s="24"/>
      <c r="U194" s="24"/>
      <c r="V194" s="158"/>
      <c r="W194" s="158"/>
      <c r="X194" s="188"/>
      <c r="Y194" s="192" t="e">
        <f>INDEX('Списъци разходи'!N:O,MATCH('Приложение 3 семинар 18 часа'!X194,'Списъци разходи'!N:N,0),2)</f>
        <v>#N/A</v>
      </c>
    </row>
    <row r="195" spans="3:25" s="191" customFormat="1" ht="15.75" x14ac:dyDescent="0.25">
      <c r="C195" s="180">
        <v>175</v>
      </c>
      <c r="D195" s="196"/>
      <c r="E195" s="196"/>
      <c r="F195" s="183"/>
      <c r="G195" s="184" t="str">
        <f>IFERROR(INDEX('падащи менюта'!A:B,MATCH('Приложение 3 семинар 18 часа'!H195,'падащи менюта'!A:A,0),2),"")</f>
        <v/>
      </c>
      <c r="H195" s="185"/>
      <c r="I195" s="186" t="str">
        <f>IFERROR(INDEX('падащи менюта'!A:B,MATCH('Приложение 3 семинар 18 часа'!J195,'падащи менюта'!A:A,0),2),"")</f>
        <v/>
      </c>
      <c r="J195" s="185"/>
      <c r="K195" s="185"/>
      <c r="L195" s="196"/>
      <c r="M195" s="196"/>
      <c r="N195" s="182"/>
      <c r="O195" s="196"/>
      <c r="P195" s="196"/>
      <c r="Q195" s="23">
        <f t="shared" si="2"/>
        <v>0</v>
      </c>
      <c r="R195" s="47"/>
      <c r="S195" s="47"/>
      <c r="T195" s="24"/>
      <c r="U195" s="24"/>
      <c r="V195" s="158"/>
      <c r="W195" s="158"/>
      <c r="X195" s="188"/>
      <c r="Y195" s="192" t="e">
        <f>INDEX('Списъци разходи'!N:O,MATCH('Приложение 3 семинар 18 часа'!X195,'Списъци разходи'!N:N,0),2)</f>
        <v>#N/A</v>
      </c>
    </row>
    <row r="196" spans="3:25" s="191" customFormat="1" ht="15.75" x14ac:dyDescent="0.25">
      <c r="C196" s="180">
        <v>176</v>
      </c>
      <c r="D196" s="196"/>
      <c r="E196" s="196"/>
      <c r="F196" s="183"/>
      <c r="G196" s="184" t="str">
        <f>IFERROR(INDEX('падащи менюта'!A:B,MATCH('Приложение 3 семинар 18 часа'!H196,'падащи менюта'!A:A,0),2),"")</f>
        <v/>
      </c>
      <c r="H196" s="185"/>
      <c r="I196" s="186" t="str">
        <f>IFERROR(INDEX('падащи менюта'!A:B,MATCH('Приложение 3 семинар 18 часа'!J196,'падащи менюта'!A:A,0),2),"")</f>
        <v/>
      </c>
      <c r="J196" s="185"/>
      <c r="K196" s="185"/>
      <c r="L196" s="196"/>
      <c r="M196" s="196"/>
      <c r="N196" s="182"/>
      <c r="O196" s="196"/>
      <c r="P196" s="196"/>
      <c r="Q196" s="23">
        <f t="shared" si="2"/>
        <v>0</v>
      </c>
      <c r="R196" s="47"/>
      <c r="S196" s="47"/>
      <c r="T196" s="24"/>
      <c r="U196" s="24"/>
      <c r="V196" s="158"/>
      <c r="W196" s="158"/>
      <c r="X196" s="188"/>
      <c r="Y196" s="192" t="e">
        <f>INDEX('Списъци разходи'!N:O,MATCH('Приложение 3 семинар 18 часа'!X196,'Списъци разходи'!N:N,0),2)</f>
        <v>#N/A</v>
      </c>
    </row>
    <row r="197" spans="3:25" s="191" customFormat="1" ht="15.75" x14ac:dyDescent="0.25">
      <c r="C197" s="180">
        <v>177</v>
      </c>
      <c r="D197" s="196"/>
      <c r="E197" s="196"/>
      <c r="F197" s="183"/>
      <c r="G197" s="184" t="str">
        <f>IFERROR(INDEX('падащи менюта'!A:B,MATCH('Приложение 3 семинар 18 часа'!H197,'падащи менюта'!A:A,0),2),"")</f>
        <v/>
      </c>
      <c r="H197" s="185"/>
      <c r="I197" s="186" t="str">
        <f>IFERROR(INDEX('падащи менюта'!A:B,MATCH('Приложение 3 семинар 18 часа'!J197,'падащи менюта'!A:A,0),2),"")</f>
        <v/>
      </c>
      <c r="J197" s="185"/>
      <c r="K197" s="185"/>
      <c r="L197" s="196"/>
      <c r="M197" s="196"/>
      <c r="N197" s="182"/>
      <c r="O197" s="196"/>
      <c r="P197" s="196"/>
      <c r="Q197" s="23">
        <f t="shared" si="2"/>
        <v>0</v>
      </c>
      <c r="R197" s="47"/>
      <c r="S197" s="47"/>
      <c r="T197" s="24"/>
      <c r="U197" s="24"/>
      <c r="V197" s="158"/>
      <c r="W197" s="158"/>
      <c r="X197" s="188"/>
      <c r="Y197" s="192" t="e">
        <f>INDEX('Списъци разходи'!N:O,MATCH('Приложение 3 семинар 18 часа'!X197,'Списъци разходи'!N:N,0),2)</f>
        <v>#N/A</v>
      </c>
    </row>
    <row r="198" spans="3:25" s="191" customFormat="1" ht="15.75" x14ac:dyDescent="0.25">
      <c r="C198" s="180">
        <v>178</v>
      </c>
      <c r="D198" s="196"/>
      <c r="E198" s="196"/>
      <c r="F198" s="183"/>
      <c r="G198" s="184" t="str">
        <f>IFERROR(INDEX('падащи менюта'!A:B,MATCH('Приложение 3 семинар 18 часа'!H198,'падащи менюта'!A:A,0),2),"")</f>
        <v/>
      </c>
      <c r="H198" s="185"/>
      <c r="I198" s="186" t="str">
        <f>IFERROR(INDEX('падащи менюта'!A:B,MATCH('Приложение 3 семинар 18 часа'!J198,'падащи менюта'!A:A,0),2),"")</f>
        <v/>
      </c>
      <c r="J198" s="185"/>
      <c r="K198" s="185"/>
      <c r="L198" s="196"/>
      <c r="M198" s="196"/>
      <c r="N198" s="182"/>
      <c r="O198" s="196"/>
      <c r="P198" s="196"/>
      <c r="Q198" s="23">
        <f t="shared" si="2"/>
        <v>0</v>
      </c>
      <c r="R198" s="47"/>
      <c r="S198" s="47"/>
      <c r="T198" s="24"/>
      <c r="U198" s="24"/>
      <c r="V198" s="158"/>
      <c r="W198" s="158"/>
      <c r="X198" s="188"/>
      <c r="Y198" s="192" t="e">
        <f>INDEX('Списъци разходи'!N:O,MATCH('Приложение 3 семинар 18 часа'!X198,'Списъци разходи'!N:N,0),2)</f>
        <v>#N/A</v>
      </c>
    </row>
    <row r="199" spans="3:25" s="191" customFormat="1" ht="15.75" x14ac:dyDescent="0.25">
      <c r="C199" s="180">
        <v>179</v>
      </c>
      <c r="D199" s="196"/>
      <c r="E199" s="196"/>
      <c r="F199" s="183"/>
      <c r="G199" s="184" t="str">
        <f>IFERROR(INDEX('падащи менюта'!A:B,MATCH('Приложение 3 семинар 18 часа'!H199,'падащи менюта'!A:A,0),2),"")</f>
        <v/>
      </c>
      <c r="H199" s="185"/>
      <c r="I199" s="186" t="str">
        <f>IFERROR(INDEX('падащи менюта'!A:B,MATCH('Приложение 3 семинар 18 часа'!J199,'падащи менюта'!A:A,0),2),"")</f>
        <v/>
      </c>
      <c r="J199" s="185"/>
      <c r="K199" s="185"/>
      <c r="L199" s="196"/>
      <c r="M199" s="196"/>
      <c r="N199" s="182"/>
      <c r="O199" s="196"/>
      <c r="P199" s="196"/>
      <c r="Q199" s="23">
        <f t="shared" si="2"/>
        <v>0</v>
      </c>
      <c r="R199" s="47"/>
      <c r="S199" s="47"/>
      <c r="T199" s="24"/>
      <c r="U199" s="24"/>
      <c r="V199" s="158"/>
      <c r="W199" s="158"/>
      <c r="X199" s="188"/>
      <c r="Y199" s="192" t="e">
        <f>INDEX('Списъци разходи'!N:O,MATCH('Приложение 3 семинар 18 часа'!X199,'Списъци разходи'!N:N,0),2)</f>
        <v>#N/A</v>
      </c>
    </row>
    <row r="200" spans="3:25" s="191" customFormat="1" ht="15.75" x14ac:dyDescent="0.25">
      <c r="C200" s="180">
        <v>180</v>
      </c>
      <c r="D200" s="196"/>
      <c r="E200" s="196"/>
      <c r="F200" s="183"/>
      <c r="G200" s="184" t="str">
        <f>IFERROR(INDEX('падащи менюта'!A:B,MATCH('Приложение 3 семинар 18 часа'!H200,'падащи менюта'!A:A,0),2),"")</f>
        <v/>
      </c>
      <c r="H200" s="185"/>
      <c r="I200" s="186" t="str">
        <f>IFERROR(INDEX('падащи менюта'!A:B,MATCH('Приложение 3 семинар 18 часа'!J200,'падащи менюта'!A:A,0),2),"")</f>
        <v/>
      </c>
      <c r="J200" s="185"/>
      <c r="K200" s="185"/>
      <c r="L200" s="196"/>
      <c r="M200" s="196"/>
      <c r="N200" s="182"/>
      <c r="O200" s="196"/>
      <c r="P200" s="196"/>
      <c r="Q200" s="23">
        <f t="shared" si="2"/>
        <v>0</v>
      </c>
      <c r="R200" s="47"/>
      <c r="S200" s="47"/>
      <c r="T200" s="24"/>
      <c r="U200" s="24"/>
      <c r="V200" s="158"/>
      <c r="W200" s="158"/>
      <c r="X200" s="188"/>
      <c r="Y200" s="192" t="e">
        <f>INDEX('Списъци разходи'!N:O,MATCH('Приложение 3 семинар 18 часа'!X200,'Списъци разходи'!N:N,0),2)</f>
        <v>#N/A</v>
      </c>
    </row>
    <row r="201" spans="3:25" s="191" customFormat="1" ht="15.75" x14ac:dyDescent="0.25">
      <c r="C201" s="180">
        <v>181</v>
      </c>
      <c r="D201" s="196"/>
      <c r="E201" s="196"/>
      <c r="F201" s="183"/>
      <c r="G201" s="184" t="str">
        <f>IFERROR(INDEX('падащи менюта'!A:B,MATCH('Приложение 3 семинар 18 часа'!H201,'падащи менюта'!A:A,0),2),"")</f>
        <v/>
      </c>
      <c r="H201" s="185"/>
      <c r="I201" s="186" t="str">
        <f>IFERROR(INDEX('падащи менюта'!A:B,MATCH('Приложение 3 семинар 18 часа'!J201,'падащи менюта'!A:A,0),2),"")</f>
        <v/>
      </c>
      <c r="J201" s="185"/>
      <c r="K201" s="185"/>
      <c r="L201" s="196"/>
      <c r="M201" s="196"/>
      <c r="N201" s="182"/>
      <c r="O201" s="196"/>
      <c r="P201" s="196"/>
      <c r="Q201" s="23">
        <f t="shared" si="2"/>
        <v>0</v>
      </c>
      <c r="R201" s="47"/>
      <c r="S201" s="47"/>
      <c r="T201" s="24"/>
      <c r="U201" s="24"/>
      <c r="V201" s="158"/>
      <c r="W201" s="158"/>
      <c r="X201" s="188"/>
      <c r="Y201" s="192" t="e">
        <f>INDEX('Списъци разходи'!N:O,MATCH('Приложение 3 семинар 18 часа'!X201,'Списъци разходи'!N:N,0),2)</f>
        <v>#N/A</v>
      </c>
    </row>
    <row r="202" spans="3:25" s="191" customFormat="1" ht="15.75" x14ac:dyDescent="0.25">
      <c r="C202" s="180">
        <v>182</v>
      </c>
      <c r="D202" s="196"/>
      <c r="E202" s="196"/>
      <c r="F202" s="183"/>
      <c r="G202" s="184" t="str">
        <f>IFERROR(INDEX('падащи менюта'!A:B,MATCH('Приложение 3 семинар 18 часа'!H202,'падащи менюта'!A:A,0),2),"")</f>
        <v/>
      </c>
      <c r="H202" s="185"/>
      <c r="I202" s="186" t="str">
        <f>IFERROR(INDEX('падащи менюта'!A:B,MATCH('Приложение 3 семинар 18 часа'!J202,'падащи менюта'!A:A,0),2),"")</f>
        <v/>
      </c>
      <c r="J202" s="185"/>
      <c r="K202" s="185"/>
      <c r="L202" s="196"/>
      <c r="M202" s="196"/>
      <c r="N202" s="182"/>
      <c r="O202" s="196"/>
      <c r="P202" s="196"/>
      <c r="Q202" s="23">
        <f t="shared" si="2"/>
        <v>0</v>
      </c>
      <c r="R202" s="47"/>
      <c r="S202" s="47"/>
      <c r="T202" s="24"/>
      <c r="U202" s="24"/>
      <c r="V202" s="158"/>
      <c r="W202" s="158"/>
      <c r="X202" s="188"/>
      <c r="Y202" s="192" t="e">
        <f>INDEX('Списъци разходи'!N:O,MATCH('Приложение 3 семинар 18 часа'!X202,'Списъци разходи'!N:N,0),2)</f>
        <v>#N/A</v>
      </c>
    </row>
    <row r="203" spans="3:25" s="191" customFormat="1" ht="15.75" x14ac:dyDescent="0.25">
      <c r="C203" s="180">
        <v>183</v>
      </c>
      <c r="D203" s="196"/>
      <c r="E203" s="196"/>
      <c r="F203" s="183"/>
      <c r="G203" s="184" t="str">
        <f>IFERROR(INDEX('падащи менюта'!A:B,MATCH('Приложение 3 семинар 18 часа'!H203,'падащи менюта'!A:A,0),2),"")</f>
        <v/>
      </c>
      <c r="H203" s="185"/>
      <c r="I203" s="186" t="str">
        <f>IFERROR(INDEX('падащи менюта'!A:B,MATCH('Приложение 3 семинар 18 часа'!J203,'падащи менюта'!A:A,0),2),"")</f>
        <v/>
      </c>
      <c r="J203" s="185"/>
      <c r="K203" s="185"/>
      <c r="L203" s="196"/>
      <c r="M203" s="196"/>
      <c r="N203" s="182"/>
      <c r="O203" s="196"/>
      <c r="P203" s="196"/>
      <c r="Q203" s="23">
        <f t="shared" si="2"/>
        <v>0</v>
      </c>
      <c r="R203" s="47"/>
      <c r="S203" s="47"/>
      <c r="T203" s="24"/>
      <c r="U203" s="24"/>
      <c r="V203" s="158"/>
      <c r="W203" s="158"/>
      <c r="X203" s="188"/>
      <c r="Y203" s="192" t="e">
        <f>INDEX('Списъци разходи'!N:O,MATCH('Приложение 3 семинар 18 часа'!X203,'Списъци разходи'!N:N,0),2)</f>
        <v>#N/A</v>
      </c>
    </row>
    <row r="204" spans="3:25" s="191" customFormat="1" ht="15.75" x14ac:dyDescent="0.25">
      <c r="C204" s="180">
        <v>184</v>
      </c>
      <c r="D204" s="196"/>
      <c r="E204" s="196"/>
      <c r="F204" s="183"/>
      <c r="G204" s="184" t="str">
        <f>IFERROR(INDEX('падащи менюта'!A:B,MATCH('Приложение 3 семинар 18 часа'!H204,'падащи менюта'!A:A,0),2),"")</f>
        <v/>
      </c>
      <c r="H204" s="185"/>
      <c r="I204" s="186" t="str">
        <f>IFERROR(INDEX('падащи менюта'!A:B,MATCH('Приложение 3 семинар 18 часа'!J204,'падащи менюта'!A:A,0),2),"")</f>
        <v/>
      </c>
      <c r="J204" s="185"/>
      <c r="K204" s="185"/>
      <c r="L204" s="196"/>
      <c r="M204" s="196"/>
      <c r="N204" s="182"/>
      <c r="O204" s="196"/>
      <c r="P204" s="196"/>
      <c r="Q204" s="23">
        <f t="shared" si="2"/>
        <v>0</v>
      </c>
      <c r="R204" s="47"/>
      <c r="S204" s="47"/>
      <c r="T204" s="24"/>
      <c r="U204" s="24"/>
      <c r="V204" s="158"/>
      <c r="W204" s="158"/>
      <c r="X204" s="188"/>
      <c r="Y204" s="192" t="e">
        <f>INDEX('Списъци разходи'!N:O,MATCH('Приложение 3 семинар 18 часа'!X204,'Списъци разходи'!N:N,0),2)</f>
        <v>#N/A</v>
      </c>
    </row>
    <row r="205" spans="3:25" s="191" customFormat="1" ht="15.75" x14ac:dyDescent="0.25">
      <c r="C205" s="180">
        <v>185</v>
      </c>
      <c r="D205" s="196"/>
      <c r="E205" s="196"/>
      <c r="F205" s="183"/>
      <c r="G205" s="184" t="str">
        <f>IFERROR(INDEX('падащи менюта'!A:B,MATCH('Приложение 3 семинар 18 часа'!H205,'падащи менюта'!A:A,0),2),"")</f>
        <v/>
      </c>
      <c r="H205" s="185"/>
      <c r="I205" s="186" t="str">
        <f>IFERROR(INDEX('падащи менюта'!A:B,MATCH('Приложение 3 семинар 18 часа'!J205,'падащи менюта'!A:A,0),2),"")</f>
        <v/>
      </c>
      <c r="J205" s="185"/>
      <c r="K205" s="185"/>
      <c r="L205" s="196"/>
      <c r="M205" s="196"/>
      <c r="N205" s="182"/>
      <c r="O205" s="196"/>
      <c r="P205" s="196"/>
      <c r="Q205" s="23">
        <f t="shared" si="2"/>
        <v>0</v>
      </c>
      <c r="R205" s="47"/>
      <c r="S205" s="47"/>
      <c r="T205" s="24"/>
      <c r="U205" s="24"/>
      <c r="V205" s="158"/>
      <c r="W205" s="158"/>
      <c r="X205" s="188"/>
      <c r="Y205" s="192" t="e">
        <f>INDEX('Списъци разходи'!N:O,MATCH('Приложение 3 семинар 18 часа'!X205,'Списъци разходи'!N:N,0),2)</f>
        <v>#N/A</v>
      </c>
    </row>
    <row r="206" spans="3:25" s="191" customFormat="1" ht="15.75" x14ac:dyDescent="0.25">
      <c r="C206" s="180">
        <v>186</v>
      </c>
      <c r="D206" s="196"/>
      <c r="E206" s="196"/>
      <c r="F206" s="183"/>
      <c r="G206" s="184" t="str">
        <f>IFERROR(INDEX('падащи менюта'!A:B,MATCH('Приложение 3 семинар 18 часа'!H206,'падащи менюта'!A:A,0),2),"")</f>
        <v/>
      </c>
      <c r="H206" s="185"/>
      <c r="I206" s="186" t="str">
        <f>IFERROR(INDEX('падащи менюта'!A:B,MATCH('Приложение 3 семинар 18 часа'!J206,'падащи менюта'!A:A,0),2),"")</f>
        <v/>
      </c>
      <c r="J206" s="185"/>
      <c r="K206" s="185"/>
      <c r="L206" s="196"/>
      <c r="M206" s="196"/>
      <c r="N206" s="182"/>
      <c r="O206" s="196"/>
      <c r="P206" s="196"/>
      <c r="Q206" s="23">
        <f t="shared" si="2"/>
        <v>0</v>
      </c>
      <c r="R206" s="47"/>
      <c r="S206" s="47"/>
      <c r="T206" s="24"/>
      <c r="U206" s="24"/>
      <c r="V206" s="158"/>
      <c r="W206" s="158"/>
      <c r="X206" s="188"/>
      <c r="Y206" s="192" t="e">
        <f>INDEX('Списъци разходи'!N:O,MATCH('Приложение 3 семинар 18 часа'!X206,'Списъци разходи'!N:N,0),2)</f>
        <v>#N/A</v>
      </c>
    </row>
    <row r="207" spans="3:25" s="191" customFormat="1" ht="15.75" x14ac:dyDescent="0.25">
      <c r="C207" s="180">
        <v>187</v>
      </c>
      <c r="D207" s="196"/>
      <c r="E207" s="196"/>
      <c r="F207" s="183"/>
      <c r="G207" s="184" t="str">
        <f>IFERROR(INDEX('падащи менюта'!A:B,MATCH('Приложение 3 семинар 18 часа'!H207,'падащи менюта'!A:A,0),2),"")</f>
        <v/>
      </c>
      <c r="H207" s="185"/>
      <c r="I207" s="186" t="str">
        <f>IFERROR(INDEX('падащи менюта'!A:B,MATCH('Приложение 3 семинар 18 часа'!J207,'падащи менюта'!A:A,0),2),"")</f>
        <v/>
      </c>
      <c r="J207" s="185"/>
      <c r="K207" s="185"/>
      <c r="L207" s="196"/>
      <c r="M207" s="196"/>
      <c r="N207" s="182"/>
      <c r="O207" s="196"/>
      <c r="P207" s="196"/>
      <c r="Q207" s="23">
        <f t="shared" si="2"/>
        <v>0</v>
      </c>
      <c r="R207" s="47"/>
      <c r="S207" s="47"/>
      <c r="T207" s="24"/>
      <c r="U207" s="24"/>
      <c r="V207" s="158"/>
      <c r="W207" s="158"/>
      <c r="X207" s="188"/>
      <c r="Y207" s="192" t="e">
        <f>INDEX('Списъци разходи'!N:O,MATCH('Приложение 3 семинар 18 часа'!X207,'Списъци разходи'!N:N,0),2)</f>
        <v>#N/A</v>
      </c>
    </row>
    <row r="208" spans="3:25" s="191" customFormat="1" ht="15.75" x14ac:dyDescent="0.25">
      <c r="C208" s="180">
        <v>188</v>
      </c>
      <c r="D208" s="196"/>
      <c r="E208" s="196"/>
      <c r="F208" s="183"/>
      <c r="G208" s="184" t="str">
        <f>IFERROR(INDEX('падащи менюта'!A:B,MATCH('Приложение 3 семинар 18 часа'!H208,'падащи менюта'!A:A,0),2),"")</f>
        <v/>
      </c>
      <c r="H208" s="185"/>
      <c r="I208" s="186" t="str">
        <f>IFERROR(INDEX('падащи менюта'!A:B,MATCH('Приложение 3 семинар 18 часа'!J208,'падащи менюта'!A:A,0),2),"")</f>
        <v/>
      </c>
      <c r="J208" s="185"/>
      <c r="K208" s="185"/>
      <c r="L208" s="196"/>
      <c r="M208" s="196"/>
      <c r="N208" s="182"/>
      <c r="O208" s="196"/>
      <c r="P208" s="196"/>
      <c r="Q208" s="23">
        <f t="shared" si="2"/>
        <v>0</v>
      </c>
      <c r="R208" s="47"/>
      <c r="S208" s="47"/>
      <c r="T208" s="24"/>
      <c r="U208" s="24"/>
      <c r="V208" s="158"/>
      <c r="W208" s="158"/>
      <c r="X208" s="188"/>
      <c r="Y208" s="192" t="e">
        <f>INDEX('Списъци разходи'!N:O,MATCH('Приложение 3 семинар 18 часа'!X208,'Списъци разходи'!N:N,0),2)</f>
        <v>#N/A</v>
      </c>
    </row>
    <row r="209" spans="3:25" s="191" customFormat="1" ht="15.75" x14ac:dyDescent="0.25">
      <c r="C209" s="180">
        <v>189</v>
      </c>
      <c r="D209" s="196"/>
      <c r="E209" s="196"/>
      <c r="F209" s="183"/>
      <c r="G209" s="184" t="str">
        <f>IFERROR(INDEX('падащи менюта'!A:B,MATCH('Приложение 3 семинар 18 часа'!H209,'падащи менюта'!A:A,0),2),"")</f>
        <v/>
      </c>
      <c r="H209" s="185"/>
      <c r="I209" s="186" t="str">
        <f>IFERROR(INDEX('падащи менюта'!A:B,MATCH('Приложение 3 семинар 18 часа'!J209,'падащи менюта'!A:A,0),2),"")</f>
        <v/>
      </c>
      <c r="J209" s="185"/>
      <c r="K209" s="185"/>
      <c r="L209" s="196"/>
      <c r="M209" s="196"/>
      <c r="N209" s="182"/>
      <c r="O209" s="196"/>
      <c r="P209" s="196"/>
      <c r="Q209" s="23">
        <f t="shared" si="2"/>
        <v>0</v>
      </c>
      <c r="R209" s="47"/>
      <c r="S209" s="47"/>
      <c r="T209" s="24"/>
      <c r="U209" s="24"/>
      <c r="V209" s="158"/>
      <c r="W209" s="158"/>
      <c r="X209" s="188"/>
      <c r="Y209" s="192" t="e">
        <f>INDEX('Списъци разходи'!N:O,MATCH('Приложение 3 семинар 18 часа'!X209,'Списъци разходи'!N:N,0),2)</f>
        <v>#N/A</v>
      </c>
    </row>
    <row r="210" spans="3:25" s="191" customFormat="1" ht="15.75" x14ac:dyDescent="0.25">
      <c r="C210" s="180">
        <v>190</v>
      </c>
      <c r="D210" s="196"/>
      <c r="E210" s="196"/>
      <c r="F210" s="183"/>
      <c r="G210" s="184" t="str">
        <f>IFERROR(INDEX('падащи менюта'!A:B,MATCH('Приложение 3 семинар 18 часа'!H210,'падащи менюта'!A:A,0),2),"")</f>
        <v/>
      </c>
      <c r="H210" s="185"/>
      <c r="I210" s="186" t="str">
        <f>IFERROR(INDEX('падащи менюта'!A:B,MATCH('Приложение 3 семинар 18 часа'!J210,'падащи менюта'!A:A,0),2),"")</f>
        <v/>
      </c>
      <c r="J210" s="185"/>
      <c r="K210" s="185"/>
      <c r="L210" s="196"/>
      <c r="M210" s="196"/>
      <c r="N210" s="182"/>
      <c r="O210" s="196"/>
      <c r="P210" s="196"/>
      <c r="Q210" s="23">
        <f t="shared" si="2"/>
        <v>0</v>
      </c>
      <c r="R210" s="47"/>
      <c r="S210" s="47"/>
      <c r="T210" s="24"/>
      <c r="U210" s="24"/>
      <c r="V210" s="158"/>
      <c r="W210" s="158"/>
      <c r="X210" s="188"/>
      <c r="Y210" s="192" t="e">
        <f>INDEX('Списъци разходи'!N:O,MATCH('Приложение 3 семинар 18 часа'!X210,'Списъци разходи'!N:N,0),2)</f>
        <v>#N/A</v>
      </c>
    </row>
    <row r="211" spans="3:25" s="191" customFormat="1" ht="15.75" x14ac:dyDescent="0.25">
      <c r="C211" s="180">
        <v>191</v>
      </c>
      <c r="D211" s="196"/>
      <c r="E211" s="196"/>
      <c r="F211" s="183"/>
      <c r="G211" s="184" t="str">
        <f>IFERROR(INDEX('падащи менюта'!A:B,MATCH('Приложение 3 семинар 18 часа'!H211,'падащи менюта'!A:A,0),2),"")</f>
        <v/>
      </c>
      <c r="H211" s="185"/>
      <c r="I211" s="186" t="str">
        <f>IFERROR(INDEX('падащи менюта'!A:B,MATCH('Приложение 3 семинар 18 часа'!J211,'падащи менюта'!A:A,0),2),"")</f>
        <v/>
      </c>
      <c r="J211" s="185"/>
      <c r="K211" s="185"/>
      <c r="L211" s="196"/>
      <c r="M211" s="196"/>
      <c r="N211" s="182"/>
      <c r="O211" s="196"/>
      <c r="P211" s="196"/>
      <c r="Q211" s="23">
        <f t="shared" si="2"/>
        <v>0</v>
      </c>
      <c r="R211" s="47"/>
      <c r="S211" s="47"/>
      <c r="T211" s="24"/>
      <c r="U211" s="24"/>
      <c r="V211" s="158"/>
      <c r="W211" s="158"/>
      <c r="X211" s="188"/>
      <c r="Y211" s="192" t="e">
        <f>INDEX('Списъци разходи'!N:O,MATCH('Приложение 3 семинар 18 часа'!X211,'Списъци разходи'!N:N,0),2)</f>
        <v>#N/A</v>
      </c>
    </row>
    <row r="212" spans="3:25" s="191" customFormat="1" ht="15.75" x14ac:dyDescent="0.25">
      <c r="C212" s="180">
        <v>192</v>
      </c>
      <c r="D212" s="196"/>
      <c r="E212" s="196"/>
      <c r="F212" s="183"/>
      <c r="G212" s="184" t="str">
        <f>IFERROR(INDEX('падащи менюта'!A:B,MATCH('Приложение 3 семинар 18 часа'!H212,'падащи менюта'!A:A,0),2),"")</f>
        <v/>
      </c>
      <c r="H212" s="185"/>
      <c r="I212" s="186" t="str">
        <f>IFERROR(INDEX('падащи менюта'!A:B,MATCH('Приложение 3 семинар 18 часа'!J212,'падащи менюта'!A:A,0),2),"")</f>
        <v/>
      </c>
      <c r="J212" s="185"/>
      <c r="K212" s="185"/>
      <c r="L212" s="196"/>
      <c r="M212" s="196"/>
      <c r="N212" s="182"/>
      <c r="O212" s="196"/>
      <c r="P212" s="196"/>
      <c r="Q212" s="23">
        <f t="shared" si="2"/>
        <v>0</v>
      </c>
      <c r="R212" s="47"/>
      <c r="S212" s="47"/>
      <c r="T212" s="24"/>
      <c r="U212" s="24"/>
      <c r="V212" s="158"/>
      <c r="W212" s="158"/>
      <c r="X212" s="188"/>
      <c r="Y212" s="192" t="e">
        <f>INDEX('Списъци разходи'!N:O,MATCH('Приложение 3 семинар 18 часа'!X212,'Списъци разходи'!N:N,0),2)</f>
        <v>#N/A</v>
      </c>
    </row>
    <row r="213" spans="3:25" s="191" customFormat="1" ht="15.75" x14ac:dyDescent="0.25">
      <c r="C213" s="180">
        <v>193</v>
      </c>
      <c r="D213" s="196"/>
      <c r="E213" s="196"/>
      <c r="F213" s="183"/>
      <c r="G213" s="184" t="str">
        <f>IFERROR(INDEX('падащи менюта'!A:B,MATCH('Приложение 3 семинар 18 часа'!H213,'падащи менюта'!A:A,0),2),"")</f>
        <v/>
      </c>
      <c r="H213" s="185"/>
      <c r="I213" s="186" t="str">
        <f>IFERROR(INDEX('падащи менюта'!A:B,MATCH('Приложение 3 семинар 18 часа'!J213,'падащи менюта'!A:A,0),2),"")</f>
        <v/>
      </c>
      <c r="J213" s="185"/>
      <c r="K213" s="185"/>
      <c r="L213" s="196"/>
      <c r="M213" s="196"/>
      <c r="N213" s="182"/>
      <c r="O213" s="196"/>
      <c r="P213" s="196"/>
      <c r="Q213" s="23">
        <f t="shared" si="2"/>
        <v>0</v>
      </c>
      <c r="R213" s="47"/>
      <c r="S213" s="47"/>
      <c r="T213" s="24"/>
      <c r="U213" s="24"/>
      <c r="V213" s="158"/>
      <c r="W213" s="158"/>
      <c r="X213" s="188"/>
      <c r="Y213" s="192" t="e">
        <f>INDEX('Списъци разходи'!N:O,MATCH('Приложение 3 семинар 18 часа'!X213,'Списъци разходи'!N:N,0),2)</f>
        <v>#N/A</v>
      </c>
    </row>
    <row r="214" spans="3:25" s="191" customFormat="1" ht="15.75" x14ac:dyDescent="0.25">
      <c r="C214" s="180">
        <v>194</v>
      </c>
      <c r="D214" s="196"/>
      <c r="E214" s="196"/>
      <c r="F214" s="183"/>
      <c r="G214" s="184" t="str">
        <f>IFERROR(INDEX('падащи менюта'!A:B,MATCH('Приложение 3 семинар 18 часа'!H214,'падащи менюта'!A:A,0),2),"")</f>
        <v/>
      </c>
      <c r="H214" s="185"/>
      <c r="I214" s="186" t="str">
        <f>IFERROR(INDEX('падащи менюта'!A:B,MATCH('Приложение 3 семинар 18 часа'!J214,'падащи менюта'!A:A,0),2),"")</f>
        <v/>
      </c>
      <c r="J214" s="185"/>
      <c r="K214" s="185"/>
      <c r="L214" s="196"/>
      <c r="M214" s="196"/>
      <c r="N214" s="182"/>
      <c r="O214" s="196"/>
      <c r="P214" s="196"/>
      <c r="Q214" s="23">
        <f t="shared" ref="Q214:Q220" si="3">P214/$E$12*100</f>
        <v>0</v>
      </c>
      <c r="R214" s="47"/>
      <c r="S214" s="47"/>
      <c r="T214" s="24"/>
      <c r="U214" s="24"/>
      <c r="V214" s="158"/>
      <c r="W214" s="158"/>
      <c r="X214" s="188"/>
      <c r="Y214" s="192" t="e">
        <f>INDEX('Списъци разходи'!N:O,MATCH('Приложение 3 семинар 18 часа'!X214,'Списъци разходи'!N:N,0),2)</f>
        <v>#N/A</v>
      </c>
    </row>
    <row r="215" spans="3:25" s="191" customFormat="1" ht="15.75" x14ac:dyDescent="0.25">
      <c r="C215" s="180">
        <v>195</v>
      </c>
      <c r="D215" s="196"/>
      <c r="E215" s="196"/>
      <c r="F215" s="183"/>
      <c r="G215" s="184" t="str">
        <f>IFERROR(INDEX('падащи менюта'!A:B,MATCH('Приложение 3 семинар 18 часа'!H215,'падащи менюта'!A:A,0),2),"")</f>
        <v/>
      </c>
      <c r="H215" s="185"/>
      <c r="I215" s="186" t="str">
        <f>IFERROR(INDEX('падащи менюта'!A:B,MATCH('Приложение 3 семинар 18 часа'!J215,'падащи менюта'!A:A,0),2),"")</f>
        <v/>
      </c>
      <c r="J215" s="185"/>
      <c r="K215" s="185"/>
      <c r="L215" s="196"/>
      <c r="M215" s="196"/>
      <c r="N215" s="182"/>
      <c r="O215" s="196"/>
      <c r="P215" s="196"/>
      <c r="Q215" s="23">
        <f t="shared" si="3"/>
        <v>0</v>
      </c>
      <c r="R215" s="47"/>
      <c r="S215" s="47"/>
      <c r="T215" s="24"/>
      <c r="U215" s="24"/>
      <c r="V215" s="158"/>
      <c r="W215" s="158"/>
      <c r="X215" s="188"/>
      <c r="Y215" s="192" t="e">
        <f>INDEX('Списъци разходи'!N:O,MATCH('Приложение 3 семинар 18 часа'!X215,'Списъци разходи'!N:N,0),2)</f>
        <v>#N/A</v>
      </c>
    </row>
    <row r="216" spans="3:25" s="191" customFormat="1" ht="15.75" x14ac:dyDescent="0.25">
      <c r="C216" s="180">
        <v>196</v>
      </c>
      <c r="D216" s="196"/>
      <c r="E216" s="196"/>
      <c r="F216" s="183"/>
      <c r="G216" s="184" t="str">
        <f>IFERROR(INDEX('падащи менюта'!A:B,MATCH('Приложение 3 семинар 18 часа'!H216,'падащи менюта'!A:A,0),2),"")</f>
        <v/>
      </c>
      <c r="H216" s="185"/>
      <c r="I216" s="186" t="str">
        <f>IFERROR(INDEX('падащи менюта'!A:B,MATCH('Приложение 3 семинар 18 часа'!J216,'падащи менюта'!A:A,0),2),"")</f>
        <v/>
      </c>
      <c r="J216" s="185"/>
      <c r="K216" s="185"/>
      <c r="L216" s="196"/>
      <c r="M216" s="196"/>
      <c r="N216" s="182"/>
      <c r="O216" s="196"/>
      <c r="P216" s="196"/>
      <c r="Q216" s="23">
        <f t="shared" si="3"/>
        <v>0</v>
      </c>
      <c r="R216" s="47"/>
      <c r="S216" s="47"/>
      <c r="T216" s="24"/>
      <c r="U216" s="24"/>
      <c r="V216" s="158"/>
      <c r="W216" s="158"/>
      <c r="X216" s="188"/>
      <c r="Y216" s="192" t="e">
        <f>INDEX('Списъци разходи'!N:O,MATCH('Приложение 3 семинар 18 часа'!X216,'Списъци разходи'!N:N,0),2)</f>
        <v>#N/A</v>
      </c>
    </row>
    <row r="217" spans="3:25" s="191" customFormat="1" ht="15.75" x14ac:dyDescent="0.25">
      <c r="C217" s="180">
        <v>197</v>
      </c>
      <c r="D217" s="196"/>
      <c r="E217" s="196"/>
      <c r="F217" s="183"/>
      <c r="G217" s="184" t="str">
        <f>IFERROR(INDEX('падащи менюта'!A:B,MATCH('Приложение 3 семинар 18 часа'!H217,'падащи менюта'!A:A,0),2),"")</f>
        <v/>
      </c>
      <c r="H217" s="185"/>
      <c r="I217" s="186" t="str">
        <f>IFERROR(INDEX('падащи менюта'!A:B,MATCH('Приложение 3 семинар 18 часа'!J217,'падащи менюта'!A:A,0),2),"")</f>
        <v/>
      </c>
      <c r="J217" s="185"/>
      <c r="K217" s="185"/>
      <c r="L217" s="196"/>
      <c r="M217" s="196"/>
      <c r="N217" s="182"/>
      <c r="O217" s="196"/>
      <c r="P217" s="196"/>
      <c r="Q217" s="23">
        <f t="shared" si="3"/>
        <v>0</v>
      </c>
      <c r="R217" s="47"/>
      <c r="S217" s="47"/>
      <c r="T217" s="24"/>
      <c r="U217" s="24"/>
      <c r="V217" s="158"/>
      <c r="W217" s="158"/>
      <c r="X217" s="188"/>
      <c r="Y217" s="192" t="e">
        <f>INDEX('Списъци разходи'!N:O,MATCH('Приложение 3 семинар 18 часа'!X217,'Списъци разходи'!N:N,0),2)</f>
        <v>#N/A</v>
      </c>
    </row>
    <row r="218" spans="3:25" s="191" customFormat="1" ht="15.75" x14ac:dyDescent="0.25">
      <c r="C218" s="180">
        <v>198</v>
      </c>
      <c r="D218" s="196"/>
      <c r="E218" s="196"/>
      <c r="F218" s="183"/>
      <c r="G218" s="184" t="str">
        <f>IFERROR(INDEX('падащи менюта'!A:B,MATCH('Приложение 3 семинар 18 часа'!H218,'падащи менюта'!A:A,0),2),"")</f>
        <v/>
      </c>
      <c r="H218" s="185"/>
      <c r="I218" s="186" t="str">
        <f>IFERROR(INDEX('падащи менюта'!A:B,MATCH('Приложение 3 семинар 18 часа'!J218,'падащи менюта'!A:A,0),2),"")</f>
        <v/>
      </c>
      <c r="J218" s="185"/>
      <c r="K218" s="185"/>
      <c r="L218" s="196"/>
      <c r="M218" s="196"/>
      <c r="N218" s="182"/>
      <c r="O218" s="196"/>
      <c r="P218" s="196"/>
      <c r="Q218" s="23">
        <f t="shared" si="3"/>
        <v>0</v>
      </c>
      <c r="R218" s="47"/>
      <c r="S218" s="47"/>
      <c r="T218" s="24"/>
      <c r="U218" s="24"/>
      <c r="V218" s="158"/>
      <c r="W218" s="158"/>
      <c r="X218" s="188"/>
      <c r="Y218" s="192" t="e">
        <f>INDEX('Списъци разходи'!N:O,MATCH('Приложение 3 семинар 18 часа'!X218,'Списъци разходи'!N:N,0),2)</f>
        <v>#N/A</v>
      </c>
    </row>
    <row r="219" spans="3:25" s="191" customFormat="1" ht="15.75" x14ac:dyDescent="0.25">
      <c r="C219" s="180">
        <v>199</v>
      </c>
      <c r="D219" s="196"/>
      <c r="E219" s="196"/>
      <c r="F219" s="183"/>
      <c r="G219" s="184" t="str">
        <f>IFERROR(INDEX('падащи менюта'!A:B,MATCH('Приложение 3 семинар 18 часа'!H219,'падащи менюта'!A:A,0),2),"")</f>
        <v/>
      </c>
      <c r="H219" s="185"/>
      <c r="I219" s="186" t="str">
        <f>IFERROR(INDEX('падащи менюта'!A:B,MATCH('Приложение 3 семинар 18 часа'!J219,'падащи менюта'!A:A,0),2),"")</f>
        <v/>
      </c>
      <c r="J219" s="185"/>
      <c r="K219" s="185"/>
      <c r="L219" s="196"/>
      <c r="M219" s="196"/>
      <c r="N219" s="182"/>
      <c r="O219" s="196"/>
      <c r="P219" s="196"/>
      <c r="Q219" s="23">
        <f t="shared" si="3"/>
        <v>0</v>
      </c>
      <c r="R219" s="47"/>
      <c r="S219" s="47"/>
      <c r="T219" s="24"/>
      <c r="U219" s="24"/>
      <c r="V219" s="158"/>
      <c r="W219" s="158"/>
      <c r="X219" s="188"/>
      <c r="Y219" s="192" t="e">
        <f>INDEX('Списъци разходи'!N:O,MATCH('Приложение 3 семинар 18 часа'!X219,'Списъци разходи'!N:N,0),2)</f>
        <v>#N/A</v>
      </c>
    </row>
    <row r="220" spans="3:25" s="191" customFormat="1" ht="15.75" x14ac:dyDescent="0.25">
      <c r="C220" s="180">
        <v>200</v>
      </c>
      <c r="D220" s="196"/>
      <c r="E220" s="196"/>
      <c r="F220" s="183"/>
      <c r="G220" s="184" t="str">
        <f>IFERROR(INDEX('падащи менюта'!A:B,MATCH('Приложение 3 семинар 18 часа'!H220,'падащи менюта'!A:A,0),2),"")</f>
        <v/>
      </c>
      <c r="H220" s="185"/>
      <c r="I220" s="186" t="str">
        <f>IFERROR(INDEX('падащи менюта'!A:B,MATCH('Приложение 3 семинар 18 часа'!J220,'падащи менюта'!A:A,0),2),"")</f>
        <v/>
      </c>
      <c r="J220" s="185"/>
      <c r="K220" s="185"/>
      <c r="L220" s="196"/>
      <c r="M220" s="196"/>
      <c r="N220" s="182"/>
      <c r="O220" s="196"/>
      <c r="P220" s="196"/>
      <c r="Q220" s="23">
        <f t="shared" si="3"/>
        <v>0</v>
      </c>
      <c r="R220" s="47"/>
      <c r="S220" s="47"/>
      <c r="T220" s="24"/>
      <c r="U220" s="24"/>
      <c r="V220" s="158"/>
      <c r="W220" s="158"/>
      <c r="X220" s="188"/>
      <c r="Y220" s="192" t="e">
        <f>INDEX('Списъци разходи'!N:O,MATCH('Приложение 3 семинар 18 часа'!X220,'Списъци разходи'!N:N,0),2)</f>
        <v>#N/A</v>
      </c>
    </row>
    <row r="221" spans="3:25" x14ac:dyDescent="0.25">
      <c r="G221" s="143" t="str">
        <f>IFERROR(INDEX(#REF!,MATCH(#REF!,#REF!,0),2),"")</f>
        <v/>
      </c>
      <c r="H221" s="145"/>
      <c r="I221" s="145"/>
      <c r="J221" s="145"/>
      <c r="K221" s="145"/>
    </row>
    <row r="222" spans="3:25" x14ac:dyDescent="0.25">
      <c r="D222" s="160" t="s">
        <v>5646</v>
      </c>
      <c r="G222" s="143" t="str">
        <f>IFERROR(INDEX(#REF!,MATCH(#REF!,#REF!,0),2),"")</f>
        <v/>
      </c>
      <c r="H222" s="145"/>
      <c r="I222" s="145"/>
      <c r="J222" s="145"/>
      <c r="K222" s="145"/>
    </row>
    <row r="223" spans="3:25" x14ac:dyDescent="0.25">
      <c r="G223" s="143" t="str">
        <f>IFERROR(INDEX(#REF!,MATCH(#REF!,#REF!,0),2),"")</f>
        <v/>
      </c>
      <c r="H223" s="145"/>
      <c r="I223" s="145"/>
      <c r="J223" s="145"/>
      <c r="K223" s="145"/>
    </row>
    <row r="224" spans="3:25" x14ac:dyDescent="0.25">
      <c r="G224" s="143" t="str">
        <f>IFERROR(INDEX(#REF!,MATCH(#REF!,#REF!,0),2),"")</f>
        <v/>
      </c>
      <c r="H224" s="145"/>
      <c r="I224" s="145"/>
      <c r="J224" s="145"/>
      <c r="K224" s="145"/>
    </row>
    <row r="225" spans="7:11" x14ac:dyDescent="0.25">
      <c r="G225" s="143" t="str">
        <f>IFERROR(INDEX(#REF!,MATCH(#REF!,#REF!,0),2),"")</f>
        <v/>
      </c>
      <c r="H225" s="145"/>
      <c r="I225" s="145"/>
      <c r="J225" s="145"/>
      <c r="K225" s="145"/>
    </row>
    <row r="226" spans="7:11" x14ac:dyDescent="0.25">
      <c r="G226" s="143" t="str">
        <f>IFERROR(INDEX(#REF!,MATCH(#REF!,#REF!,0),2),"")</f>
        <v/>
      </c>
      <c r="H226" s="145"/>
      <c r="I226" s="145"/>
      <c r="J226" s="145"/>
      <c r="K226" s="145"/>
    </row>
    <row r="227" spans="7:11" x14ac:dyDescent="0.25">
      <c r="G227" s="143" t="str">
        <f>IFERROR(INDEX(#REF!,MATCH(#REF!,#REF!,0),2),"")</f>
        <v/>
      </c>
      <c r="H227" s="145"/>
      <c r="I227" s="145"/>
      <c r="J227" s="145"/>
      <c r="K227" s="145"/>
    </row>
    <row r="228" spans="7:11" x14ac:dyDescent="0.25">
      <c r="G228" s="143" t="str">
        <f>IFERROR(INDEX(#REF!,MATCH(#REF!,#REF!,0),2),"")</f>
        <v/>
      </c>
      <c r="H228" s="145"/>
      <c r="I228" s="145"/>
      <c r="J228" s="145"/>
      <c r="K228" s="145"/>
    </row>
    <row r="229" spans="7:11" x14ac:dyDescent="0.25">
      <c r="G229" s="143" t="str">
        <f>IFERROR(INDEX(#REF!,MATCH(#REF!,#REF!,0),2),"")</f>
        <v/>
      </c>
      <c r="H229" s="145"/>
      <c r="I229" s="145"/>
      <c r="J229" s="145"/>
      <c r="K229" s="145"/>
    </row>
    <row r="230" spans="7:11" x14ac:dyDescent="0.25">
      <c r="G230" s="143" t="str">
        <f>IFERROR(INDEX(#REF!,MATCH(#REF!,#REF!,0),2),"")</f>
        <v/>
      </c>
      <c r="H230" s="145"/>
      <c r="I230" s="145"/>
      <c r="J230" s="145"/>
      <c r="K230" s="145"/>
    </row>
    <row r="231" spans="7:11" x14ac:dyDescent="0.25">
      <c r="G231" s="143" t="str">
        <f>IFERROR(INDEX(#REF!,MATCH(#REF!,#REF!,0),2),"")</f>
        <v/>
      </c>
      <c r="H231" s="145"/>
      <c r="I231" s="145"/>
      <c r="J231" s="145"/>
      <c r="K231" s="145"/>
    </row>
    <row r="232" spans="7:11" x14ac:dyDescent="0.25">
      <c r="G232" s="143" t="str">
        <f>IFERROR(INDEX(#REF!,MATCH(#REF!,#REF!,0),2),"")</f>
        <v/>
      </c>
      <c r="H232" s="145"/>
      <c r="I232" s="145"/>
      <c r="J232" s="145"/>
      <c r="K232" s="145"/>
    </row>
    <row r="233" spans="7:11" x14ac:dyDescent="0.25">
      <c r="G233" s="143" t="str">
        <f>IFERROR(INDEX(#REF!,MATCH(#REF!,#REF!,0),2),"")</f>
        <v/>
      </c>
      <c r="H233" s="145"/>
      <c r="I233" s="145"/>
      <c r="J233" s="145"/>
      <c r="K233" s="145"/>
    </row>
    <row r="234" spans="7:11" x14ac:dyDescent="0.25">
      <c r="G234" s="143" t="str">
        <f>IFERROR(INDEX(#REF!,MATCH(#REF!,#REF!,0),2),"")</f>
        <v/>
      </c>
      <c r="H234" s="145"/>
      <c r="I234" s="145"/>
      <c r="J234" s="145"/>
      <c r="K234" s="145"/>
    </row>
    <row r="235" spans="7:11" x14ac:dyDescent="0.25">
      <c r="G235" s="143" t="str">
        <f>IFERROR(INDEX(#REF!,MATCH(#REF!,#REF!,0),2),"")</f>
        <v/>
      </c>
      <c r="H235" s="145"/>
      <c r="I235" s="145"/>
      <c r="J235" s="145"/>
      <c r="K235" s="145"/>
    </row>
    <row r="236" spans="7:11" x14ac:dyDescent="0.25">
      <c r="G236" s="143" t="str">
        <f>IFERROR(INDEX(#REF!,MATCH(#REF!,#REF!,0),2),"")</f>
        <v/>
      </c>
      <c r="H236" s="145"/>
      <c r="I236" s="145"/>
      <c r="J236" s="145"/>
      <c r="K236" s="145"/>
    </row>
    <row r="237" spans="7:11" x14ac:dyDescent="0.25">
      <c r="G237" s="143" t="str">
        <f>IFERROR(INDEX(#REF!,MATCH(#REF!,#REF!,0),2),"")</f>
        <v/>
      </c>
      <c r="H237" s="145"/>
      <c r="I237" s="145"/>
      <c r="J237" s="145"/>
      <c r="K237" s="145"/>
    </row>
    <row r="238" spans="7:11" x14ac:dyDescent="0.25">
      <c r="G238" s="143" t="str">
        <f>IFERROR(INDEX(#REF!,MATCH(#REF!,#REF!,0),2),"")</f>
        <v/>
      </c>
      <c r="H238" s="145"/>
      <c r="I238" s="145"/>
      <c r="J238" s="145"/>
      <c r="K238" s="145"/>
    </row>
    <row r="239" spans="7:11" x14ac:dyDescent="0.25">
      <c r="G239" s="143" t="str">
        <f>IFERROR(INDEX(#REF!,MATCH(#REF!,#REF!,0),2),"")</f>
        <v/>
      </c>
      <c r="H239" s="145"/>
      <c r="I239" s="145"/>
      <c r="J239" s="145"/>
      <c r="K239" s="145"/>
    </row>
    <row r="240" spans="7:11" x14ac:dyDescent="0.25">
      <c r="G240" s="143" t="str">
        <f>IFERROR(INDEX(#REF!,MATCH(#REF!,#REF!,0),2),"")</f>
        <v/>
      </c>
      <c r="H240" s="145"/>
      <c r="I240" s="145"/>
      <c r="J240" s="145"/>
      <c r="K240" s="145"/>
    </row>
    <row r="241" spans="7:11" x14ac:dyDescent="0.25">
      <c r="G241" s="143" t="str">
        <f>IFERROR(INDEX(#REF!,MATCH(#REF!,#REF!,0),2),"")</f>
        <v/>
      </c>
      <c r="H241" s="145"/>
      <c r="I241" s="145"/>
      <c r="J241" s="145"/>
      <c r="K241" s="145"/>
    </row>
    <row r="242" spans="7:11" x14ac:dyDescent="0.25">
      <c r="G242" s="143" t="str">
        <f>IFERROR(INDEX(#REF!,MATCH(#REF!,#REF!,0),2),"")</f>
        <v/>
      </c>
      <c r="H242" s="145"/>
      <c r="I242" s="145"/>
      <c r="J242" s="145"/>
      <c r="K242" s="145"/>
    </row>
    <row r="243" spans="7:11" x14ac:dyDescent="0.25">
      <c r="G243" s="143" t="str">
        <f>IFERROR(INDEX(#REF!,MATCH(#REF!,#REF!,0),2),"")</f>
        <v/>
      </c>
      <c r="H243" s="145"/>
      <c r="I243" s="145"/>
      <c r="J243" s="145"/>
      <c r="K243" s="145"/>
    </row>
    <row r="244" spans="7:11" x14ac:dyDescent="0.25">
      <c r="G244" s="143" t="str">
        <f>IFERROR(INDEX(#REF!,MATCH(#REF!,#REF!,0),2),"")</f>
        <v/>
      </c>
      <c r="H244" s="145"/>
      <c r="I244" s="145"/>
      <c r="J244" s="145"/>
      <c r="K244" s="145"/>
    </row>
    <row r="245" spans="7:11" x14ac:dyDescent="0.25">
      <c r="G245" s="143" t="str">
        <f>IFERROR(INDEX(#REF!,MATCH(#REF!,#REF!,0),2),"")</f>
        <v/>
      </c>
      <c r="H245" s="145"/>
      <c r="I245" s="145"/>
      <c r="J245" s="145"/>
      <c r="K245" s="145"/>
    </row>
    <row r="246" spans="7:11" x14ac:dyDescent="0.25">
      <c r="G246" s="143" t="str">
        <f>IFERROR(INDEX(#REF!,MATCH(#REF!,#REF!,0),2),"")</f>
        <v/>
      </c>
      <c r="H246" s="145"/>
      <c r="I246" s="145"/>
      <c r="J246" s="145"/>
      <c r="K246" s="145"/>
    </row>
    <row r="247" spans="7:11" x14ac:dyDescent="0.25">
      <c r="G247" s="143" t="str">
        <f>IFERROR(INDEX(#REF!,MATCH(#REF!,#REF!,0),2),"")</f>
        <v/>
      </c>
      <c r="H247" s="145"/>
      <c r="I247" s="145"/>
      <c r="J247" s="145"/>
      <c r="K247" s="145"/>
    </row>
    <row r="248" spans="7:11" x14ac:dyDescent="0.25">
      <c r="G248" s="143" t="str">
        <f>IFERROR(INDEX(#REF!,MATCH(#REF!,#REF!,0),2),"")</f>
        <v/>
      </c>
      <c r="H248" s="145"/>
      <c r="I248" s="145"/>
      <c r="J248" s="145"/>
      <c r="K248" s="145"/>
    </row>
    <row r="249" spans="7:11" x14ac:dyDescent="0.25">
      <c r="G249" s="143" t="str">
        <f>IFERROR(INDEX(#REF!,MATCH(#REF!,#REF!,0),2),"")</f>
        <v/>
      </c>
      <c r="H249" s="145"/>
      <c r="I249" s="145"/>
      <c r="J249" s="145"/>
      <c r="K249" s="145"/>
    </row>
    <row r="250" spans="7:11" x14ac:dyDescent="0.25">
      <c r="G250" s="143" t="str">
        <f>IFERROR(INDEX(#REF!,MATCH(#REF!,#REF!,0),2),"")</f>
        <v/>
      </c>
      <c r="H250" s="145"/>
      <c r="I250" s="145"/>
      <c r="J250" s="145"/>
      <c r="K250" s="145"/>
    </row>
    <row r="251" spans="7:11" x14ac:dyDescent="0.25">
      <c r="G251" s="143" t="str">
        <f>IFERROR(INDEX(#REF!,MATCH(#REF!,#REF!,0),2),"")</f>
        <v/>
      </c>
      <c r="H251" s="145"/>
      <c r="I251" s="145"/>
      <c r="J251" s="145"/>
      <c r="K251" s="145"/>
    </row>
    <row r="252" spans="7:11" x14ac:dyDescent="0.25">
      <c r="G252" s="143" t="str">
        <f>IFERROR(INDEX(#REF!,MATCH(#REF!,#REF!,0),2),"")</f>
        <v/>
      </c>
      <c r="H252" s="145"/>
      <c r="I252" s="145"/>
      <c r="J252" s="145"/>
      <c r="K252" s="145"/>
    </row>
    <row r="253" spans="7:11" x14ac:dyDescent="0.25">
      <c r="G253" s="143" t="str">
        <f>IFERROR(INDEX(#REF!,MATCH(#REF!,#REF!,0),2),"")</f>
        <v/>
      </c>
      <c r="H253" s="145"/>
      <c r="I253" s="145"/>
      <c r="J253" s="145"/>
      <c r="K253" s="145"/>
    </row>
    <row r="254" spans="7:11" x14ac:dyDescent="0.25">
      <c r="G254" s="143" t="str">
        <f>IFERROR(INDEX(#REF!,MATCH(#REF!,#REF!,0),2),"")</f>
        <v/>
      </c>
      <c r="H254" s="145"/>
      <c r="I254" s="145"/>
      <c r="J254" s="145"/>
      <c r="K254" s="145"/>
    </row>
    <row r="255" spans="7:11" x14ac:dyDescent="0.25">
      <c r="G255" s="143" t="str">
        <f>IFERROR(INDEX(#REF!,MATCH(#REF!,#REF!,0),2),"")</f>
        <v/>
      </c>
      <c r="H255" s="145"/>
      <c r="I255" s="145"/>
      <c r="J255" s="145"/>
      <c r="K255" s="145"/>
    </row>
    <row r="256" spans="7:11" x14ac:dyDescent="0.25">
      <c r="G256" s="143" t="str">
        <f>IFERROR(INDEX(#REF!,MATCH(#REF!,#REF!,0),2),"")</f>
        <v/>
      </c>
      <c r="H256" s="145"/>
      <c r="I256" s="145"/>
      <c r="J256" s="145"/>
      <c r="K256" s="145"/>
    </row>
    <row r="257" spans="7:11" x14ac:dyDescent="0.25">
      <c r="G257" s="143" t="str">
        <f>IFERROR(INDEX(#REF!,MATCH(#REF!,#REF!,0),2),"")</f>
        <v/>
      </c>
      <c r="H257" s="145"/>
      <c r="I257" s="145"/>
      <c r="J257" s="145"/>
      <c r="K257" s="145"/>
    </row>
    <row r="258" spans="7:11" x14ac:dyDescent="0.25">
      <c r="G258" s="143" t="str">
        <f>IFERROR(INDEX(#REF!,MATCH(#REF!,#REF!,0),2),"")</f>
        <v/>
      </c>
      <c r="H258" s="145"/>
      <c r="I258" s="145"/>
      <c r="J258" s="145"/>
      <c r="K258" s="145"/>
    </row>
    <row r="259" spans="7:11" x14ac:dyDescent="0.25">
      <c r="G259" s="143" t="str">
        <f>IFERROR(INDEX(#REF!,MATCH(#REF!,#REF!,0),2),"")</f>
        <v/>
      </c>
      <c r="H259" s="145"/>
      <c r="I259" s="145"/>
      <c r="J259" s="145"/>
      <c r="K259" s="145"/>
    </row>
    <row r="260" spans="7:11" x14ac:dyDescent="0.25">
      <c r="G260" s="143" t="str">
        <f>IFERROR(INDEX(#REF!,MATCH(#REF!,#REF!,0),2),"")</f>
        <v/>
      </c>
      <c r="H260" s="145"/>
      <c r="I260" s="145"/>
      <c r="J260" s="145"/>
      <c r="K260" s="145"/>
    </row>
    <row r="261" spans="7:11" x14ac:dyDescent="0.25">
      <c r="G261" s="143" t="str">
        <f>IFERROR(INDEX(#REF!,MATCH(#REF!,#REF!,0),2),"")</f>
        <v/>
      </c>
      <c r="H261" s="145"/>
      <c r="I261" s="145"/>
      <c r="J261" s="145"/>
      <c r="K261" s="145"/>
    </row>
    <row r="262" spans="7:11" x14ac:dyDescent="0.25">
      <c r="G262" s="143" t="str">
        <f>IFERROR(INDEX(#REF!,MATCH(#REF!,#REF!,0),2),"")</f>
        <v/>
      </c>
      <c r="H262" s="145"/>
      <c r="I262" s="145"/>
      <c r="J262" s="145"/>
      <c r="K262" s="145"/>
    </row>
    <row r="263" spans="7:11" x14ac:dyDescent="0.25">
      <c r="G263" s="143" t="str">
        <f>IFERROR(INDEX(#REF!,MATCH(#REF!,#REF!,0),2),"")</f>
        <v/>
      </c>
      <c r="H263" s="145"/>
      <c r="I263" s="145"/>
      <c r="J263" s="145"/>
      <c r="K263" s="145"/>
    </row>
    <row r="264" spans="7:11" x14ac:dyDescent="0.25">
      <c r="G264" s="143" t="str">
        <f>IFERROR(INDEX(#REF!,MATCH(#REF!,#REF!,0),2),"")</f>
        <v/>
      </c>
      <c r="H264" s="145"/>
      <c r="I264" s="145"/>
      <c r="J264" s="145"/>
      <c r="K264" s="145"/>
    </row>
    <row r="265" spans="7:11" x14ac:dyDescent="0.25">
      <c r="G265" s="143" t="str">
        <f>IFERROR(INDEX(#REF!,MATCH(#REF!,#REF!,0),2),"")</f>
        <v/>
      </c>
      <c r="H265" s="145"/>
      <c r="I265" s="145"/>
      <c r="J265" s="145"/>
      <c r="K265" s="145"/>
    </row>
    <row r="266" spans="7:11" x14ac:dyDescent="0.25">
      <c r="G266" s="143" t="str">
        <f>IFERROR(INDEX(#REF!,MATCH(#REF!,#REF!,0),2),"")</f>
        <v/>
      </c>
      <c r="H266" s="145"/>
      <c r="I266" s="145"/>
      <c r="J266" s="145"/>
      <c r="K266" s="145"/>
    </row>
    <row r="267" spans="7:11" x14ac:dyDescent="0.25">
      <c r="G267" s="143" t="str">
        <f>IFERROR(INDEX(#REF!,MATCH(#REF!,#REF!,0),2),"")</f>
        <v/>
      </c>
      <c r="H267" s="145"/>
      <c r="I267" s="145"/>
      <c r="J267" s="145"/>
      <c r="K267" s="145"/>
    </row>
    <row r="268" spans="7:11" x14ac:dyDescent="0.25">
      <c r="G268" s="143" t="str">
        <f>IFERROR(INDEX(#REF!,MATCH(#REF!,#REF!,0),2),"")</f>
        <v/>
      </c>
      <c r="H268" s="145"/>
      <c r="I268" s="145"/>
      <c r="J268" s="145"/>
      <c r="K268" s="145"/>
    </row>
    <row r="269" spans="7:11" x14ac:dyDescent="0.25">
      <c r="G269" s="143" t="str">
        <f>IFERROR(INDEX(#REF!,MATCH(#REF!,#REF!,0),2),"")</f>
        <v/>
      </c>
      <c r="H269" s="145"/>
      <c r="I269" s="145"/>
      <c r="J269" s="145"/>
      <c r="K269" s="145"/>
    </row>
    <row r="270" spans="7:11" x14ac:dyDescent="0.25">
      <c r="G270" s="143" t="str">
        <f>IFERROR(INDEX(#REF!,MATCH(#REF!,#REF!,0),2),"")</f>
        <v/>
      </c>
      <c r="H270" s="145"/>
      <c r="I270" s="145"/>
      <c r="J270" s="145"/>
      <c r="K270" s="145"/>
    </row>
    <row r="271" spans="7:11" x14ac:dyDescent="0.25">
      <c r="G271" s="143" t="str">
        <f>IFERROR(INDEX(#REF!,MATCH(#REF!,#REF!,0),2),"")</f>
        <v/>
      </c>
      <c r="H271" s="145"/>
      <c r="I271" s="145"/>
      <c r="J271" s="145"/>
      <c r="K271" s="145"/>
    </row>
    <row r="272" spans="7:11" x14ac:dyDescent="0.25">
      <c r="G272" s="143" t="str">
        <f>IFERROR(INDEX(#REF!,MATCH(#REF!,#REF!,0),2),"")</f>
        <v/>
      </c>
      <c r="H272" s="145"/>
      <c r="I272" s="145"/>
      <c r="J272" s="145"/>
      <c r="K272" s="145"/>
    </row>
    <row r="273" spans="7:11" x14ac:dyDescent="0.25">
      <c r="G273" s="143" t="str">
        <f>IFERROR(INDEX(#REF!,MATCH(#REF!,#REF!,0),2),"")</f>
        <v/>
      </c>
      <c r="H273" s="145"/>
      <c r="I273" s="145"/>
      <c r="J273" s="145"/>
      <c r="K273" s="145"/>
    </row>
    <row r="274" spans="7:11" x14ac:dyDescent="0.25">
      <c r="G274" s="143" t="str">
        <f>IFERROR(INDEX(#REF!,MATCH(#REF!,#REF!,0),2),"")</f>
        <v/>
      </c>
      <c r="H274" s="145"/>
      <c r="I274" s="145"/>
      <c r="J274" s="145"/>
      <c r="K274" s="145"/>
    </row>
    <row r="275" spans="7:11" x14ac:dyDescent="0.25">
      <c r="G275" s="143" t="str">
        <f>IFERROR(INDEX(#REF!,MATCH(#REF!,#REF!,0),2),"")</f>
        <v/>
      </c>
      <c r="H275" s="145"/>
      <c r="I275" s="145"/>
      <c r="J275" s="145"/>
      <c r="K275" s="145"/>
    </row>
    <row r="276" spans="7:11" x14ac:dyDescent="0.25">
      <c r="G276" s="143" t="str">
        <f>IFERROR(INDEX(#REF!,MATCH(#REF!,#REF!,0),2),"")</f>
        <v/>
      </c>
      <c r="H276" s="145"/>
      <c r="I276" s="145"/>
      <c r="J276" s="145"/>
      <c r="K276" s="145"/>
    </row>
    <row r="277" spans="7:11" x14ac:dyDescent="0.25">
      <c r="G277" s="143" t="str">
        <f>IFERROR(INDEX(#REF!,MATCH(#REF!,#REF!,0),2),"")</f>
        <v/>
      </c>
      <c r="H277" s="145"/>
      <c r="I277" s="145"/>
      <c r="J277" s="145"/>
      <c r="K277" s="145"/>
    </row>
    <row r="278" spans="7:11" x14ac:dyDescent="0.25">
      <c r="G278" s="143" t="str">
        <f>IFERROR(INDEX(#REF!,MATCH(#REF!,#REF!,0),2),"")</f>
        <v/>
      </c>
      <c r="H278" s="145"/>
      <c r="I278" s="145"/>
      <c r="J278" s="145"/>
      <c r="K278" s="145"/>
    </row>
    <row r="279" spans="7:11" x14ac:dyDescent="0.25">
      <c r="G279" s="143" t="str">
        <f>IFERROR(INDEX(#REF!,MATCH(#REF!,#REF!,0),2),"")</f>
        <v/>
      </c>
      <c r="H279" s="145"/>
      <c r="I279" s="145"/>
      <c r="J279" s="145"/>
      <c r="K279" s="145"/>
    </row>
    <row r="280" spans="7:11" x14ac:dyDescent="0.25">
      <c r="G280" s="143" t="str">
        <f>IFERROR(INDEX(#REF!,MATCH(#REF!,#REF!,0),2),"")</f>
        <v/>
      </c>
      <c r="H280" s="145"/>
      <c r="I280" s="145"/>
      <c r="J280" s="145"/>
      <c r="K280" s="145"/>
    </row>
    <row r="281" spans="7:11" x14ac:dyDescent="0.25">
      <c r="G281" s="143" t="str">
        <f>IFERROR(INDEX(#REF!,MATCH(#REF!,#REF!,0),2),"")</f>
        <v/>
      </c>
      <c r="H281" s="145"/>
      <c r="I281" s="145"/>
      <c r="J281" s="145"/>
      <c r="K281" s="145"/>
    </row>
    <row r="282" spans="7:11" x14ac:dyDescent="0.25">
      <c r="G282" s="143" t="str">
        <f>IFERROR(INDEX(#REF!,MATCH(#REF!,#REF!,0),2),"")</f>
        <v/>
      </c>
      <c r="H282" s="145"/>
      <c r="I282" s="145"/>
      <c r="J282" s="145"/>
      <c r="K282" s="145"/>
    </row>
    <row r="283" spans="7:11" x14ac:dyDescent="0.25">
      <c r="G283" s="143" t="str">
        <f>IFERROR(INDEX(#REF!,MATCH(#REF!,#REF!,0),2),"")</f>
        <v/>
      </c>
      <c r="H283" s="145"/>
      <c r="I283" s="145"/>
      <c r="J283" s="145"/>
      <c r="K283" s="145"/>
    </row>
    <row r="284" spans="7:11" x14ac:dyDescent="0.25">
      <c r="G284" s="143" t="str">
        <f>IFERROR(INDEX(#REF!,MATCH(#REF!,#REF!,0),2),"")</f>
        <v/>
      </c>
      <c r="H284" s="145"/>
      <c r="I284" s="145"/>
      <c r="J284" s="145"/>
      <c r="K284" s="145"/>
    </row>
    <row r="285" spans="7:11" x14ac:dyDescent="0.25">
      <c r="G285" s="143" t="str">
        <f>IFERROR(INDEX(#REF!,MATCH(#REF!,#REF!,0),2),"")</f>
        <v/>
      </c>
      <c r="H285" s="145"/>
      <c r="I285" s="145"/>
      <c r="J285" s="145"/>
      <c r="K285" s="145"/>
    </row>
    <row r="286" spans="7:11" x14ac:dyDescent="0.25">
      <c r="G286" s="143" t="str">
        <f>IFERROR(INDEX(#REF!,MATCH(#REF!,#REF!,0),2),"")</f>
        <v/>
      </c>
      <c r="H286" s="145"/>
      <c r="I286" s="145"/>
      <c r="J286" s="145"/>
      <c r="K286" s="145"/>
    </row>
    <row r="287" spans="7:11" x14ac:dyDescent="0.25">
      <c r="G287" s="143" t="str">
        <f>IFERROR(INDEX(#REF!,MATCH(#REF!,#REF!,0),2),"")</f>
        <v/>
      </c>
      <c r="H287" s="145"/>
      <c r="I287" s="145"/>
      <c r="J287" s="145"/>
      <c r="K287" s="145"/>
    </row>
    <row r="288" spans="7:11" x14ac:dyDescent="0.25">
      <c r="G288" s="143" t="str">
        <f>IFERROR(INDEX(#REF!,MATCH(#REF!,#REF!,0),2),"")</f>
        <v/>
      </c>
      <c r="H288" s="145"/>
      <c r="I288" s="145"/>
      <c r="J288" s="145"/>
      <c r="K288" s="145"/>
    </row>
    <row r="289" spans="7:11" x14ac:dyDescent="0.25">
      <c r="G289" s="143" t="str">
        <f>IFERROR(INDEX(#REF!,MATCH(#REF!,#REF!,0),2),"")</f>
        <v/>
      </c>
      <c r="H289" s="145"/>
      <c r="I289" s="145"/>
      <c r="J289" s="145"/>
      <c r="K289" s="145"/>
    </row>
    <row r="290" spans="7:11" x14ac:dyDescent="0.25">
      <c r="G290" s="143" t="str">
        <f>IFERROR(INDEX(#REF!,MATCH(#REF!,#REF!,0),2),"")</f>
        <v/>
      </c>
      <c r="H290" s="145"/>
      <c r="I290" s="145"/>
      <c r="J290" s="145"/>
      <c r="K290" s="145"/>
    </row>
    <row r="291" spans="7:11" x14ac:dyDescent="0.25">
      <c r="G291" s="143" t="str">
        <f>IFERROR(INDEX(#REF!,MATCH(#REF!,#REF!,0),2),"")</f>
        <v/>
      </c>
      <c r="H291" s="145"/>
      <c r="I291" s="145"/>
      <c r="J291" s="145"/>
      <c r="K291" s="145"/>
    </row>
    <row r="292" spans="7:11" x14ac:dyDescent="0.25">
      <c r="G292" s="143" t="str">
        <f>IFERROR(INDEX(#REF!,MATCH(#REF!,#REF!,0),2),"")</f>
        <v/>
      </c>
      <c r="H292" s="145"/>
      <c r="I292" s="145"/>
      <c r="J292" s="145"/>
      <c r="K292" s="145"/>
    </row>
    <row r="293" spans="7:11" x14ac:dyDescent="0.25">
      <c r="G293" s="143" t="str">
        <f>IFERROR(INDEX(#REF!,MATCH(#REF!,#REF!,0),2),"")</f>
        <v/>
      </c>
      <c r="H293" s="145"/>
      <c r="I293" s="145"/>
      <c r="J293" s="145"/>
      <c r="K293" s="145"/>
    </row>
    <row r="294" spans="7:11" x14ac:dyDescent="0.25">
      <c r="G294" s="143" t="str">
        <f>IFERROR(INDEX(#REF!,MATCH(#REF!,#REF!,0),2),"")</f>
        <v/>
      </c>
      <c r="H294" s="145"/>
      <c r="I294" s="145"/>
      <c r="J294" s="145"/>
      <c r="K294" s="145"/>
    </row>
    <row r="295" spans="7:11" x14ac:dyDescent="0.25">
      <c r="G295" s="143" t="str">
        <f>IFERROR(INDEX(#REF!,MATCH(#REF!,#REF!,0),2),"")</f>
        <v/>
      </c>
      <c r="H295" s="145"/>
      <c r="I295" s="145"/>
      <c r="J295" s="145"/>
      <c r="K295" s="145"/>
    </row>
    <row r="296" spans="7:11" x14ac:dyDescent="0.25">
      <c r="G296" s="143" t="str">
        <f>IFERROR(INDEX(#REF!,MATCH(#REF!,#REF!,0),2),"")</f>
        <v/>
      </c>
      <c r="H296" s="145"/>
      <c r="I296" s="145"/>
      <c r="J296" s="145"/>
      <c r="K296" s="145"/>
    </row>
    <row r="297" spans="7:11" x14ac:dyDescent="0.25">
      <c r="G297" s="143" t="str">
        <f>IFERROR(INDEX(#REF!,MATCH(#REF!,#REF!,0),2),"")</f>
        <v/>
      </c>
      <c r="H297" s="145"/>
      <c r="I297" s="145"/>
      <c r="J297" s="145"/>
      <c r="K297" s="145"/>
    </row>
    <row r="298" spans="7:11" x14ac:dyDescent="0.25">
      <c r="G298" s="143" t="str">
        <f>IFERROR(INDEX(#REF!,MATCH(#REF!,#REF!,0),2),"")</f>
        <v/>
      </c>
      <c r="H298" s="145"/>
      <c r="I298" s="145"/>
      <c r="J298" s="145"/>
      <c r="K298" s="145"/>
    </row>
    <row r="299" spans="7:11" x14ac:dyDescent="0.25">
      <c r="G299" s="143" t="str">
        <f>IFERROR(INDEX(#REF!,MATCH(#REF!,#REF!,0),2),"")</f>
        <v/>
      </c>
      <c r="H299" s="145"/>
      <c r="I299" s="145"/>
      <c r="J299" s="145"/>
      <c r="K299" s="145"/>
    </row>
    <row r="300" spans="7:11" x14ac:dyDescent="0.25">
      <c r="G300" s="143" t="str">
        <f>IFERROR(INDEX(#REF!,MATCH(#REF!,#REF!,0),2),"")</f>
        <v/>
      </c>
      <c r="H300" s="145"/>
      <c r="I300" s="145"/>
      <c r="J300" s="145"/>
      <c r="K300" s="145"/>
    </row>
    <row r="301" spans="7:11" x14ac:dyDescent="0.25">
      <c r="G301" s="143" t="str">
        <f>IFERROR(INDEX(#REF!,MATCH(#REF!,#REF!,0),2),"")</f>
        <v/>
      </c>
      <c r="H301" s="145"/>
      <c r="I301" s="145"/>
      <c r="J301" s="145"/>
      <c r="K301" s="145"/>
    </row>
    <row r="302" spans="7:11" x14ac:dyDescent="0.25">
      <c r="G302" s="143" t="str">
        <f>IFERROR(INDEX(#REF!,MATCH(#REF!,#REF!,0),2),"")</f>
        <v/>
      </c>
      <c r="H302" s="145"/>
      <c r="I302" s="145"/>
      <c r="J302" s="145"/>
      <c r="K302" s="145"/>
    </row>
    <row r="303" spans="7:11" x14ac:dyDescent="0.25">
      <c r="G303" s="143" t="str">
        <f>IFERROR(INDEX(#REF!,MATCH(#REF!,#REF!,0),2),"")</f>
        <v/>
      </c>
      <c r="H303" s="145"/>
      <c r="I303" s="145"/>
      <c r="J303" s="145"/>
      <c r="K303" s="145"/>
    </row>
    <row r="304" spans="7:11" x14ac:dyDescent="0.25">
      <c r="G304" s="143" t="str">
        <f>IFERROR(INDEX(#REF!,MATCH(#REF!,#REF!,0),2),"")</f>
        <v/>
      </c>
      <c r="H304" s="145"/>
      <c r="I304" s="145"/>
      <c r="J304" s="145"/>
      <c r="K304" s="145"/>
    </row>
    <row r="305" spans="7:11" x14ac:dyDescent="0.25">
      <c r="G305" s="143" t="str">
        <f>IFERROR(INDEX(#REF!,MATCH(#REF!,#REF!,0),2),"")</f>
        <v/>
      </c>
      <c r="H305" s="145"/>
      <c r="I305" s="145"/>
      <c r="J305" s="145"/>
      <c r="K305" s="145"/>
    </row>
    <row r="306" spans="7:11" x14ac:dyDescent="0.25">
      <c r="G306" s="143" t="str">
        <f>IFERROR(INDEX(#REF!,MATCH(#REF!,#REF!,0),2),"")</f>
        <v/>
      </c>
      <c r="H306" s="145"/>
      <c r="I306" s="145"/>
      <c r="J306" s="145"/>
      <c r="K306" s="145"/>
    </row>
    <row r="307" spans="7:11" x14ac:dyDescent="0.25">
      <c r="G307" s="143" t="str">
        <f>IFERROR(INDEX(#REF!,MATCH(#REF!,#REF!,0),2),"")</f>
        <v/>
      </c>
      <c r="H307" s="145"/>
      <c r="I307" s="145"/>
      <c r="J307" s="145"/>
      <c r="K307" s="145"/>
    </row>
    <row r="308" spans="7:11" x14ac:dyDescent="0.25">
      <c r="G308" s="143" t="str">
        <f>IFERROR(INDEX(#REF!,MATCH(#REF!,#REF!,0),2),"")</f>
        <v/>
      </c>
      <c r="H308" s="145"/>
      <c r="I308" s="145"/>
      <c r="J308" s="145"/>
      <c r="K308" s="145"/>
    </row>
    <row r="309" spans="7:11" x14ac:dyDescent="0.25">
      <c r="G309" s="143" t="str">
        <f>IFERROR(INDEX(#REF!,MATCH(#REF!,#REF!,0),2),"")</f>
        <v/>
      </c>
      <c r="H309" s="145"/>
      <c r="I309" s="145"/>
      <c r="J309" s="145"/>
      <c r="K309" s="145"/>
    </row>
    <row r="310" spans="7:11" x14ac:dyDescent="0.25">
      <c r="G310" s="143" t="str">
        <f>IFERROR(INDEX(#REF!,MATCH(#REF!,#REF!,0),2),"")</f>
        <v/>
      </c>
      <c r="H310" s="145"/>
      <c r="I310" s="145"/>
      <c r="J310" s="145"/>
      <c r="K310" s="145"/>
    </row>
    <row r="311" spans="7:11" x14ac:dyDescent="0.25">
      <c r="G311" s="143" t="str">
        <f>IFERROR(INDEX(#REF!,MATCH(#REF!,#REF!,0),2),"")</f>
        <v/>
      </c>
      <c r="H311" s="145"/>
      <c r="I311" s="145"/>
      <c r="J311" s="145"/>
      <c r="K311" s="145"/>
    </row>
    <row r="312" spans="7:11" x14ac:dyDescent="0.25">
      <c r="G312" s="143" t="str">
        <f>IFERROR(INDEX(#REF!,MATCH(#REF!,#REF!,0),2),"")</f>
        <v/>
      </c>
      <c r="H312" s="145"/>
      <c r="I312" s="145"/>
      <c r="J312" s="145"/>
      <c r="K312" s="145"/>
    </row>
    <row r="313" spans="7:11" x14ac:dyDescent="0.25">
      <c r="G313" s="143" t="str">
        <f>IFERROR(INDEX(#REF!,MATCH(#REF!,#REF!,0),2),"")</f>
        <v/>
      </c>
      <c r="H313" s="145"/>
      <c r="I313" s="145"/>
      <c r="J313" s="145"/>
      <c r="K313" s="145"/>
    </row>
    <row r="314" spans="7:11" x14ac:dyDescent="0.25">
      <c r="G314" s="143" t="str">
        <f>IFERROR(INDEX(#REF!,MATCH(#REF!,#REF!,0),2),"")</f>
        <v/>
      </c>
      <c r="H314" s="145"/>
      <c r="I314" s="145"/>
      <c r="J314" s="145"/>
      <c r="K314" s="145"/>
    </row>
    <row r="315" spans="7:11" x14ac:dyDescent="0.25">
      <c r="G315" s="143" t="str">
        <f>IFERROR(INDEX(#REF!,MATCH(#REF!,#REF!,0),2),"")</f>
        <v/>
      </c>
      <c r="H315" s="145"/>
      <c r="I315" s="145"/>
      <c r="J315" s="145"/>
      <c r="K315" s="145"/>
    </row>
    <row r="316" spans="7:11" x14ac:dyDescent="0.25">
      <c r="G316" s="143" t="str">
        <f>IFERROR(INDEX(#REF!,MATCH(#REF!,#REF!,0),2),"")</f>
        <v/>
      </c>
      <c r="H316" s="145"/>
      <c r="I316" s="145"/>
      <c r="J316" s="145"/>
      <c r="K316" s="145"/>
    </row>
    <row r="317" spans="7:11" x14ac:dyDescent="0.25">
      <c r="G317" s="143" t="str">
        <f>IFERROR(INDEX(#REF!,MATCH(#REF!,#REF!,0),2),"")</f>
        <v/>
      </c>
      <c r="H317" s="145"/>
      <c r="I317" s="145"/>
      <c r="J317" s="145"/>
      <c r="K317" s="145"/>
    </row>
    <row r="318" spans="7:11" x14ac:dyDescent="0.25">
      <c r="G318" s="143" t="str">
        <f>IFERROR(INDEX(#REF!,MATCH(#REF!,#REF!,0),2),"")</f>
        <v/>
      </c>
      <c r="H318" s="145"/>
      <c r="I318" s="145"/>
      <c r="J318" s="145"/>
      <c r="K318" s="145"/>
    </row>
    <row r="319" spans="7:11" x14ac:dyDescent="0.25">
      <c r="G319" s="143" t="str">
        <f>IFERROR(INDEX(#REF!,MATCH(#REF!,#REF!,0),2),"")</f>
        <v/>
      </c>
      <c r="H319" s="145"/>
      <c r="I319" s="145"/>
      <c r="J319" s="145"/>
      <c r="K319" s="145"/>
    </row>
    <row r="320" spans="7:11" x14ac:dyDescent="0.25">
      <c r="G320" s="143" t="str">
        <f>IFERROR(INDEX(#REF!,MATCH(#REF!,#REF!,0),2),"")</f>
        <v/>
      </c>
      <c r="H320" s="145"/>
      <c r="I320" s="145"/>
      <c r="J320" s="145"/>
      <c r="K320" s="145"/>
    </row>
    <row r="321" spans="7:11" x14ac:dyDescent="0.25">
      <c r="G321" s="143" t="str">
        <f>IFERROR(INDEX(#REF!,MATCH(#REF!,#REF!,0),2),"")</f>
        <v/>
      </c>
      <c r="H321" s="145"/>
      <c r="I321" s="145"/>
      <c r="J321" s="145"/>
      <c r="K321" s="145"/>
    </row>
    <row r="322" spans="7:11" x14ac:dyDescent="0.25">
      <c r="G322" s="143" t="str">
        <f>IFERROR(INDEX(#REF!,MATCH(#REF!,#REF!,0),2),"")</f>
        <v/>
      </c>
      <c r="H322" s="145"/>
      <c r="I322" s="145"/>
      <c r="J322" s="145"/>
      <c r="K322" s="145"/>
    </row>
    <row r="323" spans="7:11" x14ac:dyDescent="0.25">
      <c r="G323" s="143" t="str">
        <f>IFERROR(INDEX(#REF!,MATCH(#REF!,#REF!,0),2),"")</f>
        <v/>
      </c>
      <c r="H323" s="145"/>
      <c r="I323" s="145"/>
      <c r="J323" s="145"/>
      <c r="K323" s="145"/>
    </row>
    <row r="324" spans="7:11" x14ac:dyDescent="0.25">
      <c r="G324" s="143" t="str">
        <f>IFERROR(INDEX(#REF!,MATCH(#REF!,#REF!,0),2),"")</f>
        <v/>
      </c>
      <c r="H324" s="145"/>
      <c r="I324" s="145"/>
      <c r="J324" s="145"/>
      <c r="K324" s="145"/>
    </row>
    <row r="325" spans="7:11" x14ac:dyDescent="0.25">
      <c r="G325" s="143" t="str">
        <f>IFERROR(INDEX(#REF!,MATCH(#REF!,#REF!,0),2),"")</f>
        <v/>
      </c>
      <c r="H325" s="145"/>
      <c r="I325" s="145"/>
      <c r="J325" s="145"/>
      <c r="K325" s="145"/>
    </row>
    <row r="326" spans="7:11" x14ac:dyDescent="0.25">
      <c r="G326" s="143" t="str">
        <f>IFERROR(INDEX(#REF!,MATCH(#REF!,#REF!,0),2),"")</f>
        <v/>
      </c>
      <c r="H326" s="145"/>
      <c r="I326" s="145"/>
      <c r="J326" s="145"/>
      <c r="K326" s="145"/>
    </row>
    <row r="327" spans="7:11" x14ac:dyDescent="0.25">
      <c r="G327" s="143" t="str">
        <f>IFERROR(INDEX(#REF!,MATCH(#REF!,#REF!,0),2),"")</f>
        <v/>
      </c>
      <c r="H327" s="145"/>
      <c r="I327" s="145"/>
      <c r="J327" s="145"/>
      <c r="K327" s="145"/>
    </row>
    <row r="328" spans="7:11" x14ac:dyDescent="0.25">
      <c r="G328" s="143" t="str">
        <f>IFERROR(INDEX(#REF!,MATCH(#REF!,#REF!,0),2),"")</f>
        <v/>
      </c>
      <c r="H328" s="145"/>
      <c r="I328" s="145"/>
      <c r="J328" s="145"/>
      <c r="K328" s="145"/>
    </row>
    <row r="329" spans="7:11" x14ac:dyDescent="0.25">
      <c r="G329" s="143" t="str">
        <f>IFERROR(INDEX(#REF!,MATCH(#REF!,#REF!,0),2),"")</f>
        <v/>
      </c>
      <c r="H329" s="145"/>
      <c r="I329" s="145"/>
      <c r="J329" s="145"/>
      <c r="K329" s="145"/>
    </row>
    <row r="330" spans="7:11" x14ac:dyDescent="0.25">
      <c r="G330" s="143" t="str">
        <f>IFERROR(INDEX(#REF!,MATCH(#REF!,#REF!,0),2),"")</f>
        <v/>
      </c>
      <c r="H330" s="145"/>
      <c r="I330" s="145"/>
      <c r="J330" s="145"/>
      <c r="K330" s="145"/>
    </row>
    <row r="331" spans="7:11" x14ac:dyDescent="0.25">
      <c r="G331" s="143" t="str">
        <f>IFERROR(INDEX(#REF!,MATCH(#REF!,#REF!,0),2),"")</f>
        <v/>
      </c>
      <c r="H331" s="145"/>
      <c r="I331" s="145"/>
      <c r="J331" s="145"/>
      <c r="K331" s="145"/>
    </row>
    <row r="332" spans="7:11" x14ac:dyDescent="0.25">
      <c r="G332" s="143" t="str">
        <f>IFERROR(INDEX(#REF!,MATCH(#REF!,#REF!,0),2),"")</f>
        <v/>
      </c>
      <c r="H332" s="145"/>
      <c r="I332" s="145"/>
      <c r="J332" s="145"/>
      <c r="K332" s="145"/>
    </row>
    <row r="333" spans="7:11" x14ac:dyDescent="0.25">
      <c r="G333" s="143" t="str">
        <f>IFERROR(INDEX(#REF!,MATCH(#REF!,#REF!,0),2),"")</f>
        <v/>
      </c>
      <c r="H333" s="145"/>
      <c r="I333" s="145"/>
      <c r="J333" s="145"/>
      <c r="K333" s="145"/>
    </row>
    <row r="334" spans="7:11" x14ac:dyDescent="0.25">
      <c r="G334" s="143" t="str">
        <f>IFERROR(INDEX(#REF!,MATCH(#REF!,#REF!,0),2),"")</f>
        <v/>
      </c>
      <c r="H334" s="145"/>
      <c r="I334" s="145"/>
      <c r="J334" s="145"/>
      <c r="K334" s="145"/>
    </row>
    <row r="335" spans="7:11" x14ac:dyDescent="0.25">
      <c r="G335" s="143" t="str">
        <f>IFERROR(INDEX(#REF!,MATCH(#REF!,#REF!,0),2),"")</f>
        <v/>
      </c>
      <c r="H335" s="145"/>
      <c r="I335" s="145"/>
      <c r="J335" s="145"/>
      <c r="K335" s="145"/>
    </row>
    <row r="336" spans="7:11" x14ac:dyDescent="0.25">
      <c r="G336" s="143" t="str">
        <f>IFERROR(INDEX(#REF!,MATCH(#REF!,#REF!,0),2),"")</f>
        <v/>
      </c>
      <c r="H336" s="145"/>
      <c r="I336" s="145"/>
      <c r="J336" s="145"/>
      <c r="K336" s="145"/>
    </row>
    <row r="337" spans="7:11" x14ac:dyDescent="0.25">
      <c r="G337" s="143" t="str">
        <f>IFERROR(INDEX(#REF!,MATCH(#REF!,#REF!,0),2),"")</f>
        <v/>
      </c>
      <c r="H337" s="145"/>
      <c r="I337" s="145"/>
      <c r="J337" s="145"/>
      <c r="K337" s="145"/>
    </row>
    <row r="338" spans="7:11" x14ac:dyDescent="0.25">
      <c r="G338" s="143" t="str">
        <f>IFERROR(INDEX(#REF!,MATCH(#REF!,#REF!,0),2),"")</f>
        <v/>
      </c>
      <c r="H338" s="145"/>
      <c r="I338" s="145"/>
      <c r="J338" s="145"/>
      <c r="K338" s="145"/>
    </row>
    <row r="339" spans="7:11" x14ac:dyDescent="0.25">
      <c r="G339" s="143" t="str">
        <f>IFERROR(INDEX(#REF!,MATCH(#REF!,#REF!,0),2),"")</f>
        <v/>
      </c>
      <c r="H339" s="145"/>
      <c r="I339" s="145"/>
      <c r="J339" s="145"/>
      <c r="K339" s="145"/>
    </row>
    <row r="340" spans="7:11" x14ac:dyDescent="0.25">
      <c r="G340" s="143" t="str">
        <f>IFERROR(INDEX(#REF!,MATCH(#REF!,#REF!,0),2),"")</f>
        <v/>
      </c>
      <c r="H340" s="145"/>
      <c r="I340" s="145"/>
      <c r="J340" s="145"/>
      <c r="K340" s="145"/>
    </row>
    <row r="341" spans="7:11" x14ac:dyDescent="0.25">
      <c r="G341" s="143" t="str">
        <f>IFERROR(INDEX(#REF!,MATCH(#REF!,#REF!,0),2),"")</f>
        <v/>
      </c>
      <c r="H341" s="145"/>
      <c r="I341" s="145"/>
      <c r="J341" s="145"/>
      <c r="K341" s="145"/>
    </row>
    <row r="342" spans="7:11" x14ac:dyDescent="0.25">
      <c r="G342" s="143" t="str">
        <f>IFERROR(INDEX(#REF!,MATCH(#REF!,#REF!,0),2),"")</f>
        <v/>
      </c>
      <c r="H342" s="145"/>
      <c r="I342" s="145"/>
      <c r="J342" s="145"/>
      <c r="K342" s="145"/>
    </row>
    <row r="343" spans="7:11" x14ac:dyDescent="0.25">
      <c r="G343" s="143" t="str">
        <f>IFERROR(INDEX(#REF!,MATCH(#REF!,#REF!,0),2),"")</f>
        <v/>
      </c>
      <c r="H343" s="145"/>
      <c r="I343" s="145"/>
      <c r="J343" s="145"/>
      <c r="K343" s="145"/>
    </row>
    <row r="344" spans="7:11" x14ac:dyDescent="0.25">
      <c r="G344" s="143" t="str">
        <f>IFERROR(INDEX(#REF!,MATCH(#REF!,#REF!,0),2),"")</f>
        <v/>
      </c>
      <c r="H344" s="145"/>
      <c r="I344" s="145"/>
      <c r="J344" s="145"/>
      <c r="K344" s="145"/>
    </row>
    <row r="345" spans="7:11" x14ac:dyDescent="0.25">
      <c r="G345" s="143" t="str">
        <f>IFERROR(INDEX(#REF!,MATCH(#REF!,#REF!,0),2),"")</f>
        <v/>
      </c>
      <c r="H345" s="145"/>
      <c r="I345" s="145"/>
      <c r="J345" s="145"/>
      <c r="K345" s="145"/>
    </row>
    <row r="346" spans="7:11" x14ac:dyDescent="0.25">
      <c r="G346" s="143" t="str">
        <f>IFERROR(INDEX(#REF!,MATCH(#REF!,#REF!,0),2),"")</f>
        <v/>
      </c>
      <c r="H346" s="145"/>
      <c r="I346" s="145"/>
      <c r="J346" s="145"/>
      <c r="K346" s="145"/>
    </row>
    <row r="347" spans="7:11" x14ac:dyDescent="0.25">
      <c r="G347" s="143" t="str">
        <f>IFERROR(INDEX(#REF!,MATCH(#REF!,#REF!,0),2),"")</f>
        <v/>
      </c>
      <c r="H347" s="145"/>
      <c r="I347" s="145"/>
      <c r="J347" s="145"/>
      <c r="K347" s="145"/>
    </row>
    <row r="348" spans="7:11" x14ac:dyDescent="0.25">
      <c r="G348" s="143" t="str">
        <f>IFERROR(INDEX(#REF!,MATCH(#REF!,#REF!,0),2),"")</f>
        <v/>
      </c>
      <c r="H348" s="145"/>
      <c r="I348" s="145"/>
      <c r="J348" s="145"/>
      <c r="K348" s="145"/>
    </row>
    <row r="349" spans="7:11" x14ac:dyDescent="0.25">
      <c r="G349" s="143" t="str">
        <f>IFERROR(INDEX(#REF!,MATCH(#REF!,#REF!,0),2),"")</f>
        <v/>
      </c>
      <c r="H349" s="145"/>
      <c r="I349" s="145"/>
      <c r="J349" s="145"/>
      <c r="K349" s="145"/>
    </row>
    <row r="350" spans="7:11" x14ac:dyDescent="0.25">
      <c r="G350" s="143" t="str">
        <f>IFERROR(INDEX(#REF!,MATCH(#REF!,#REF!,0),2),"")</f>
        <v/>
      </c>
      <c r="H350" s="145"/>
      <c r="I350" s="145"/>
      <c r="J350" s="145"/>
      <c r="K350" s="145"/>
    </row>
    <row r="351" spans="7:11" x14ac:dyDescent="0.25">
      <c r="G351" s="143" t="str">
        <f>IFERROR(INDEX(#REF!,MATCH(#REF!,#REF!,0),2),"")</f>
        <v/>
      </c>
      <c r="H351" s="145"/>
      <c r="I351" s="145"/>
      <c r="J351" s="145"/>
      <c r="K351" s="145"/>
    </row>
    <row r="352" spans="7:11" x14ac:dyDescent="0.25">
      <c r="G352" s="143" t="str">
        <f>IFERROR(INDEX(#REF!,MATCH(#REF!,#REF!,0),2),"")</f>
        <v/>
      </c>
      <c r="H352" s="145"/>
      <c r="I352" s="145"/>
      <c r="J352" s="145"/>
      <c r="K352" s="145"/>
    </row>
    <row r="353" spans="7:11" x14ac:dyDescent="0.25">
      <c r="G353" s="143" t="str">
        <f>IFERROR(INDEX(#REF!,MATCH(#REF!,#REF!,0),2),"")</f>
        <v/>
      </c>
      <c r="H353" s="145"/>
      <c r="I353" s="145"/>
      <c r="J353" s="145"/>
      <c r="K353" s="145"/>
    </row>
    <row r="354" spans="7:11" x14ac:dyDescent="0.25">
      <c r="G354" s="143" t="str">
        <f>IFERROR(INDEX(#REF!,MATCH(#REF!,#REF!,0),2),"")</f>
        <v/>
      </c>
      <c r="H354" s="145"/>
      <c r="I354" s="145"/>
      <c r="J354" s="145"/>
      <c r="K354" s="145"/>
    </row>
    <row r="355" spans="7:11" x14ac:dyDescent="0.25">
      <c r="G355" s="143" t="str">
        <f>IFERROR(INDEX(#REF!,MATCH(#REF!,#REF!,0),2),"")</f>
        <v/>
      </c>
      <c r="H355" s="145"/>
      <c r="I355" s="145"/>
      <c r="J355" s="145"/>
      <c r="K355" s="145"/>
    </row>
    <row r="356" spans="7:11" x14ac:dyDescent="0.25">
      <c r="G356" s="143" t="str">
        <f>IFERROR(INDEX(#REF!,MATCH(#REF!,#REF!,0),2),"")</f>
        <v/>
      </c>
      <c r="H356" s="145"/>
      <c r="I356" s="145"/>
      <c r="J356" s="145"/>
      <c r="K356" s="145"/>
    </row>
    <row r="357" spans="7:11" x14ac:dyDescent="0.25">
      <c r="G357" s="143" t="str">
        <f>IFERROR(INDEX(#REF!,MATCH(#REF!,#REF!,0),2),"")</f>
        <v/>
      </c>
      <c r="H357" s="145"/>
      <c r="I357" s="145"/>
      <c r="J357" s="145"/>
      <c r="K357" s="145"/>
    </row>
    <row r="358" spans="7:11" x14ac:dyDescent="0.25">
      <c r="G358" s="143" t="str">
        <f>IFERROR(INDEX(#REF!,MATCH(#REF!,#REF!,0),2),"")</f>
        <v/>
      </c>
      <c r="H358" s="145"/>
      <c r="I358" s="145"/>
      <c r="J358" s="145"/>
      <c r="K358" s="145"/>
    </row>
    <row r="359" spans="7:11" x14ac:dyDescent="0.25">
      <c r="G359" s="143" t="str">
        <f>IFERROR(INDEX(#REF!,MATCH(#REF!,#REF!,0),2),"")</f>
        <v/>
      </c>
      <c r="H359" s="145"/>
      <c r="I359" s="145"/>
      <c r="J359" s="145"/>
      <c r="K359" s="145"/>
    </row>
    <row r="360" spans="7:11" x14ac:dyDescent="0.25">
      <c r="G360" s="143" t="str">
        <f>IFERROR(INDEX(#REF!,MATCH(#REF!,#REF!,0),2),"")</f>
        <v/>
      </c>
      <c r="H360" s="145"/>
      <c r="I360" s="145"/>
      <c r="J360" s="145"/>
      <c r="K360" s="145"/>
    </row>
    <row r="361" spans="7:11" x14ac:dyDescent="0.25">
      <c r="G361" s="143" t="str">
        <f>IFERROR(INDEX(#REF!,MATCH(#REF!,#REF!,0),2),"")</f>
        <v/>
      </c>
      <c r="H361" s="145"/>
      <c r="I361" s="145"/>
      <c r="J361" s="145"/>
      <c r="K361" s="145"/>
    </row>
    <row r="362" spans="7:11" x14ac:dyDescent="0.25">
      <c r="G362" s="143" t="str">
        <f>IFERROR(INDEX(#REF!,MATCH(#REF!,#REF!,0),2),"")</f>
        <v/>
      </c>
      <c r="H362" s="145"/>
      <c r="I362" s="145"/>
      <c r="J362" s="145"/>
      <c r="K362" s="145"/>
    </row>
    <row r="363" spans="7:11" x14ac:dyDescent="0.25">
      <c r="G363" s="143" t="str">
        <f>IFERROR(INDEX(#REF!,MATCH(#REF!,#REF!,0),2),"")</f>
        <v/>
      </c>
      <c r="H363" s="145"/>
      <c r="I363" s="145"/>
      <c r="J363" s="145"/>
      <c r="K363" s="145"/>
    </row>
    <row r="364" spans="7:11" x14ac:dyDescent="0.25">
      <c r="G364" s="143" t="str">
        <f>IFERROR(INDEX(#REF!,MATCH(#REF!,#REF!,0),2),"")</f>
        <v/>
      </c>
      <c r="H364" s="145"/>
      <c r="I364" s="145"/>
      <c r="J364" s="145"/>
      <c r="K364" s="145"/>
    </row>
    <row r="365" spans="7:11" x14ac:dyDescent="0.25">
      <c r="G365" s="143" t="str">
        <f>IFERROR(INDEX(#REF!,MATCH(#REF!,#REF!,0),2),"")</f>
        <v/>
      </c>
      <c r="H365" s="145"/>
      <c r="I365" s="145"/>
      <c r="J365" s="145"/>
      <c r="K365" s="145"/>
    </row>
    <row r="366" spans="7:11" x14ac:dyDescent="0.25">
      <c r="G366" s="143" t="str">
        <f>IFERROR(INDEX(#REF!,MATCH(#REF!,#REF!,0),2),"")</f>
        <v/>
      </c>
      <c r="H366" s="145"/>
      <c r="I366" s="145"/>
      <c r="J366" s="145"/>
      <c r="K366" s="145"/>
    </row>
    <row r="367" spans="7:11" x14ac:dyDescent="0.25">
      <c r="G367" s="143" t="str">
        <f>IFERROR(INDEX(#REF!,MATCH(#REF!,#REF!,0),2),"")</f>
        <v/>
      </c>
      <c r="H367" s="145"/>
      <c r="I367" s="145"/>
      <c r="J367" s="145"/>
      <c r="K367" s="145"/>
    </row>
    <row r="368" spans="7:11" x14ac:dyDescent="0.25">
      <c r="G368" s="143" t="str">
        <f>IFERROR(INDEX(#REF!,MATCH(#REF!,#REF!,0),2),"")</f>
        <v/>
      </c>
      <c r="H368" s="145"/>
      <c r="I368" s="145"/>
      <c r="J368" s="145"/>
      <c r="K368" s="145"/>
    </row>
    <row r="369" spans="7:11" x14ac:dyDescent="0.25">
      <c r="G369" s="143" t="str">
        <f>IFERROR(INDEX(#REF!,MATCH(#REF!,#REF!,0),2),"")</f>
        <v/>
      </c>
      <c r="H369" s="145"/>
      <c r="I369" s="145"/>
      <c r="J369" s="145"/>
      <c r="K369" s="145"/>
    </row>
    <row r="370" spans="7:11" x14ac:dyDescent="0.25">
      <c r="G370" s="143" t="str">
        <f>IFERROR(INDEX(#REF!,MATCH(#REF!,#REF!,0),2),"")</f>
        <v/>
      </c>
      <c r="H370" s="145"/>
      <c r="I370" s="145"/>
      <c r="J370" s="145"/>
      <c r="K370" s="145"/>
    </row>
    <row r="371" spans="7:11" x14ac:dyDescent="0.25">
      <c r="G371" s="143" t="str">
        <f>IFERROR(INDEX(#REF!,MATCH(#REF!,#REF!,0),2),"")</f>
        <v/>
      </c>
      <c r="H371" s="145"/>
      <c r="I371" s="145"/>
      <c r="J371" s="145"/>
      <c r="K371" s="145"/>
    </row>
    <row r="372" spans="7:11" x14ac:dyDescent="0.25">
      <c r="G372" s="143" t="str">
        <f>IFERROR(INDEX(#REF!,MATCH(#REF!,#REF!,0),2),"")</f>
        <v/>
      </c>
      <c r="H372" s="145"/>
      <c r="I372" s="145"/>
      <c r="J372" s="145"/>
      <c r="K372" s="145"/>
    </row>
    <row r="373" spans="7:11" x14ac:dyDescent="0.25">
      <c r="G373" s="143" t="str">
        <f>IFERROR(INDEX(#REF!,MATCH(#REF!,#REF!,0),2),"")</f>
        <v/>
      </c>
      <c r="H373" s="145"/>
      <c r="I373" s="145"/>
      <c r="J373" s="145"/>
      <c r="K373" s="145"/>
    </row>
    <row r="374" spans="7:11" x14ac:dyDescent="0.25">
      <c r="G374" s="143" t="str">
        <f>IFERROR(INDEX(#REF!,MATCH(#REF!,#REF!,0),2),"")</f>
        <v/>
      </c>
      <c r="H374" s="145"/>
      <c r="I374" s="145"/>
      <c r="J374" s="145"/>
      <c r="K374" s="145"/>
    </row>
    <row r="375" spans="7:11" x14ac:dyDescent="0.25">
      <c r="G375" s="143" t="str">
        <f>IFERROR(INDEX(#REF!,MATCH(#REF!,#REF!,0),2),"")</f>
        <v/>
      </c>
      <c r="H375" s="145"/>
      <c r="I375" s="145"/>
      <c r="J375" s="145"/>
      <c r="K375" s="145"/>
    </row>
    <row r="376" spans="7:11" x14ac:dyDescent="0.25">
      <c r="G376" s="143" t="str">
        <f>IFERROR(INDEX(#REF!,MATCH(#REF!,#REF!,0),2),"")</f>
        <v/>
      </c>
      <c r="H376" s="145"/>
      <c r="I376" s="145"/>
      <c r="J376" s="145"/>
      <c r="K376" s="145"/>
    </row>
    <row r="377" spans="7:11" x14ac:dyDescent="0.25">
      <c r="G377" s="143" t="str">
        <f>IFERROR(INDEX(#REF!,MATCH(#REF!,#REF!,0),2),"")</f>
        <v/>
      </c>
      <c r="H377" s="145"/>
      <c r="I377" s="145"/>
      <c r="J377" s="145"/>
      <c r="K377" s="145"/>
    </row>
    <row r="378" spans="7:11" x14ac:dyDescent="0.25">
      <c r="G378" s="143" t="str">
        <f>IFERROR(INDEX(#REF!,MATCH(#REF!,#REF!,0),2),"")</f>
        <v/>
      </c>
      <c r="H378" s="145"/>
      <c r="I378" s="145"/>
      <c r="J378" s="145"/>
      <c r="K378" s="145"/>
    </row>
    <row r="379" spans="7:11" x14ac:dyDescent="0.25">
      <c r="G379" s="143" t="str">
        <f>IFERROR(INDEX(#REF!,MATCH(#REF!,#REF!,0),2),"")</f>
        <v/>
      </c>
      <c r="H379" s="145"/>
      <c r="I379" s="145"/>
      <c r="J379" s="145"/>
      <c r="K379" s="145"/>
    </row>
    <row r="380" spans="7:11" x14ac:dyDescent="0.25">
      <c r="G380" s="143" t="str">
        <f>IFERROR(INDEX(#REF!,MATCH(#REF!,#REF!,0),2),"")</f>
        <v/>
      </c>
      <c r="H380" s="145"/>
      <c r="I380" s="145"/>
      <c r="J380" s="145"/>
      <c r="K380" s="145"/>
    </row>
    <row r="381" spans="7:11" x14ac:dyDescent="0.25">
      <c r="G381" s="143" t="str">
        <f>IFERROR(INDEX(#REF!,MATCH(#REF!,#REF!,0),2),"")</f>
        <v/>
      </c>
      <c r="H381" s="145"/>
      <c r="I381" s="145"/>
      <c r="J381" s="145"/>
      <c r="K381" s="145"/>
    </row>
    <row r="382" spans="7:11" x14ac:dyDescent="0.25">
      <c r="G382" s="143" t="str">
        <f>IFERROR(INDEX(#REF!,MATCH(#REF!,#REF!,0),2),"")</f>
        <v/>
      </c>
      <c r="H382" s="145"/>
      <c r="I382" s="145"/>
      <c r="J382" s="145"/>
      <c r="K382" s="145"/>
    </row>
    <row r="383" spans="7:11" x14ac:dyDescent="0.25">
      <c r="G383" s="143" t="str">
        <f>IFERROR(INDEX(#REF!,MATCH(#REF!,#REF!,0),2),"")</f>
        <v/>
      </c>
      <c r="H383" s="145"/>
      <c r="I383" s="145"/>
      <c r="J383" s="145"/>
      <c r="K383" s="145"/>
    </row>
    <row r="385" spans="7:11" x14ac:dyDescent="0.25">
      <c r="G385" s="143" t="str">
        <f>IFERROR(INDEX(#REF!,MATCH(#REF!,#REF!,0),2),"")</f>
        <v/>
      </c>
      <c r="H385" s="145"/>
      <c r="I385" s="145"/>
      <c r="J385" s="145"/>
      <c r="K385" s="145"/>
    </row>
    <row r="386" spans="7:11" x14ac:dyDescent="0.25">
      <c r="G386" s="143" t="str">
        <f>IFERROR(INDEX(#REF!,MATCH(#REF!,#REF!,0),2),"")</f>
        <v/>
      </c>
      <c r="H386" s="145"/>
      <c r="I386" s="145"/>
      <c r="J386" s="145"/>
      <c r="K386" s="145"/>
    </row>
    <row r="387" spans="7:11" x14ac:dyDescent="0.25">
      <c r="G387" s="143" t="str">
        <f>IFERROR(INDEX(#REF!,MATCH(#REF!,#REF!,0),2),"")</f>
        <v/>
      </c>
      <c r="H387" s="145"/>
      <c r="I387" s="145"/>
      <c r="J387" s="145"/>
      <c r="K387" s="145"/>
    </row>
    <row r="388" spans="7:11" x14ac:dyDescent="0.25">
      <c r="G388" s="143" t="str">
        <f>IFERROR(INDEX(#REF!,MATCH(#REF!,#REF!,0),2),"")</f>
        <v/>
      </c>
      <c r="H388" s="145"/>
      <c r="I388" s="145"/>
      <c r="J388" s="145"/>
      <c r="K388" s="145"/>
    </row>
    <row r="389" spans="7:11" x14ac:dyDescent="0.25">
      <c r="G389" s="143" t="str">
        <f>IFERROR(INDEX(#REF!,MATCH(#REF!,#REF!,0),2),"")</f>
        <v/>
      </c>
      <c r="H389" s="145"/>
      <c r="I389" s="145"/>
      <c r="J389" s="145"/>
      <c r="K389" s="145"/>
    </row>
    <row r="390" spans="7:11" x14ac:dyDescent="0.25">
      <c r="G390" s="143" t="str">
        <f>IFERROR(INDEX(#REF!,MATCH(#REF!,#REF!,0),2),"")</f>
        <v/>
      </c>
      <c r="H390" s="145"/>
      <c r="I390" s="145"/>
      <c r="J390" s="145"/>
      <c r="K390" s="145"/>
    </row>
    <row r="391" spans="7:11" x14ac:dyDescent="0.25">
      <c r="G391" s="143" t="str">
        <f>IFERROR(INDEX(#REF!,MATCH(#REF!,#REF!,0),2),"")</f>
        <v/>
      </c>
      <c r="H391" s="145"/>
      <c r="I391" s="145"/>
      <c r="J391" s="145"/>
      <c r="K391" s="145"/>
    </row>
    <row r="392" spans="7:11" x14ac:dyDescent="0.25">
      <c r="G392" s="143" t="str">
        <f>IFERROR(INDEX(#REF!,MATCH(#REF!,#REF!,0),2),"")</f>
        <v/>
      </c>
      <c r="H392" s="145"/>
      <c r="I392" s="145"/>
      <c r="J392" s="145"/>
      <c r="K392" s="145"/>
    </row>
    <row r="393" spans="7:11" x14ac:dyDescent="0.25">
      <c r="G393" s="143" t="str">
        <f>IFERROR(INDEX(#REF!,MATCH(#REF!,#REF!,0),2),"")</f>
        <v/>
      </c>
      <c r="H393" s="145"/>
      <c r="I393" s="145"/>
      <c r="J393" s="145"/>
      <c r="K393" s="145"/>
    </row>
    <row r="394" spans="7:11" x14ac:dyDescent="0.25">
      <c r="G394" s="143" t="str">
        <f>IFERROR(INDEX(#REF!,MATCH(#REF!,#REF!,0),2),"")</f>
        <v/>
      </c>
      <c r="H394" s="145"/>
      <c r="I394" s="145"/>
      <c r="J394" s="145"/>
      <c r="K394" s="145"/>
    </row>
    <row r="395" spans="7:11" x14ac:dyDescent="0.25">
      <c r="G395" s="143" t="str">
        <f>IFERROR(INDEX(#REF!,MATCH(#REF!,#REF!,0),2),"")</f>
        <v/>
      </c>
      <c r="H395" s="145"/>
      <c r="I395" s="145"/>
      <c r="J395" s="145"/>
      <c r="K395" s="145"/>
    </row>
    <row r="396" spans="7:11" x14ac:dyDescent="0.25">
      <c r="G396" s="143" t="str">
        <f>IFERROR(INDEX(#REF!,MATCH(#REF!,#REF!,0),2),"")</f>
        <v/>
      </c>
      <c r="H396" s="145"/>
      <c r="I396" s="145"/>
      <c r="J396" s="145"/>
      <c r="K396" s="145"/>
    </row>
    <row r="397" spans="7:11" x14ac:dyDescent="0.25">
      <c r="G397" s="143" t="str">
        <f>IFERROR(INDEX(#REF!,MATCH(#REF!,#REF!,0),2),"")</f>
        <v/>
      </c>
      <c r="H397" s="145"/>
      <c r="I397" s="145"/>
      <c r="J397" s="145"/>
      <c r="K397" s="145"/>
    </row>
    <row r="398" spans="7:11" x14ac:dyDescent="0.25">
      <c r="G398" s="143" t="str">
        <f>IFERROR(INDEX(#REF!,MATCH(#REF!,#REF!,0),2),"")</f>
        <v/>
      </c>
      <c r="H398" s="145"/>
      <c r="I398" s="145"/>
      <c r="J398" s="145"/>
      <c r="K398" s="145"/>
    </row>
    <row r="399" spans="7:11" x14ac:dyDescent="0.25">
      <c r="G399" s="143" t="str">
        <f>IFERROR(INDEX(#REF!,MATCH(#REF!,#REF!,0),2),"")</f>
        <v/>
      </c>
      <c r="H399" s="145"/>
      <c r="I399" s="145"/>
      <c r="J399" s="145"/>
      <c r="K399" s="145"/>
    </row>
    <row r="400" spans="7:11" x14ac:dyDescent="0.25">
      <c r="G400" s="143" t="str">
        <f>IFERROR(INDEX(#REF!,MATCH(#REF!,#REF!,0),2),"")</f>
        <v/>
      </c>
      <c r="H400" s="145"/>
      <c r="I400" s="145"/>
      <c r="J400" s="145"/>
      <c r="K400" s="145"/>
    </row>
    <row r="401" spans="7:11" x14ac:dyDescent="0.25">
      <c r="G401" s="143" t="str">
        <f>IFERROR(INDEX(#REF!,MATCH(#REF!,#REF!,0),2),"")</f>
        <v/>
      </c>
      <c r="H401" s="145"/>
      <c r="I401" s="145"/>
      <c r="J401" s="145"/>
      <c r="K401" s="145"/>
    </row>
    <row r="402" spans="7:11" x14ac:dyDescent="0.25">
      <c r="G402" s="143" t="str">
        <f>IFERROR(INDEX(#REF!,MATCH(#REF!,#REF!,0),2),"")</f>
        <v/>
      </c>
      <c r="H402" s="145"/>
      <c r="I402" s="145"/>
      <c r="J402" s="145"/>
      <c r="K402" s="145"/>
    </row>
    <row r="403" spans="7:11" x14ac:dyDescent="0.25">
      <c r="G403" s="143" t="str">
        <f>IFERROR(INDEX(#REF!,MATCH(#REF!,#REF!,0),2),"")</f>
        <v/>
      </c>
      <c r="H403" s="145"/>
      <c r="I403" s="145"/>
      <c r="J403" s="145"/>
      <c r="K403" s="145"/>
    </row>
    <row r="404" spans="7:11" x14ac:dyDescent="0.25">
      <c r="G404" s="143" t="str">
        <f>IFERROR(INDEX(#REF!,MATCH(#REF!,#REF!,0),2),"")</f>
        <v/>
      </c>
      <c r="H404" s="145"/>
      <c r="I404" s="145"/>
      <c r="J404" s="145"/>
      <c r="K404" s="145"/>
    </row>
    <row r="405" spans="7:11" x14ac:dyDescent="0.25">
      <c r="G405" s="143" t="str">
        <f>IFERROR(INDEX(#REF!,MATCH(#REF!,#REF!,0),2),"")</f>
        <v/>
      </c>
      <c r="H405" s="145"/>
      <c r="I405" s="145"/>
      <c r="J405" s="145"/>
      <c r="K405" s="145"/>
    </row>
    <row r="406" spans="7:11" x14ac:dyDescent="0.25">
      <c r="G406" s="143" t="str">
        <f>IFERROR(INDEX(#REF!,MATCH(#REF!,#REF!,0),2),"")</f>
        <v/>
      </c>
      <c r="H406" s="145"/>
      <c r="I406" s="145"/>
      <c r="J406" s="145"/>
      <c r="K406" s="145"/>
    </row>
    <row r="407" spans="7:11" x14ac:dyDescent="0.25">
      <c r="G407" s="143" t="str">
        <f>IFERROR(INDEX(#REF!,MATCH(#REF!,#REF!,0),2),"")</f>
        <v/>
      </c>
      <c r="H407" s="145"/>
      <c r="I407" s="145"/>
      <c r="J407" s="145"/>
      <c r="K407" s="145"/>
    </row>
    <row r="408" spans="7:11" x14ac:dyDescent="0.25">
      <c r="G408" s="143" t="str">
        <f>IFERROR(INDEX(#REF!,MATCH(#REF!,#REF!,0),2),"")</f>
        <v/>
      </c>
      <c r="H408" s="145"/>
      <c r="I408" s="145"/>
      <c r="J408" s="145"/>
      <c r="K408" s="145"/>
    </row>
    <row r="409" spans="7:11" x14ac:dyDescent="0.25">
      <c r="G409" s="143" t="str">
        <f>IFERROR(INDEX(#REF!,MATCH(#REF!,#REF!,0),2),"")</f>
        <v/>
      </c>
      <c r="H409" s="145"/>
      <c r="I409" s="145"/>
      <c r="J409" s="145"/>
      <c r="K409" s="145"/>
    </row>
    <row r="410" spans="7:11" x14ac:dyDescent="0.25">
      <c r="G410" s="143" t="str">
        <f>IFERROR(INDEX(#REF!,MATCH(#REF!,#REF!,0),2),"")</f>
        <v/>
      </c>
      <c r="H410" s="145"/>
      <c r="I410" s="145"/>
      <c r="J410" s="145"/>
      <c r="K410" s="145"/>
    </row>
    <row r="411" spans="7:11" x14ac:dyDescent="0.25">
      <c r="G411" s="143" t="str">
        <f>IFERROR(INDEX(#REF!,MATCH(#REF!,#REF!,0),2),"")</f>
        <v/>
      </c>
      <c r="H411" s="145"/>
      <c r="I411" s="145"/>
      <c r="J411" s="145"/>
      <c r="K411" s="145"/>
    </row>
    <row r="412" spans="7:11" x14ac:dyDescent="0.25">
      <c r="G412" s="143" t="str">
        <f>IFERROR(INDEX(#REF!,MATCH(#REF!,#REF!,0),2),"")</f>
        <v/>
      </c>
      <c r="H412" s="145"/>
      <c r="I412" s="145"/>
      <c r="J412" s="145"/>
      <c r="K412" s="145"/>
    </row>
    <row r="413" spans="7:11" x14ac:dyDescent="0.25">
      <c r="G413" s="143" t="str">
        <f>IFERROR(INDEX(#REF!,MATCH(#REF!,#REF!,0),2),"")</f>
        <v/>
      </c>
      <c r="H413" s="145"/>
      <c r="I413" s="145"/>
      <c r="J413" s="145"/>
      <c r="K413" s="145"/>
    </row>
    <row r="414" spans="7:11" x14ac:dyDescent="0.25">
      <c r="G414" s="143" t="str">
        <f>IFERROR(INDEX(#REF!,MATCH(#REF!,#REF!,0),2),"")</f>
        <v/>
      </c>
      <c r="H414" s="145"/>
      <c r="I414" s="145"/>
      <c r="J414" s="145"/>
      <c r="K414" s="145"/>
    </row>
    <row r="415" spans="7:11" x14ac:dyDescent="0.25">
      <c r="G415" s="143" t="str">
        <f>IFERROR(INDEX(#REF!,MATCH(#REF!,#REF!,0),2),"")</f>
        <v/>
      </c>
      <c r="H415" s="145"/>
      <c r="I415" s="145"/>
      <c r="J415" s="145"/>
      <c r="K415" s="145"/>
    </row>
    <row r="416" spans="7:11" x14ac:dyDescent="0.25">
      <c r="G416" s="143" t="str">
        <f>IFERROR(INDEX(#REF!,MATCH(#REF!,#REF!,0),2),"")</f>
        <v/>
      </c>
      <c r="H416" s="145"/>
      <c r="I416" s="145"/>
      <c r="J416" s="145"/>
      <c r="K416" s="145"/>
    </row>
    <row r="417" spans="7:11" x14ac:dyDescent="0.25">
      <c r="G417" s="143" t="str">
        <f>IFERROR(INDEX(#REF!,MATCH(#REF!,#REF!,0),2),"")</f>
        <v/>
      </c>
      <c r="H417" s="145"/>
      <c r="I417" s="145"/>
      <c r="J417" s="145"/>
      <c r="K417" s="145"/>
    </row>
    <row r="418" spans="7:11" x14ac:dyDescent="0.25">
      <c r="G418" s="143" t="str">
        <f>IFERROR(INDEX(#REF!,MATCH(#REF!,#REF!,0),2),"")</f>
        <v/>
      </c>
      <c r="H418" s="145"/>
      <c r="I418" s="145"/>
      <c r="J418" s="145"/>
      <c r="K418" s="145"/>
    </row>
    <row r="419" spans="7:11" x14ac:dyDescent="0.25">
      <c r="G419" s="143" t="str">
        <f>IFERROR(INDEX(#REF!,MATCH(#REF!,#REF!,0),2),"")</f>
        <v/>
      </c>
      <c r="H419" s="145"/>
      <c r="I419" s="145"/>
      <c r="J419" s="145"/>
      <c r="K419" s="145"/>
    </row>
    <row r="420" spans="7:11" x14ac:dyDescent="0.25">
      <c r="G420" s="143" t="str">
        <f>IFERROR(INDEX(#REF!,MATCH(#REF!,#REF!,0),2),"")</f>
        <v/>
      </c>
      <c r="H420" s="145"/>
      <c r="I420" s="145"/>
      <c r="J420" s="145"/>
      <c r="K420" s="145"/>
    </row>
    <row r="421" spans="7:11" x14ac:dyDescent="0.25">
      <c r="G421" s="143" t="str">
        <f>IFERROR(INDEX(#REF!,MATCH(#REF!,#REF!,0),2),"")</f>
        <v/>
      </c>
      <c r="H421" s="145"/>
      <c r="I421" s="145"/>
      <c r="J421" s="145"/>
      <c r="K421" s="145"/>
    </row>
    <row r="422" spans="7:11" x14ac:dyDescent="0.25">
      <c r="G422" s="143" t="str">
        <f>IFERROR(INDEX(#REF!,MATCH(#REF!,#REF!,0),2),"")</f>
        <v/>
      </c>
      <c r="H422" s="145"/>
      <c r="I422" s="145"/>
      <c r="J422" s="145"/>
      <c r="K422" s="145"/>
    </row>
    <row r="423" spans="7:11" x14ac:dyDescent="0.25">
      <c r="G423" s="143" t="str">
        <f>IFERROR(INDEX(#REF!,MATCH(#REF!,#REF!,0),2),"")</f>
        <v/>
      </c>
      <c r="H423" s="145"/>
      <c r="I423" s="145"/>
      <c r="J423" s="145"/>
      <c r="K423" s="145"/>
    </row>
    <row r="424" spans="7:11" x14ac:dyDescent="0.25">
      <c r="G424" s="143" t="str">
        <f>IFERROR(INDEX(#REF!,MATCH(#REF!,#REF!,0),2),"")</f>
        <v/>
      </c>
      <c r="H424" s="145"/>
      <c r="I424" s="145"/>
      <c r="J424" s="145"/>
      <c r="K424" s="145"/>
    </row>
    <row r="425" spans="7:11" x14ac:dyDescent="0.25">
      <c r="G425" s="143" t="str">
        <f>IFERROR(INDEX(#REF!,MATCH(#REF!,#REF!,0),2),"")</f>
        <v/>
      </c>
      <c r="H425" s="145"/>
      <c r="I425" s="145"/>
      <c r="J425" s="145"/>
      <c r="K425" s="145"/>
    </row>
    <row r="426" spans="7:11" x14ac:dyDescent="0.25">
      <c r="G426" s="143" t="str">
        <f>IFERROR(INDEX(#REF!,MATCH(#REF!,#REF!,0),2),"")</f>
        <v/>
      </c>
      <c r="H426" s="145"/>
      <c r="I426" s="145"/>
      <c r="J426" s="145"/>
      <c r="K426" s="145"/>
    </row>
    <row r="427" spans="7:11" x14ac:dyDescent="0.25">
      <c r="G427" s="143" t="str">
        <f>IFERROR(INDEX(#REF!,MATCH(#REF!,#REF!,0),2),"")</f>
        <v/>
      </c>
      <c r="H427" s="145"/>
      <c r="I427" s="145"/>
      <c r="J427" s="145"/>
      <c r="K427" s="145"/>
    </row>
    <row r="428" spans="7:11" x14ac:dyDescent="0.25">
      <c r="G428" s="143" t="str">
        <f>IFERROR(INDEX(#REF!,MATCH(#REF!,#REF!,0),2),"")</f>
        <v/>
      </c>
      <c r="H428" s="145"/>
      <c r="I428" s="145"/>
      <c r="J428" s="145"/>
      <c r="K428" s="145"/>
    </row>
    <row r="429" spans="7:11" x14ac:dyDescent="0.25">
      <c r="G429" s="143" t="str">
        <f>IFERROR(INDEX(#REF!,MATCH(#REF!,#REF!,0),2),"")</f>
        <v/>
      </c>
      <c r="H429" s="145"/>
      <c r="I429" s="145"/>
      <c r="J429" s="145"/>
      <c r="K429" s="145"/>
    </row>
    <row r="430" spans="7:11" x14ac:dyDescent="0.25">
      <c r="G430" s="143" t="str">
        <f>IFERROR(INDEX(#REF!,MATCH(#REF!,#REF!,0),2),"")</f>
        <v/>
      </c>
      <c r="H430" s="145"/>
      <c r="I430" s="145"/>
      <c r="J430" s="145"/>
      <c r="K430" s="145"/>
    </row>
    <row r="431" spans="7:11" x14ac:dyDescent="0.25">
      <c r="G431" s="143" t="str">
        <f>IFERROR(INDEX(#REF!,MATCH(#REF!,#REF!,0),2),"")</f>
        <v/>
      </c>
      <c r="H431" s="145"/>
      <c r="I431" s="145"/>
      <c r="J431" s="145"/>
      <c r="K431" s="145"/>
    </row>
    <row r="432" spans="7:11" x14ac:dyDescent="0.25">
      <c r="G432" s="143" t="str">
        <f>IFERROR(INDEX(#REF!,MATCH(#REF!,#REF!,0),2),"")</f>
        <v/>
      </c>
      <c r="H432" s="145"/>
      <c r="I432" s="145"/>
      <c r="J432" s="145"/>
      <c r="K432" s="145"/>
    </row>
    <row r="433" spans="7:11" x14ac:dyDescent="0.25">
      <c r="G433" s="143" t="str">
        <f>IFERROR(INDEX(#REF!,MATCH(#REF!,#REF!,0),2),"")</f>
        <v/>
      </c>
      <c r="H433" s="145"/>
      <c r="I433" s="145"/>
      <c r="J433" s="145"/>
      <c r="K433" s="145"/>
    </row>
    <row r="434" spans="7:11" x14ac:dyDescent="0.25">
      <c r="G434" s="143" t="str">
        <f>IFERROR(INDEX(#REF!,MATCH(#REF!,#REF!,0),2),"")</f>
        <v/>
      </c>
      <c r="H434" s="145"/>
      <c r="I434" s="145"/>
      <c r="J434" s="145"/>
      <c r="K434" s="145"/>
    </row>
    <row r="435" spans="7:11" x14ac:dyDescent="0.25">
      <c r="G435" s="143" t="str">
        <f>IFERROR(INDEX(#REF!,MATCH(#REF!,#REF!,0),2),"")</f>
        <v/>
      </c>
      <c r="H435" s="145"/>
      <c r="I435" s="145"/>
      <c r="J435" s="145"/>
      <c r="K435" s="145"/>
    </row>
    <row r="436" spans="7:11" x14ac:dyDescent="0.25">
      <c r="G436" s="143" t="str">
        <f>IFERROR(INDEX(#REF!,MATCH(#REF!,#REF!,0),2),"")</f>
        <v/>
      </c>
      <c r="H436" s="145"/>
      <c r="I436" s="145"/>
      <c r="J436" s="145"/>
      <c r="K436" s="145"/>
    </row>
    <row r="437" spans="7:11" x14ac:dyDescent="0.25">
      <c r="G437" s="143" t="str">
        <f>IFERROR(INDEX(#REF!,MATCH(#REF!,#REF!,0),2),"")</f>
        <v/>
      </c>
      <c r="H437" s="145"/>
      <c r="I437" s="145"/>
      <c r="J437" s="145"/>
      <c r="K437" s="145"/>
    </row>
    <row r="438" spans="7:11" x14ac:dyDescent="0.25">
      <c r="G438" s="143" t="str">
        <f>IFERROR(INDEX(#REF!,MATCH(#REF!,#REF!,0),2),"")</f>
        <v/>
      </c>
      <c r="H438" s="145"/>
      <c r="I438" s="145"/>
      <c r="J438" s="145"/>
      <c r="K438" s="145"/>
    </row>
    <row r="439" spans="7:11" x14ac:dyDescent="0.25">
      <c r="G439" s="143" t="str">
        <f>IFERROR(INDEX(#REF!,MATCH(#REF!,#REF!,0),2),"")</f>
        <v/>
      </c>
      <c r="H439" s="145"/>
      <c r="I439" s="145"/>
      <c r="J439" s="145"/>
      <c r="K439" s="145"/>
    </row>
    <row r="440" spans="7:11" x14ac:dyDescent="0.25">
      <c r="G440" s="143" t="str">
        <f>IFERROR(INDEX(#REF!,MATCH(#REF!,#REF!,0),2),"")</f>
        <v/>
      </c>
      <c r="H440" s="145"/>
      <c r="I440" s="145"/>
      <c r="J440" s="145"/>
      <c r="K440" s="145"/>
    </row>
    <row r="441" spans="7:11" x14ac:dyDescent="0.25">
      <c r="G441" s="143" t="str">
        <f>IFERROR(INDEX(#REF!,MATCH(#REF!,#REF!,0),2),"")</f>
        <v/>
      </c>
      <c r="H441" s="145"/>
      <c r="I441" s="145"/>
      <c r="J441" s="145"/>
      <c r="K441" s="145"/>
    </row>
    <row r="442" spans="7:11" x14ac:dyDescent="0.25">
      <c r="G442" s="143" t="str">
        <f>IFERROR(INDEX(#REF!,MATCH(#REF!,#REF!,0),2),"")</f>
        <v/>
      </c>
      <c r="H442" s="145"/>
      <c r="I442" s="145"/>
      <c r="J442" s="145"/>
      <c r="K442" s="145"/>
    </row>
    <row r="443" spans="7:11" x14ac:dyDescent="0.25">
      <c r="G443" s="143" t="str">
        <f>IFERROR(INDEX(#REF!,MATCH(#REF!,#REF!,0),2),"")</f>
        <v/>
      </c>
      <c r="H443" s="145"/>
      <c r="I443" s="145"/>
      <c r="J443" s="145"/>
      <c r="K443" s="145"/>
    </row>
    <row r="444" spans="7:11" x14ac:dyDescent="0.25">
      <c r="G444" s="143" t="str">
        <f>IFERROR(INDEX(#REF!,MATCH(#REF!,#REF!,0),2),"")</f>
        <v/>
      </c>
      <c r="H444" s="145"/>
      <c r="I444" s="145"/>
      <c r="J444" s="145"/>
      <c r="K444" s="145"/>
    </row>
    <row r="445" spans="7:11" x14ac:dyDescent="0.25">
      <c r="G445" s="143" t="str">
        <f>IFERROR(INDEX(#REF!,MATCH(#REF!,#REF!,0),2),"")</f>
        <v/>
      </c>
      <c r="H445" s="145"/>
      <c r="I445" s="145"/>
      <c r="J445" s="145"/>
      <c r="K445" s="145"/>
    </row>
    <row r="446" spans="7:11" x14ac:dyDescent="0.25">
      <c r="G446" s="143" t="str">
        <f>IFERROR(INDEX(#REF!,MATCH(#REF!,#REF!,0),2),"")</f>
        <v/>
      </c>
      <c r="H446" s="145"/>
      <c r="I446" s="145"/>
      <c r="J446" s="145"/>
      <c r="K446" s="145"/>
    </row>
    <row r="447" spans="7:11" x14ac:dyDescent="0.25">
      <c r="G447" s="143" t="str">
        <f>IFERROR(INDEX(#REF!,MATCH(#REF!,#REF!,0),2),"")</f>
        <v/>
      </c>
      <c r="H447" s="145"/>
      <c r="I447" s="145"/>
      <c r="J447" s="145"/>
      <c r="K447" s="145"/>
    </row>
    <row r="448" spans="7:11" x14ac:dyDescent="0.25">
      <c r="G448" s="143" t="str">
        <f>IFERROR(INDEX(#REF!,MATCH(#REF!,#REF!,0),2),"")</f>
        <v/>
      </c>
      <c r="H448" s="145"/>
      <c r="I448" s="145"/>
      <c r="J448" s="145"/>
      <c r="K448" s="145"/>
    </row>
    <row r="449" spans="7:11" x14ac:dyDescent="0.25">
      <c r="G449" s="143" t="str">
        <f>IFERROR(INDEX(#REF!,MATCH(#REF!,#REF!,0),2),"")</f>
        <v/>
      </c>
      <c r="H449" s="145"/>
      <c r="I449" s="145"/>
      <c r="J449" s="145"/>
      <c r="K449" s="145"/>
    </row>
    <row r="450" spans="7:11" x14ac:dyDescent="0.25">
      <c r="G450" s="143" t="str">
        <f>IFERROR(INDEX(#REF!,MATCH(#REF!,#REF!,0),2),"")</f>
        <v/>
      </c>
      <c r="H450" s="145"/>
      <c r="I450" s="145"/>
      <c r="J450" s="145"/>
      <c r="K450" s="145"/>
    </row>
    <row r="451" spans="7:11" x14ac:dyDescent="0.25">
      <c r="G451" s="143" t="str">
        <f>IFERROR(INDEX(#REF!,MATCH(#REF!,#REF!,0),2),"")</f>
        <v/>
      </c>
      <c r="H451" s="145"/>
      <c r="I451" s="145"/>
      <c r="J451" s="145"/>
      <c r="K451" s="145"/>
    </row>
    <row r="452" spans="7:11" x14ac:dyDescent="0.25">
      <c r="G452" s="143" t="str">
        <f>IFERROR(INDEX(#REF!,MATCH(#REF!,#REF!,0),2),"")</f>
        <v/>
      </c>
      <c r="H452" s="145"/>
      <c r="I452" s="145"/>
      <c r="J452" s="145"/>
      <c r="K452" s="145"/>
    </row>
    <row r="453" spans="7:11" x14ac:dyDescent="0.25">
      <c r="G453" s="143" t="str">
        <f>IFERROR(INDEX(#REF!,MATCH(#REF!,#REF!,0),2),"")</f>
        <v/>
      </c>
      <c r="H453" s="145"/>
      <c r="I453" s="145"/>
      <c r="J453" s="145"/>
      <c r="K453" s="145"/>
    </row>
    <row r="454" spans="7:11" x14ac:dyDescent="0.25">
      <c r="G454" s="143" t="str">
        <f>IFERROR(INDEX(#REF!,MATCH(#REF!,#REF!,0),2),"")</f>
        <v/>
      </c>
      <c r="H454" s="145"/>
      <c r="I454" s="145"/>
      <c r="J454" s="145"/>
      <c r="K454" s="145"/>
    </row>
    <row r="455" spans="7:11" x14ac:dyDescent="0.25">
      <c r="G455" s="143" t="str">
        <f>IFERROR(INDEX(#REF!,MATCH(#REF!,#REF!,0),2),"")</f>
        <v/>
      </c>
      <c r="H455" s="145"/>
      <c r="I455" s="145"/>
      <c r="J455" s="145"/>
      <c r="K455" s="145"/>
    </row>
    <row r="456" spans="7:11" x14ac:dyDescent="0.25">
      <c r="G456" s="143" t="str">
        <f>IFERROR(INDEX(#REF!,MATCH(#REF!,#REF!,0),2),"")</f>
        <v/>
      </c>
      <c r="H456" s="145"/>
      <c r="I456" s="145"/>
      <c r="J456" s="145"/>
      <c r="K456" s="145"/>
    </row>
    <row r="457" spans="7:11" x14ac:dyDescent="0.25">
      <c r="G457" s="143" t="str">
        <f>IFERROR(INDEX(#REF!,MATCH(#REF!,#REF!,0),2),"")</f>
        <v/>
      </c>
      <c r="H457" s="145"/>
      <c r="I457" s="145"/>
      <c r="J457" s="145"/>
      <c r="K457" s="145"/>
    </row>
    <row r="458" spans="7:11" x14ac:dyDescent="0.25">
      <c r="G458" s="143" t="str">
        <f>IFERROR(INDEX(#REF!,MATCH(#REF!,#REF!,0),2),"")</f>
        <v/>
      </c>
      <c r="H458" s="145"/>
      <c r="I458" s="145"/>
      <c r="J458" s="145"/>
      <c r="K458" s="145"/>
    </row>
    <row r="459" spans="7:11" x14ac:dyDescent="0.25">
      <c r="G459" s="143" t="str">
        <f>IFERROR(INDEX(#REF!,MATCH(#REF!,#REF!,0),2),"")</f>
        <v/>
      </c>
      <c r="H459" s="145"/>
      <c r="I459" s="145"/>
      <c r="J459" s="145"/>
      <c r="K459" s="145"/>
    </row>
    <row r="460" spans="7:11" x14ac:dyDescent="0.25">
      <c r="G460" s="143" t="str">
        <f>IFERROR(INDEX(#REF!,MATCH(#REF!,#REF!,0),2),"")</f>
        <v/>
      </c>
      <c r="H460" s="145"/>
      <c r="I460" s="145"/>
      <c r="J460" s="145"/>
      <c r="K460" s="145"/>
    </row>
    <row r="461" spans="7:11" x14ac:dyDescent="0.25">
      <c r="G461" s="143" t="str">
        <f>IFERROR(INDEX(#REF!,MATCH(#REF!,#REF!,0),2),"")</f>
        <v/>
      </c>
      <c r="H461" s="145"/>
      <c r="I461" s="145"/>
      <c r="J461" s="145"/>
      <c r="K461" s="145"/>
    </row>
    <row r="462" spans="7:11" x14ac:dyDescent="0.25">
      <c r="G462" s="143" t="str">
        <f>IFERROR(INDEX(#REF!,MATCH(#REF!,#REF!,0),2),"")</f>
        <v/>
      </c>
      <c r="H462" s="145"/>
      <c r="I462" s="145"/>
      <c r="J462" s="145"/>
      <c r="K462" s="145"/>
    </row>
    <row r="463" spans="7:11" x14ac:dyDescent="0.25">
      <c r="H463" s="145"/>
      <c r="I463" s="145"/>
      <c r="J463" s="145"/>
      <c r="K463" s="145"/>
    </row>
    <row r="464" spans="7:11" x14ac:dyDescent="0.25">
      <c r="H464" s="145"/>
      <c r="I464" s="145"/>
      <c r="J464" s="145"/>
      <c r="K464" s="145"/>
    </row>
    <row r="465" spans="8:11" x14ac:dyDescent="0.25">
      <c r="H465" s="145"/>
      <c r="I465" s="145"/>
      <c r="J465" s="145"/>
      <c r="K465" s="145"/>
    </row>
    <row r="466" spans="8:11" x14ac:dyDescent="0.25">
      <c r="H466" s="145"/>
      <c r="I466" s="145"/>
      <c r="J466" s="145"/>
      <c r="K466" s="145"/>
    </row>
    <row r="467" spans="8:11" x14ac:dyDescent="0.25">
      <c r="H467" s="145"/>
      <c r="I467" s="145"/>
      <c r="J467" s="145"/>
      <c r="K467" s="145"/>
    </row>
    <row r="468" spans="8:11" x14ac:dyDescent="0.25">
      <c r="H468" s="145"/>
      <c r="I468" s="145"/>
      <c r="J468" s="145"/>
      <c r="K468" s="145"/>
    </row>
    <row r="469" spans="8:11" x14ac:dyDescent="0.25">
      <c r="H469" s="145"/>
      <c r="I469" s="145"/>
      <c r="J469" s="145"/>
      <c r="K469" s="145"/>
    </row>
    <row r="470" spans="8:11" x14ac:dyDescent="0.25">
      <c r="H470" s="145"/>
      <c r="I470" s="145"/>
      <c r="J470" s="145"/>
      <c r="K470" s="145"/>
    </row>
    <row r="471" spans="8:11" x14ac:dyDescent="0.25">
      <c r="H471" s="145"/>
      <c r="I471" s="145"/>
      <c r="J471" s="145"/>
      <c r="K471" s="145"/>
    </row>
    <row r="472" spans="8:11" x14ac:dyDescent="0.25">
      <c r="H472" s="145"/>
      <c r="I472" s="145"/>
      <c r="J472" s="145"/>
      <c r="K472" s="145"/>
    </row>
    <row r="473" spans="8:11" x14ac:dyDescent="0.25">
      <c r="H473" s="145"/>
      <c r="I473" s="145"/>
      <c r="J473" s="145"/>
      <c r="K473" s="145"/>
    </row>
    <row r="474" spans="8:11" x14ac:dyDescent="0.25">
      <c r="H474" s="145"/>
      <c r="I474" s="145"/>
      <c r="J474" s="145"/>
      <c r="K474" s="145"/>
    </row>
    <row r="475" spans="8:11" x14ac:dyDescent="0.25">
      <c r="H475" s="145"/>
      <c r="I475" s="145"/>
      <c r="J475" s="145"/>
      <c r="K475" s="145"/>
    </row>
    <row r="476" spans="8:11" x14ac:dyDescent="0.25">
      <c r="H476" s="145"/>
      <c r="I476" s="145"/>
      <c r="J476" s="145"/>
      <c r="K476" s="145"/>
    </row>
    <row r="477" spans="8:11" x14ac:dyDescent="0.25">
      <c r="H477" s="145"/>
      <c r="I477" s="145"/>
      <c r="J477" s="145"/>
      <c r="K477" s="145"/>
    </row>
    <row r="478" spans="8:11" x14ac:dyDescent="0.25">
      <c r="H478" s="145"/>
      <c r="I478" s="145"/>
      <c r="J478" s="145"/>
      <c r="K478" s="145"/>
    </row>
    <row r="479" spans="8:11" x14ac:dyDescent="0.25">
      <c r="H479" s="145"/>
      <c r="I479" s="145"/>
      <c r="J479" s="145"/>
      <c r="K479" s="145"/>
    </row>
    <row r="480" spans="8:11" x14ac:dyDescent="0.25">
      <c r="H480" s="145"/>
      <c r="I480" s="145"/>
      <c r="J480" s="145"/>
      <c r="K480" s="145"/>
    </row>
    <row r="481" spans="8:11" x14ac:dyDescent="0.25">
      <c r="H481" s="145"/>
      <c r="I481" s="145"/>
      <c r="J481" s="145"/>
      <c r="K481" s="145"/>
    </row>
    <row r="482" spans="8:11" x14ac:dyDescent="0.25">
      <c r="H482" s="145"/>
      <c r="I482" s="145"/>
      <c r="J482" s="145"/>
      <c r="K482" s="145"/>
    </row>
    <row r="483" spans="8:11" x14ac:dyDescent="0.25">
      <c r="H483" s="145"/>
      <c r="I483" s="145"/>
      <c r="J483" s="145"/>
      <c r="K483" s="145"/>
    </row>
    <row r="484" spans="8:11" x14ac:dyDescent="0.25">
      <c r="H484" s="145"/>
      <c r="I484" s="145"/>
      <c r="J484" s="145"/>
      <c r="K484" s="145"/>
    </row>
    <row r="485" spans="8:11" x14ac:dyDescent="0.25">
      <c r="H485" s="145"/>
      <c r="I485" s="145"/>
      <c r="J485" s="145"/>
      <c r="K485" s="145"/>
    </row>
    <row r="486" spans="8:11" x14ac:dyDescent="0.25">
      <c r="H486" s="145"/>
      <c r="I486" s="145"/>
      <c r="J486" s="145"/>
      <c r="K486" s="145"/>
    </row>
    <row r="487" spans="8:11" x14ac:dyDescent="0.25">
      <c r="H487" s="145"/>
      <c r="I487" s="145"/>
      <c r="J487" s="145"/>
      <c r="K487" s="145"/>
    </row>
    <row r="488" spans="8:11" x14ac:dyDescent="0.25">
      <c r="H488" s="145"/>
      <c r="I488" s="145"/>
      <c r="J488" s="145"/>
      <c r="K488" s="145"/>
    </row>
    <row r="489" spans="8:11" x14ac:dyDescent="0.25">
      <c r="H489" s="145"/>
      <c r="I489" s="145"/>
      <c r="J489" s="145"/>
      <c r="K489" s="145"/>
    </row>
    <row r="490" spans="8:11" x14ac:dyDescent="0.25">
      <c r="H490" s="145"/>
      <c r="I490" s="145"/>
      <c r="J490" s="145"/>
      <c r="K490" s="145"/>
    </row>
    <row r="491" spans="8:11" x14ac:dyDescent="0.25">
      <c r="H491" s="145"/>
      <c r="I491" s="145"/>
      <c r="J491" s="145"/>
      <c r="K491" s="145"/>
    </row>
    <row r="492" spans="8:11" x14ac:dyDescent="0.25">
      <c r="H492" s="145"/>
      <c r="I492" s="145"/>
      <c r="J492" s="145"/>
      <c r="K492" s="145"/>
    </row>
    <row r="493" spans="8:11" x14ac:dyDescent="0.25">
      <c r="H493" s="145"/>
      <c r="I493" s="145"/>
      <c r="J493" s="145"/>
      <c r="K493" s="145"/>
    </row>
    <row r="494" spans="8:11" x14ac:dyDescent="0.25">
      <c r="H494" s="145"/>
      <c r="I494" s="145"/>
      <c r="J494" s="145"/>
      <c r="K494" s="145"/>
    </row>
    <row r="495" spans="8:11" x14ac:dyDescent="0.25">
      <c r="H495" s="145"/>
      <c r="I495" s="145"/>
      <c r="J495" s="145"/>
      <c r="K495" s="145"/>
    </row>
    <row r="496" spans="8:11" x14ac:dyDescent="0.25">
      <c r="H496" s="145"/>
      <c r="I496" s="145"/>
      <c r="J496" s="145"/>
      <c r="K496" s="145"/>
    </row>
    <row r="497" spans="8:11" x14ac:dyDescent="0.25">
      <c r="H497" s="145"/>
      <c r="I497" s="145"/>
      <c r="J497" s="145"/>
      <c r="K497" s="145"/>
    </row>
    <row r="498" spans="8:11" x14ac:dyDescent="0.25">
      <c r="H498" s="145"/>
      <c r="I498" s="145"/>
      <c r="J498" s="145"/>
      <c r="K498" s="145"/>
    </row>
    <row r="499" spans="8:11" x14ac:dyDescent="0.25">
      <c r="H499" s="145"/>
      <c r="I499" s="145"/>
      <c r="J499" s="145"/>
      <c r="K499" s="145"/>
    </row>
    <row r="500" spans="8:11" x14ac:dyDescent="0.25">
      <c r="H500" s="145"/>
      <c r="I500" s="145"/>
      <c r="J500" s="145"/>
      <c r="K500" s="145"/>
    </row>
    <row r="501" spans="8:11" x14ac:dyDescent="0.25">
      <c r="H501" s="145"/>
      <c r="I501" s="145"/>
      <c r="J501" s="145"/>
      <c r="K501" s="145"/>
    </row>
    <row r="502" spans="8:11" x14ac:dyDescent="0.25">
      <c r="H502" s="145"/>
      <c r="I502" s="145"/>
      <c r="J502" s="145"/>
      <c r="K502" s="145"/>
    </row>
    <row r="503" spans="8:11" x14ac:dyDescent="0.25">
      <c r="H503" s="145"/>
      <c r="I503" s="145"/>
      <c r="J503" s="145"/>
      <c r="K503" s="145"/>
    </row>
    <row r="504" spans="8:11" x14ac:dyDescent="0.25">
      <c r="H504" s="145"/>
      <c r="I504" s="145"/>
      <c r="J504" s="145"/>
      <c r="K504" s="145"/>
    </row>
    <row r="505" spans="8:11" x14ac:dyDescent="0.25">
      <c r="H505" s="145"/>
      <c r="I505" s="145"/>
      <c r="J505" s="145"/>
      <c r="K505" s="145"/>
    </row>
    <row r="506" spans="8:11" x14ac:dyDescent="0.25">
      <c r="H506" s="145"/>
      <c r="I506" s="145"/>
      <c r="J506" s="145"/>
      <c r="K506" s="145"/>
    </row>
    <row r="507" spans="8:11" x14ac:dyDescent="0.25">
      <c r="H507" s="145"/>
      <c r="I507" s="145"/>
      <c r="J507" s="145"/>
      <c r="K507" s="145"/>
    </row>
    <row r="508" spans="8:11" x14ac:dyDescent="0.25">
      <c r="H508" s="145"/>
      <c r="I508" s="145"/>
      <c r="J508" s="145"/>
      <c r="K508" s="145"/>
    </row>
    <row r="509" spans="8:11" x14ac:dyDescent="0.25">
      <c r="H509" s="145"/>
      <c r="I509" s="145"/>
      <c r="J509" s="145"/>
      <c r="K509" s="145"/>
    </row>
    <row r="510" spans="8:11" x14ac:dyDescent="0.25">
      <c r="H510" s="145"/>
      <c r="I510" s="145"/>
      <c r="J510" s="145"/>
      <c r="K510" s="145"/>
    </row>
    <row r="511" spans="8:11" x14ac:dyDescent="0.25">
      <c r="H511" s="145"/>
      <c r="I511" s="145"/>
      <c r="J511" s="145"/>
      <c r="K511" s="145"/>
    </row>
    <row r="512" spans="8:11" x14ac:dyDescent="0.25">
      <c r="H512" s="145"/>
      <c r="I512" s="145"/>
      <c r="J512" s="145"/>
      <c r="K512" s="145"/>
    </row>
    <row r="513" spans="8:11" x14ac:dyDescent="0.25">
      <c r="H513" s="145"/>
      <c r="I513" s="145"/>
      <c r="J513" s="145"/>
      <c r="K513" s="145"/>
    </row>
    <row r="514" spans="8:11" x14ac:dyDescent="0.25">
      <c r="H514" s="145"/>
      <c r="I514" s="145"/>
      <c r="J514" s="145"/>
      <c r="K514" s="145"/>
    </row>
    <row r="515" spans="8:11" x14ac:dyDescent="0.25">
      <c r="H515" s="145"/>
      <c r="I515" s="145"/>
      <c r="J515" s="145"/>
      <c r="K515" s="145"/>
    </row>
    <row r="516" spans="8:11" x14ac:dyDescent="0.25">
      <c r="H516" s="145"/>
      <c r="I516" s="145"/>
      <c r="J516" s="145"/>
      <c r="K516" s="145"/>
    </row>
    <row r="517" spans="8:11" x14ac:dyDescent="0.25">
      <c r="H517" s="145"/>
      <c r="I517" s="145"/>
      <c r="J517" s="145"/>
      <c r="K517" s="145"/>
    </row>
    <row r="518" spans="8:11" x14ac:dyDescent="0.25">
      <c r="H518" s="145"/>
      <c r="I518" s="145"/>
      <c r="J518" s="145"/>
      <c r="K518" s="145"/>
    </row>
    <row r="519" spans="8:11" x14ac:dyDescent="0.25">
      <c r="H519" s="145"/>
      <c r="I519" s="145"/>
      <c r="J519" s="145"/>
      <c r="K519" s="145"/>
    </row>
    <row r="520" spans="8:11" x14ac:dyDescent="0.25">
      <c r="H520" s="145"/>
      <c r="I520" s="145"/>
      <c r="J520" s="145"/>
      <c r="K520" s="145"/>
    </row>
    <row r="521" spans="8:11" x14ac:dyDescent="0.25">
      <c r="H521" s="145"/>
      <c r="I521" s="145"/>
      <c r="J521" s="145"/>
      <c r="K521" s="145"/>
    </row>
    <row r="522" spans="8:11" x14ac:dyDescent="0.25">
      <c r="H522" s="145"/>
      <c r="I522" s="145"/>
      <c r="J522" s="145"/>
      <c r="K522" s="145"/>
    </row>
    <row r="523" spans="8:11" x14ac:dyDescent="0.25">
      <c r="H523" s="145"/>
      <c r="I523" s="145"/>
      <c r="J523" s="145"/>
      <c r="K523" s="145"/>
    </row>
    <row r="524" spans="8:11" x14ac:dyDescent="0.25">
      <c r="H524" s="145"/>
      <c r="I524" s="145"/>
      <c r="J524" s="145"/>
      <c r="K524" s="145"/>
    </row>
    <row r="525" spans="8:11" x14ac:dyDescent="0.25">
      <c r="H525" s="145"/>
      <c r="I525" s="145"/>
      <c r="J525" s="145"/>
      <c r="K525" s="145"/>
    </row>
    <row r="526" spans="8:11" x14ac:dyDescent="0.25">
      <c r="H526" s="145"/>
      <c r="I526" s="145"/>
      <c r="J526" s="145"/>
      <c r="K526" s="145"/>
    </row>
    <row r="527" spans="8:11" x14ac:dyDescent="0.25">
      <c r="H527" s="145"/>
      <c r="I527" s="145"/>
      <c r="J527" s="145"/>
      <c r="K527" s="145"/>
    </row>
    <row r="528" spans="8:11" x14ac:dyDescent="0.25">
      <c r="H528" s="145"/>
      <c r="I528" s="145"/>
      <c r="J528" s="145"/>
      <c r="K528" s="145"/>
    </row>
    <row r="529" spans="8:11" x14ac:dyDescent="0.25">
      <c r="H529" s="145"/>
      <c r="I529" s="145"/>
      <c r="J529" s="145"/>
      <c r="K529" s="145"/>
    </row>
    <row r="530" spans="8:11" x14ac:dyDescent="0.25">
      <c r="H530" s="145"/>
      <c r="I530" s="145"/>
      <c r="J530" s="145"/>
      <c r="K530" s="145"/>
    </row>
    <row r="531" spans="8:11" x14ac:dyDescent="0.25">
      <c r="H531" s="145"/>
      <c r="I531" s="145"/>
      <c r="J531" s="145"/>
      <c r="K531" s="145"/>
    </row>
    <row r="532" spans="8:11" x14ac:dyDescent="0.25">
      <c r="H532" s="145"/>
      <c r="I532" s="145"/>
      <c r="J532" s="145"/>
      <c r="K532" s="145"/>
    </row>
    <row r="533" spans="8:11" x14ac:dyDescent="0.25">
      <c r="H533" s="145"/>
      <c r="I533" s="145"/>
      <c r="J533" s="145"/>
      <c r="K533" s="145"/>
    </row>
    <row r="534" spans="8:11" x14ac:dyDescent="0.25">
      <c r="H534" s="145"/>
      <c r="I534" s="145"/>
      <c r="J534" s="145"/>
      <c r="K534" s="145"/>
    </row>
    <row r="535" spans="8:11" x14ac:dyDescent="0.25">
      <c r="H535" s="145"/>
      <c r="I535" s="145"/>
      <c r="J535" s="145"/>
      <c r="K535" s="145"/>
    </row>
    <row r="536" spans="8:11" x14ac:dyDescent="0.25">
      <c r="H536" s="145"/>
      <c r="I536" s="145"/>
      <c r="J536" s="145"/>
      <c r="K536" s="145"/>
    </row>
    <row r="537" spans="8:11" x14ac:dyDescent="0.25">
      <c r="H537" s="145"/>
      <c r="I537" s="145"/>
      <c r="J537" s="145"/>
      <c r="K537" s="145"/>
    </row>
    <row r="538" spans="8:11" x14ac:dyDescent="0.25">
      <c r="H538" s="145"/>
      <c r="I538" s="145"/>
      <c r="J538" s="145"/>
      <c r="K538" s="145"/>
    </row>
    <row r="539" spans="8:11" x14ac:dyDescent="0.25">
      <c r="H539" s="145"/>
      <c r="I539" s="145"/>
      <c r="J539" s="145"/>
      <c r="K539" s="145"/>
    </row>
    <row r="540" spans="8:11" x14ac:dyDescent="0.25">
      <c r="H540" s="145"/>
      <c r="I540" s="145"/>
      <c r="J540" s="145"/>
      <c r="K540" s="145"/>
    </row>
    <row r="541" spans="8:11" x14ac:dyDescent="0.25">
      <c r="H541" s="145"/>
      <c r="I541" s="145"/>
      <c r="J541" s="145"/>
      <c r="K541" s="145"/>
    </row>
    <row r="542" spans="8:11" x14ac:dyDescent="0.25">
      <c r="H542" s="145"/>
      <c r="I542" s="145"/>
      <c r="J542" s="145"/>
      <c r="K542" s="145"/>
    </row>
    <row r="543" spans="8:11" x14ac:dyDescent="0.25">
      <c r="H543" s="145"/>
      <c r="I543" s="145"/>
      <c r="J543" s="145"/>
      <c r="K543" s="145"/>
    </row>
    <row r="544" spans="8:11" x14ac:dyDescent="0.25">
      <c r="H544" s="145"/>
      <c r="I544" s="145"/>
      <c r="J544" s="145"/>
      <c r="K544" s="145"/>
    </row>
    <row r="545" spans="8:11" x14ac:dyDescent="0.25">
      <c r="H545" s="145"/>
      <c r="I545" s="145"/>
      <c r="J545" s="145"/>
      <c r="K545" s="145"/>
    </row>
    <row r="546" spans="8:11" x14ac:dyDescent="0.25">
      <c r="H546" s="145"/>
      <c r="I546" s="145"/>
      <c r="J546" s="145"/>
      <c r="K546" s="145"/>
    </row>
    <row r="547" spans="8:11" x14ac:dyDescent="0.25">
      <c r="H547" s="145"/>
      <c r="I547" s="145"/>
      <c r="J547" s="145"/>
      <c r="K547" s="145"/>
    </row>
    <row r="548" spans="8:11" x14ac:dyDescent="0.25">
      <c r="H548" s="145"/>
      <c r="I548" s="145"/>
      <c r="J548" s="145"/>
      <c r="K548" s="145"/>
    </row>
    <row r="549" spans="8:11" x14ac:dyDescent="0.25">
      <c r="H549" s="145"/>
      <c r="I549" s="145"/>
      <c r="J549" s="145"/>
      <c r="K549" s="145"/>
    </row>
    <row r="550" spans="8:11" x14ac:dyDescent="0.25">
      <c r="H550" s="145"/>
      <c r="I550" s="145"/>
      <c r="J550" s="145"/>
      <c r="K550" s="145"/>
    </row>
  </sheetData>
  <mergeCells count="18">
    <mergeCell ref="AO8:AP8"/>
    <mergeCell ref="E9:O9"/>
    <mergeCell ref="AO9:AP9"/>
    <mergeCell ref="E10:O10"/>
    <mergeCell ref="AO10:AP10"/>
    <mergeCell ref="G4:G5"/>
    <mergeCell ref="H4:H5"/>
    <mergeCell ref="I4:I5"/>
    <mergeCell ref="J4:J5"/>
    <mergeCell ref="E8:O8"/>
    <mergeCell ref="R18:W18"/>
    <mergeCell ref="C16:E16"/>
    <mergeCell ref="C17:D17"/>
    <mergeCell ref="C18:E18"/>
    <mergeCell ref="C12:D12"/>
    <mergeCell ref="C15:E15"/>
    <mergeCell ref="C13:D13"/>
    <mergeCell ref="C14:D14"/>
  </mergeCells>
  <phoneticPr fontId="33" type="noConversion"/>
  <conditionalFormatting sqref="Q21:Q220">
    <cfRule type="expression" dxfId="26" priority="5">
      <formula>$Q$21&lt;80</formula>
    </cfRule>
  </conditionalFormatting>
  <conditionalFormatting sqref="AQ8:AQ10">
    <cfRule type="expression" dxfId="25" priority="2">
      <formula>$O$30&lt;#REF!</formula>
    </cfRule>
    <cfRule type="expression" priority="3">
      <formula>$O$30&lt;#REF!</formula>
    </cfRule>
  </conditionalFormatting>
  <conditionalFormatting sqref="S21:S81">
    <cfRule type="expression" dxfId="24" priority="159">
      <formula>IF(N21="Присъствено",(S21:S220)&lt;#REF!,(S21:S220)&lt;#REF!)</formula>
    </cfRule>
  </conditionalFormatting>
  <conditionalFormatting sqref="S82:S220">
    <cfRule type="expression" dxfId="23" priority="160">
      <formula>IF(N82="Присъствено",(S82:S221)&lt;#REF!,(S82:S221)&lt;#REF!)</formula>
    </cfRule>
  </conditionalFormatting>
  <conditionalFormatting sqref="R21">
    <cfRule type="expression" dxfId="22" priority="161">
      <formula>IF(N21="Присъствено",(R21:R220)&lt;#REF!,(R21:R220)&lt;#REF!)</formula>
    </cfRule>
  </conditionalFormatting>
  <conditionalFormatting sqref="T21:T81">
    <cfRule type="expression" dxfId="21" priority="163">
      <formula>IF(N21="Присъствено",(T21:T220)&lt;#REF!,(T21:T220)&lt;#REF!)</formula>
    </cfRule>
  </conditionalFormatting>
  <conditionalFormatting sqref="T82:T220">
    <cfRule type="expression" dxfId="20" priority="164">
      <formula>IF(N82="Присъствено",(T82:T221)&lt;#REF!,(T82:T221)&lt;#REF!)</formula>
    </cfRule>
  </conditionalFormatting>
  <conditionalFormatting sqref="U21:U81">
    <cfRule type="expression" dxfId="19" priority="165">
      <formula>IF(N21="Присъствено",(U21:U220)&lt;#REF!,(U21:U220)&lt;#REF!)</formula>
    </cfRule>
  </conditionalFormatting>
  <conditionalFormatting sqref="U82:U220">
    <cfRule type="expression" dxfId="18" priority="166">
      <formula>IF(N82="Присъствено",(U82:U221)&lt;#REF!,(U82:U221)&lt;#REF!)</formula>
    </cfRule>
  </conditionalFormatting>
  <conditionalFormatting sqref="R22:R220">
    <cfRule type="expression" dxfId="17" priority="1">
      <formula>IF(N22="Присъствено",(R22:R221)&lt;#REF!,(R22:R221)&lt;#REF!)</formula>
    </cfRule>
  </conditionalFormatting>
  <dataValidations count="4">
    <dataValidation type="list" allowBlank="1" showInputMessage="1" showErrorMessage="1" sqref="E17:F17 L17:N17" xr:uid="{00000000-0002-0000-0200-000000000000}">
      <formula1>#REF!</formula1>
    </dataValidation>
    <dataValidation type="list" allowBlank="1" showInputMessage="1" showErrorMessage="1" sqref="G5" xr:uid="{00000000-0002-0000-0200-000001000000}">
      <formula1>$AB$5:$AB$35</formula1>
    </dataValidation>
    <dataValidation type="list" allowBlank="1" showInputMessage="1" showErrorMessage="1" sqref="H7:H11" xr:uid="{00000000-0002-0000-0200-000003000000}">
      <formula1>$AL$4:$AL$5346</formula1>
    </dataValidation>
    <dataValidation type="list" allowBlank="1" showInputMessage="1" showErrorMessage="1" sqref="J7:K10" xr:uid="{00000000-0002-0000-0200-000004000000}">
      <formula1>$AJ$4:$AJ$5346</formula1>
    </dataValidation>
  </dataValidations>
  <pageMargins left="0.7" right="0.7" top="0.75" bottom="0.75" header="0.3" footer="0.3"/>
  <pageSetup paperSize="9"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'падащи менюта'!$A$1:$A$5482</xm:f>
          </x14:formula1>
          <xm:sqref>J21:J220 H21:H220</xm:sqref>
        </x14:dataValidation>
        <x14:dataValidation type="list" allowBlank="1" showInputMessage="1" showErrorMessage="1" xr:uid="{00000000-0002-0000-0200-000007000000}">
          <x14:formula1>
            <xm:f>'падащи менюта'!$C$1:$C$5</xm:f>
          </x14:formula1>
          <xm:sqref>F21:F220</xm:sqref>
        </x14:dataValidation>
        <x14:dataValidation type="list" allowBlank="1" showInputMessage="1" showErrorMessage="1" xr:uid="{00000000-0002-0000-0200-000008000000}">
          <x14:formula1>
            <xm:f>'Списъци разходи'!$N$2:$N$14</xm:f>
          </x14:formula1>
          <xm:sqref>X21:X220</xm:sqref>
        </x14:dataValidation>
        <x14:dataValidation type="list" allowBlank="1" showInputMessage="1" showErrorMessage="1" xr:uid="{00000000-0002-0000-0200-000009000000}">
          <x14:formula1>
            <xm:f>'Списъци разходи'!$W$2:$W$4</xm:f>
          </x14:formula1>
          <xm:sqref>V21:W220</xm:sqref>
        </x14:dataValidation>
        <x14:dataValidation type="list" allowBlank="1" showInputMessage="1" showErrorMessage="1" xr:uid="{818FBAE1-1279-471C-B904-72BB632E0C65}">
          <x14:formula1>
            <xm:f>'Списъци разходи'!$V$2:$V$4</xm:f>
          </x14:formula1>
          <xm:sqref>N21:N220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BI5486"/>
  <sheetViews>
    <sheetView topLeftCell="E197" workbookViewId="0">
      <selection activeCell="N216" sqref="N216"/>
    </sheetView>
  </sheetViews>
  <sheetFormatPr defaultRowHeight="15" x14ac:dyDescent="0.25"/>
  <cols>
    <col min="1" max="1" width="2.7109375" style="135" customWidth="1"/>
    <col min="2" max="2" width="4.5703125" style="135" customWidth="1"/>
    <col min="3" max="3" width="5.140625" style="135" customWidth="1"/>
    <col min="4" max="4" width="51.85546875" style="135" customWidth="1"/>
    <col min="5" max="6" width="21" style="135" customWidth="1"/>
    <col min="7" max="7" width="22.28515625" style="136" customWidth="1"/>
    <col min="8" max="8" width="21.85546875" style="137" customWidth="1"/>
    <col min="9" max="9" width="30.85546875" style="136" customWidth="1"/>
    <col min="10" max="11" width="20.42578125" style="137" customWidth="1"/>
    <col min="12" max="12" width="23.85546875" style="135" customWidth="1"/>
    <col min="13" max="13" width="16" style="135" customWidth="1"/>
    <col min="14" max="14" width="16.85546875" style="135" customWidth="1"/>
    <col min="15" max="15" width="23.42578125" style="135" customWidth="1"/>
    <col min="16" max="16" width="19.28515625" style="135" customWidth="1"/>
    <col min="17" max="17" width="18" style="135" customWidth="1"/>
    <col min="18" max="18" width="31.42578125" style="135" customWidth="1"/>
    <col min="19" max="19" width="25.28515625" style="135" customWidth="1"/>
    <col min="20" max="20" width="50.5703125" style="135" customWidth="1"/>
    <col min="21" max="21" width="15.42578125" style="135" customWidth="1"/>
    <col min="22" max="59" width="9.140625" style="135"/>
    <col min="60" max="60" width="55.5703125" style="136" customWidth="1"/>
    <col min="61" max="61" width="9.140625" style="136"/>
    <col min="62" max="16384" width="9.140625" style="135"/>
  </cols>
  <sheetData>
    <row r="1" spans="3:61" ht="7.5" customHeight="1" x14ac:dyDescent="0.25"/>
    <row r="2" spans="3:61" x14ac:dyDescent="0.25">
      <c r="G2" s="140"/>
      <c r="H2" s="141"/>
      <c r="I2" s="140"/>
      <c r="J2" s="141"/>
      <c r="K2" s="141"/>
    </row>
    <row r="3" spans="3:61" ht="18.75" x14ac:dyDescent="0.3">
      <c r="G3" s="119"/>
      <c r="H3" s="119"/>
      <c r="I3" s="119"/>
      <c r="J3" s="119"/>
      <c r="K3" s="119"/>
    </row>
    <row r="4" spans="3:61" x14ac:dyDescent="0.25">
      <c r="G4" s="207"/>
      <c r="H4" s="207"/>
      <c r="I4" s="207"/>
      <c r="J4" s="207"/>
      <c r="K4" s="142"/>
      <c r="BH4" s="136" t="s">
        <v>108</v>
      </c>
      <c r="BI4" s="136" t="s">
        <v>109</v>
      </c>
    </row>
    <row r="5" spans="3:61" x14ac:dyDescent="0.25">
      <c r="G5" s="207"/>
      <c r="H5" s="208"/>
      <c r="I5" s="207"/>
      <c r="J5" s="207"/>
      <c r="K5" s="142"/>
      <c r="BH5" s="136" t="s">
        <v>110</v>
      </c>
      <c r="BI5" s="163" t="s">
        <v>111</v>
      </c>
    </row>
    <row r="6" spans="3:61" ht="15.75" x14ac:dyDescent="0.25">
      <c r="D6" s="21" t="s">
        <v>5644</v>
      </c>
      <c r="G6" s="143"/>
      <c r="H6" s="144"/>
      <c r="I6" s="139"/>
      <c r="J6" s="139"/>
      <c r="K6" s="139"/>
      <c r="L6" s="21"/>
      <c r="M6" s="21"/>
      <c r="N6" s="21"/>
      <c r="O6" s="21"/>
      <c r="P6" s="21"/>
      <c r="Q6" s="21"/>
      <c r="R6" s="21"/>
      <c r="S6" s="21"/>
      <c r="T6" s="21"/>
      <c r="BH6" s="136" t="s">
        <v>112</v>
      </c>
      <c r="BI6" s="136" t="s">
        <v>113</v>
      </c>
    </row>
    <row r="7" spans="3:61" ht="12.75" customHeight="1" x14ac:dyDescent="0.25">
      <c r="G7" s="143" t="str">
        <f>IFERROR(INDEX(#REF!,MATCH(#REF!,#REF!,0),2),"")</f>
        <v/>
      </c>
      <c r="H7" s="145"/>
      <c r="I7" s="139"/>
      <c r="J7" s="145"/>
      <c r="K7" s="145"/>
      <c r="BH7" s="136" t="s">
        <v>114</v>
      </c>
      <c r="BI7" s="136" t="s">
        <v>115</v>
      </c>
    </row>
    <row r="8" spans="3:61" ht="22.5" customHeight="1" x14ac:dyDescent="0.25">
      <c r="D8" s="101"/>
      <c r="E8" s="199" t="s">
        <v>5618</v>
      </c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01"/>
      <c r="U8" s="101"/>
      <c r="V8" s="101"/>
      <c r="W8" s="101"/>
      <c r="X8" s="101"/>
      <c r="AB8" s="101"/>
      <c r="AT8" s="197"/>
      <c r="AU8" s="197"/>
      <c r="AV8" s="88"/>
      <c r="BH8" s="135"/>
      <c r="BI8" s="135"/>
    </row>
    <row r="9" spans="3:61" ht="23.25" customHeight="1" x14ac:dyDescent="0.25">
      <c r="D9" s="101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01"/>
      <c r="U9" s="101"/>
      <c r="V9" s="101"/>
      <c r="W9" s="101"/>
      <c r="X9" s="101"/>
      <c r="AB9" s="101"/>
      <c r="AT9" s="197"/>
      <c r="AU9" s="197"/>
      <c r="AV9" s="88"/>
      <c r="BH9" s="135"/>
      <c r="BI9" s="135"/>
    </row>
    <row r="10" spans="3:61" ht="37.5" customHeight="1" x14ac:dyDescent="0.25">
      <c r="D10" s="101"/>
      <c r="E10" s="209" t="s">
        <v>5628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101"/>
      <c r="U10" s="101"/>
      <c r="V10" s="101"/>
      <c r="W10" s="101"/>
      <c r="X10" s="101"/>
      <c r="AB10" s="101"/>
      <c r="AT10" s="197"/>
      <c r="AU10" s="197"/>
      <c r="AV10" s="88"/>
      <c r="BH10" s="135"/>
      <c r="BI10" s="135"/>
    </row>
    <row r="11" spans="3:61" ht="33.75" customHeight="1" x14ac:dyDescent="0.25">
      <c r="D11" s="101"/>
      <c r="E11" s="110"/>
      <c r="F11" s="167"/>
      <c r="G11" s="143" t="str">
        <f>IFERROR(INDEX(#REF!,MATCH(#REF!,#REF!,0),2),"")</f>
        <v/>
      </c>
      <c r="H11" s="145"/>
      <c r="I11" s="139"/>
      <c r="J11" s="139"/>
      <c r="K11" s="139"/>
      <c r="L11" s="143" t="str">
        <f>IFERROR(INDEX(#REF!,MATCH(#REF!,#REF!,0),2),"")</f>
        <v/>
      </c>
      <c r="M11" s="145"/>
      <c r="N11" s="139"/>
      <c r="O11" s="139"/>
      <c r="P11" s="139"/>
      <c r="Q11" s="110"/>
      <c r="R11" s="110"/>
      <c r="S11" s="110"/>
      <c r="T11" s="110"/>
      <c r="U11" s="101"/>
      <c r="V11" s="101"/>
      <c r="W11" s="101"/>
      <c r="X11" s="101"/>
      <c r="Y11" s="101"/>
      <c r="AC11" s="101"/>
      <c r="BH11" s="135"/>
      <c r="BI11" s="135"/>
    </row>
    <row r="12" spans="3:61" ht="36" customHeight="1" x14ac:dyDescent="0.25">
      <c r="C12" s="201" t="s">
        <v>68</v>
      </c>
      <c r="D12" s="201"/>
      <c r="E12" s="43">
        <v>8</v>
      </c>
      <c r="F12" s="82"/>
      <c r="G12" s="143" t="str">
        <f>IFERROR(INDEX(#REF!,MATCH(#REF!,#REF!,0),2),"")</f>
        <v/>
      </c>
      <c r="H12" s="139"/>
      <c r="I12" s="139"/>
      <c r="J12" s="139"/>
      <c r="K12" s="139"/>
      <c r="L12" s="143" t="str">
        <f>IFERROR(INDEX(#REF!,MATCH(#REF!,#REF!,0),2),"")</f>
        <v/>
      </c>
      <c r="M12" s="139"/>
      <c r="N12" s="139"/>
      <c r="O12" s="139"/>
      <c r="P12" s="139"/>
      <c r="Q12" s="82"/>
      <c r="R12" s="82"/>
      <c r="S12" s="82"/>
      <c r="T12" s="55"/>
      <c r="U12" s="14"/>
      <c r="V12" s="14"/>
      <c r="W12" s="14"/>
      <c r="X12" s="14"/>
      <c r="Y12" s="14"/>
      <c r="AC12" s="14"/>
      <c r="BH12" s="135"/>
      <c r="BI12" s="135"/>
    </row>
    <row r="13" spans="3:61" ht="22.5" customHeight="1" x14ac:dyDescent="0.25">
      <c r="C13" s="201" t="s">
        <v>5619</v>
      </c>
      <c r="D13" s="201"/>
      <c r="E13" s="128"/>
      <c r="F13" s="172"/>
      <c r="G13" s="143" t="str">
        <f>IFERROR(INDEX(#REF!,MATCH(#REF!,#REF!,0),2),"")</f>
        <v/>
      </c>
      <c r="H13" s="139"/>
      <c r="I13" s="139"/>
      <c r="J13" s="139"/>
      <c r="K13" s="139"/>
      <c r="L13" s="143" t="str">
        <f>IFERROR(INDEX(#REF!,MATCH(#REF!,#REF!,0),2),"")</f>
        <v/>
      </c>
      <c r="M13" s="139"/>
      <c r="N13" s="139"/>
      <c r="O13" s="139"/>
      <c r="P13" s="139"/>
      <c r="Q13" s="91"/>
      <c r="R13" s="91"/>
      <c r="S13" s="91"/>
      <c r="T13" s="92"/>
      <c r="U13" s="102"/>
      <c r="Y13" s="92"/>
      <c r="BH13" s="135"/>
      <c r="BI13" s="135"/>
    </row>
    <row r="14" spans="3:61" ht="26.25" customHeight="1" x14ac:dyDescent="0.25">
      <c r="C14" s="201" t="s">
        <v>5620</v>
      </c>
      <c r="D14" s="201"/>
      <c r="E14" s="147"/>
      <c r="F14" s="146"/>
      <c r="G14" s="143"/>
      <c r="H14" s="139"/>
      <c r="I14" s="139"/>
      <c r="J14" s="139"/>
      <c r="K14" s="139"/>
      <c r="L14" s="143"/>
      <c r="M14" s="139"/>
      <c r="N14" s="139"/>
      <c r="O14" s="139"/>
      <c r="P14" s="139"/>
      <c r="Q14" s="112"/>
      <c r="R14" s="112"/>
      <c r="S14" s="112"/>
      <c r="T14" s="14"/>
      <c r="U14" s="58"/>
      <c r="V14" s="112"/>
      <c r="W14" s="112"/>
      <c r="X14" s="112"/>
      <c r="AB14" s="14"/>
      <c r="AT14" s="139"/>
      <c r="AU14" s="139"/>
      <c r="AV14" s="139"/>
      <c r="BH14" s="135"/>
      <c r="BI14" s="135"/>
    </row>
    <row r="15" spans="3:61" ht="48.75" customHeight="1" x14ac:dyDescent="0.25">
      <c r="C15" s="202" t="s">
        <v>63</v>
      </c>
      <c r="D15" s="202"/>
      <c r="E15" s="202"/>
      <c r="F15" s="169"/>
      <c r="G15" s="143" t="str">
        <f>IFERROR(INDEX(#REF!,MATCH(#REF!,#REF!,0),2),"")</f>
        <v/>
      </c>
      <c r="H15" s="139"/>
      <c r="I15" s="139"/>
      <c r="J15" s="139"/>
      <c r="K15" s="139"/>
      <c r="L15" s="143" t="str">
        <f>IFERROR(INDEX(#REF!,MATCH(#REF!,#REF!,0),2),"")</f>
        <v/>
      </c>
      <c r="M15" s="139"/>
      <c r="N15" s="139"/>
      <c r="O15" s="139"/>
      <c r="P15" s="139"/>
      <c r="Q15" s="112"/>
      <c r="R15" s="112"/>
      <c r="S15" s="112"/>
      <c r="T15" s="14"/>
      <c r="U15" s="58"/>
      <c r="V15" s="112"/>
      <c r="W15" s="112"/>
      <c r="X15" s="112"/>
      <c r="Y15" s="112"/>
      <c r="AC15" s="14"/>
      <c r="BH15" s="135"/>
      <c r="BI15" s="135"/>
    </row>
    <row r="16" spans="3:61" ht="36.75" customHeight="1" x14ac:dyDescent="0.25">
      <c r="C16" s="203" t="s">
        <v>103</v>
      </c>
      <c r="D16" s="203"/>
      <c r="E16" s="203"/>
      <c r="F16" s="170"/>
      <c r="G16" s="143"/>
      <c r="H16" s="139"/>
      <c r="I16" s="139"/>
      <c r="J16" s="139"/>
      <c r="K16" s="139"/>
      <c r="L16" s="143"/>
      <c r="M16" s="139"/>
      <c r="N16" s="139"/>
      <c r="O16" s="139"/>
      <c r="P16" s="139"/>
      <c r="Q16" s="113"/>
      <c r="R16" s="113"/>
      <c r="S16" s="113"/>
      <c r="T16" s="19"/>
      <c r="U16" s="19"/>
      <c r="V16" s="19"/>
      <c r="W16" s="19"/>
      <c r="X16" s="19"/>
      <c r="Y16" s="19"/>
      <c r="AC16" s="19"/>
      <c r="BH16" s="135"/>
      <c r="BI16" s="135"/>
    </row>
    <row r="17" spans="3:61" ht="142.5" customHeight="1" x14ac:dyDescent="0.25">
      <c r="C17" s="148" t="s">
        <v>1</v>
      </c>
      <c r="D17" s="22" t="s">
        <v>0</v>
      </c>
      <c r="E17" s="7" t="s">
        <v>2</v>
      </c>
      <c r="F17" s="174" t="s">
        <v>5633</v>
      </c>
      <c r="G17" s="165" t="s">
        <v>5631</v>
      </c>
      <c r="H17" s="166" t="s">
        <v>106</v>
      </c>
      <c r="I17" s="165" t="s">
        <v>5632</v>
      </c>
      <c r="J17" s="166" t="s">
        <v>5617</v>
      </c>
      <c r="K17" s="166" t="s">
        <v>5623</v>
      </c>
      <c r="L17" s="105" t="s">
        <v>82</v>
      </c>
      <c r="M17" s="105" t="s">
        <v>94</v>
      </c>
      <c r="N17" s="105" t="s">
        <v>93</v>
      </c>
      <c r="O17" s="7" t="s">
        <v>6</v>
      </c>
      <c r="P17" s="18" t="s">
        <v>7</v>
      </c>
      <c r="Q17" s="15" t="s">
        <v>15</v>
      </c>
      <c r="R17" s="7" t="s">
        <v>90</v>
      </c>
      <c r="S17" s="7" t="s">
        <v>89</v>
      </c>
      <c r="T17" s="108" t="s">
        <v>5627</v>
      </c>
      <c r="U17" s="109" t="s">
        <v>79</v>
      </c>
      <c r="AM17" s="135" t="s">
        <v>3</v>
      </c>
      <c r="BH17" s="136" t="s">
        <v>127</v>
      </c>
      <c r="BI17" s="136" t="s">
        <v>128</v>
      </c>
    </row>
    <row r="18" spans="3:61" s="151" customFormat="1" ht="16.5" customHeight="1" x14ac:dyDescent="0.25">
      <c r="C18" s="149">
        <v>1</v>
      </c>
      <c r="D18" s="50">
        <v>2</v>
      </c>
      <c r="E18" s="149">
        <v>3</v>
      </c>
      <c r="F18" s="175">
        <v>4</v>
      </c>
      <c r="G18" s="150">
        <v>5</v>
      </c>
      <c r="H18" s="50">
        <v>6</v>
      </c>
      <c r="I18" s="52">
        <v>7</v>
      </c>
      <c r="J18" s="149">
        <v>8</v>
      </c>
      <c r="K18" s="50">
        <v>9</v>
      </c>
      <c r="L18" s="50">
        <v>10</v>
      </c>
      <c r="M18" s="149">
        <v>11</v>
      </c>
      <c r="N18" s="50">
        <v>12</v>
      </c>
      <c r="O18" s="149">
        <v>13</v>
      </c>
      <c r="P18" s="50">
        <v>14</v>
      </c>
      <c r="Q18" s="150">
        <v>15</v>
      </c>
      <c r="R18" s="149">
        <v>16</v>
      </c>
      <c r="S18" s="50">
        <v>17</v>
      </c>
      <c r="T18" s="162">
        <v>20</v>
      </c>
      <c r="U18" s="52">
        <v>21</v>
      </c>
      <c r="AM18" s="151" t="s">
        <v>4</v>
      </c>
      <c r="BH18" s="136" t="s">
        <v>129</v>
      </c>
      <c r="BI18" s="136" t="s">
        <v>130</v>
      </c>
    </row>
    <row r="19" spans="3:61" ht="78.75" customHeight="1" x14ac:dyDescent="0.25">
      <c r="C19" s="153">
        <v>1</v>
      </c>
      <c r="D19" s="3"/>
      <c r="E19" s="4"/>
      <c r="F19" s="176" t="s">
        <v>5637</v>
      </c>
      <c r="G19" s="154" t="str">
        <f>IFERROR(INDEX('падащи менюта'!A:B,MATCH(H19,'падащи менюта'!A:A,0),2),"")</f>
        <v>Ловеч</v>
      </c>
      <c r="H19" s="155" t="s">
        <v>108</v>
      </c>
      <c r="I19" s="156" t="str">
        <f>IFERROR(INDEX('падащи менюта'!A:B,MATCH(J19,'падащи менюта'!A:A,0),2),"")</f>
        <v>Ловеч</v>
      </c>
      <c r="J19" s="155" t="s">
        <v>108</v>
      </c>
      <c r="K19" s="155"/>
      <c r="L19" s="4"/>
      <c r="M19" s="4"/>
      <c r="N19" s="182" t="s">
        <v>16</v>
      </c>
      <c r="O19" s="157"/>
      <c r="P19" s="42"/>
      <c r="Q19" s="23">
        <f>P19/$E$12*100</f>
        <v>0</v>
      </c>
      <c r="R19" s="47"/>
      <c r="S19" s="24"/>
      <c r="T19" s="40" t="s">
        <v>5643</v>
      </c>
      <c r="U19" s="178">
        <f>INDEX('Списъци разходи'!N:O,MATCH('Приложение 3 семинар 8 часа'!T19,'Списъци разходи'!N:N,0),2)</f>
        <v>55.22</v>
      </c>
      <c r="BH19" s="136" t="s">
        <v>131</v>
      </c>
      <c r="BI19" s="136" t="s">
        <v>132</v>
      </c>
    </row>
    <row r="20" spans="3:61" ht="15.75" x14ac:dyDescent="0.25">
      <c r="C20" s="153">
        <v>2</v>
      </c>
      <c r="D20" s="3"/>
      <c r="E20" s="4"/>
      <c r="F20" s="176"/>
      <c r="G20" s="154" t="str">
        <f>IFERROR(INDEX('падащи менюта'!A:B,MATCH(H20,'падащи менюта'!A:A,0),2),"")</f>
        <v/>
      </c>
      <c r="H20" s="155"/>
      <c r="I20" s="156" t="str">
        <f>IFERROR(INDEX('падащи менюта'!A:B,MATCH(J20,'падащи менюта'!A:A,0),2),"")</f>
        <v/>
      </c>
      <c r="J20" s="155"/>
      <c r="K20" s="155"/>
      <c r="L20" s="4"/>
      <c r="M20" s="4"/>
      <c r="N20" s="182"/>
      <c r="O20" s="4"/>
      <c r="P20" s="42"/>
      <c r="Q20" s="23">
        <f t="shared" ref="Q20:Q83" si="0">P20/$E$12*100</f>
        <v>0</v>
      </c>
      <c r="R20" s="47"/>
      <c r="S20" s="24"/>
      <c r="T20" s="40"/>
      <c r="U20" s="178" t="e">
        <f>INDEX('Списъци разходи'!N:O,MATCH('Приложение 3 семинар 8 часа'!T20,'Списъци разходи'!N:N,0),2)</f>
        <v>#N/A</v>
      </c>
      <c r="BH20" s="136" t="s">
        <v>133</v>
      </c>
      <c r="BI20" s="136" t="s">
        <v>119</v>
      </c>
    </row>
    <row r="21" spans="3:61" ht="15.75" x14ac:dyDescent="0.25">
      <c r="C21" s="153">
        <v>3</v>
      </c>
      <c r="D21" s="3"/>
      <c r="E21" s="4"/>
      <c r="F21" s="176"/>
      <c r="G21" s="154" t="str">
        <f>IFERROR(INDEX('падащи менюта'!A:B,MATCH(H21,'падащи менюта'!A:A,0),2),"")</f>
        <v/>
      </c>
      <c r="H21" s="155"/>
      <c r="I21" s="156" t="str">
        <f>IFERROR(INDEX('падащи менюта'!A:B,MATCH(J21,'падащи менюта'!A:A,0),2),"")</f>
        <v/>
      </c>
      <c r="J21" s="155"/>
      <c r="K21" s="155"/>
      <c r="L21" s="4"/>
      <c r="M21" s="4"/>
      <c r="N21" s="182"/>
      <c r="O21" s="4"/>
      <c r="P21" s="42"/>
      <c r="Q21" s="23">
        <f t="shared" si="0"/>
        <v>0</v>
      </c>
      <c r="R21" s="47"/>
      <c r="S21" s="24"/>
      <c r="T21" s="40"/>
      <c r="U21" s="178" t="e">
        <f>INDEX('Списъци разходи'!N:O,MATCH('Приложение 3 семинар 8 часа'!T21,'Списъци разходи'!N:N,0),2)</f>
        <v>#N/A</v>
      </c>
      <c r="BH21" s="136" t="s">
        <v>134</v>
      </c>
      <c r="BI21" s="136" t="s">
        <v>135</v>
      </c>
    </row>
    <row r="22" spans="3:61" ht="15.75" x14ac:dyDescent="0.25">
      <c r="C22" s="153">
        <v>4</v>
      </c>
      <c r="D22" s="3"/>
      <c r="E22" s="4"/>
      <c r="F22" s="176"/>
      <c r="G22" s="154" t="str">
        <f>IFERROR(INDEX('падащи менюта'!A:B,MATCH(H22,'падащи менюта'!A:A,0),2),"")</f>
        <v/>
      </c>
      <c r="H22" s="155"/>
      <c r="I22" s="156" t="str">
        <f>IFERROR(INDEX('падащи менюта'!A:B,MATCH(J22,'падащи менюта'!A:A,0),2),"")</f>
        <v/>
      </c>
      <c r="J22" s="155"/>
      <c r="K22" s="155"/>
      <c r="L22" s="4"/>
      <c r="M22" s="4"/>
      <c r="N22" s="182"/>
      <c r="O22" s="4"/>
      <c r="P22" s="42"/>
      <c r="Q22" s="23">
        <f t="shared" si="0"/>
        <v>0</v>
      </c>
      <c r="R22" s="47"/>
      <c r="S22" s="24"/>
      <c r="T22" s="40"/>
      <c r="U22" s="178" t="e">
        <f>INDEX('Списъци разходи'!N:O,MATCH('Приложение 3 семинар 8 часа'!T22,'Списъци разходи'!N:N,0),2)</f>
        <v>#N/A</v>
      </c>
      <c r="BH22" s="136" t="s">
        <v>136</v>
      </c>
      <c r="BI22" s="136" t="s">
        <v>117</v>
      </c>
    </row>
    <row r="23" spans="3:61" ht="15.75" x14ac:dyDescent="0.25">
      <c r="C23" s="153">
        <v>5</v>
      </c>
      <c r="D23" s="3"/>
      <c r="E23" s="4"/>
      <c r="F23" s="176"/>
      <c r="G23" s="154" t="str">
        <f>IFERROR(INDEX('падащи менюта'!A:B,MATCH(H23,'падащи менюта'!A:A,0),2),"")</f>
        <v/>
      </c>
      <c r="H23" s="155"/>
      <c r="I23" s="156" t="str">
        <f>IFERROR(INDEX('падащи менюта'!A:B,MATCH(J23,'падащи менюта'!A:A,0),2),"")</f>
        <v/>
      </c>
      <c r="J23" s="155"/>
      <c r="K23" s="155"/>
      <c r="L23" s="4"/>
      <c r="M23" s="4"/>
      <c r="N23" s="182"/>
      <c r="O23" s="4"/>
      <c r="P23" s="42"/>
      <c r="Q23" s="23">
        <f t="shared" si="0"/>
        <v>0</v>
      </c>
      <c r="R23" s="47"/>
      <c r="S23" s="24"/>
      <c r="T23" s="40"/>
      <c r="U23" s="178" t="e">
        <f>INDEX('Списъци разходи'!N:O,MATCH('Приложение 3 семинар 8 часа'!T23,'Списъци разходи'!N:N,0),2)</f>
        <v>#N/A</v>
      </c>
      <c r="BH23" s="136" t="s">
        <v>137</v>
      </c>
      <c r="BI23" s="136" t="s">
        <v>138</v>
      </c>
    </row>
    <row r="24" spans="3:61" ht="15.75" x14ac:dyDescent="0.25">
      <c r="C24" s="153">
        <v>6</v>
      </c>
      <c r="D24" s="3"/>
      <c r="E24" s="4"/>
      <c r="F24" s="176"/>
      <c r="G24" s="154" t="str">
        <f>IFERROR(INDEX('падащи менюта'!A:B,MATCH(H24,'падащи менюта'!A:A,0),2),"")</f>
        <v/>
      </c>
      <c r="H24" s="155"/>
      <c r="I24" s="156" t="str">
        <f>IFERROR(INDEX('падащи менюта'!A:B,MATCH(J24,'падащи менюта'!A:A,0),2),"")</f>
        <v/>
      </c>
      <c r="J24" s="155"/>
      <c r="K24" s="155"/>
      <c r="L24" s="4"/>
      <c r="M24" s="4"/>
      <c r="N24" s="182"/>
      <c r="O24" s="4"/>
      <c r="P24" s="42"/>
      <c r="Q24" s="23">
        <f t="shared" si="0"/>
        <v>0</v>
      </c>
      <c r="R24" s="47"/>
      <c r="S24" s="24"/>
      <c r="T24" s="40"/>
      <c r="U24" s="178" t="e">
        <f>INDEX('Списъци разходи'!N:O,MATCH('Приложение 3 семинар 8 часа'!T24,'Списъци разходи'!N:N,0),2)</f>
        <v>#N/A</v>
      </c>
      <c r="BH24" s="136" t="s">
        <v>139</v>
      </c>
      <c r="BI24" s="136" t="s">
        <v>140</v>
      </c>
    </row>
    <row r="25" spans="3:61" ht="15.75" x14ac:dyDescent="0.25">
      <c r="C25" s="153">
        <v>7</v>
      </c>
      <c r="D25" s="3"/>
      <c r="E25" s="4"/>
      <c r="F25" s="176"/>
      <c r="G25" s="154" t="str">
        <f>IFERROR(INDEX('падащи менюта'!A:B,MATCH(H25,'падащи менюта'!A:A,0),2),"")</f>
        <v/>
      </c>
      <c r="H25" s="155"/>
      <c r="I25" s="156" t="str">
        <f>IFERROR(INDEX('падащи менюта'!A:B,MATCH(J25,'падащи менюта'!A:A,0),2),"")</f>
        <v/>
      </c>
      <c r="J25" s="155"/>
      <c r="K25" s="155"/>
      <c r="L25" s="4"/>
      <c r="M25" s="4"/>
      <c r="N25" s="182"/>
      <c r="O25" s="4"/>
      <c r="P25" s="42"/>
      <c r="Q25" s="23">
        <f t="shared" si="0"/>
        <v>0</v>
      </c>
      <c r="R25" s="47"/>
      <c r="S25" s="24"/>
      <c r="T25" s="40"/>
      <c r="U25" s="159" t="e">
        <f>INDEX('Списъци разходи'!N:O,MATCH('Приложение 3 семинар 8 часа'!T25,'Списъци разходи'!N:N,0),2)</f>
        <v>#N/A</v>
      </c>
      <c r="BH25" s="136" t="s">
        <v>141</v>
      </c>
      <c r="BI25" s="136" t="s">
        <v>142</v>
      </c>
    </row>
    <row r="26" spans="3:61" ht="15.75" x14ac:dyDescent="0.25">
      <c r="C26" s="153">
        <v>8</v>
      </c>
      <c r="D26" s="3"/>
      <c r="E26" s="4"/>
      <c r="F26" s="176"/>
      <c r="G26" s="154" t="str">
        <f>IFERROR(INDEX('падащи менюта'!A:B,MATCH(H26,'падащи менюта'!A:A,0),2),"")</f>
        <v/>
      </c>
      <c r="H26" s="155"/>
      <c r="I26" s="156" t="str">
        <f>IFERROR(INDEX('падащи менюта'!A:B,MATCH(J26,'падащи менюта'!A:A,0),2),"")</f>
        <v/>
      </c>
      <c r="J26" s="155"/>
      <c r="K26" s="155"/>
      <c r="L26" s="4"/>
      <c r="M26" s="4"/>
      <c r="N26" s="182"/>
      <c r="O26" s="4"/>
      <c r="P26" s="42"/>
      <c r="Q26" s="23">
        <f t="shared" si="0"/>
        <v>0</v>
      </c>
      <c r="R26" s="47"/>
      <c r="S26" s="24"/>
      <c r="T26" s="40"/>
      <c r="U26" s="159" t="e">
        <f>INDEX('Списъци разходи'!N:O,MATCH('Приложение 3 семинар 8 часа'!T26,'Списъци разходи'!N:N,0),2)</f>
        <v>#N/A</v>
      </c>
      <c r="BH26" s="136" t="s">
        <v>143</v>
      </c>
      <c r="BI26" s="136" t="s">
        <v>144</v>
      </c>
    </row>
    <row r="27" spans="3:61" ht="15.75" x14ac:dyDescent="0.25">
      <c r="C27" s="153">
        <v>9</v>
      </c>
      <c r="D27" s="3"/>
      <c r="E27" s="4"/>
      <c r="F27" s="176"/>
      <c r="G27" s="154" t="str">
        <f>IFERROR(INDEX('падащи менюта'!A:B,MATCH(H27,'падащи менюта'!A:A,0),2),"")</f>
        <v/>
      </c>
      <c r="H27" s="155"/>
      <c r="I27" s="156" t="str">
        <f>IFERROR(INDEX('падащи менюта'!A:B,MATCH(J27,'падащи менюта'!A:A,0),2),"")</f>
        <v/>
      </c>
      <c r="J27" s="155"/>
      <c r="K27" s="155"/>
      <c r="L27" s="4"/>
      <c r="M27" s="4"/>
      <c r="N27" s="182"/>
      <c r="O27" s="4"/>
      <c r="P27" s="42"/>
      <c r="Q27" s="23">
        <f t="shared" si="0"/>
        <v>0</v>
      </c>
      <c r="R27" s="47"/>
      <c r="S27" s="24"/>
      <c r="T27" s="40"/>
      <c r="U27" s="159" t="e">
        <f>INDEX('Списъци разходи'!N:O,MATCH('Приложение 3 семинар 8 часа'!T27,'Списъци разходи'!N:N,0),2)</f>
        <v>#N/A</v>
      </c>
      <c r="BH27" s="136" t="s">
        <v>145</v>
      </c>
      <c r="BI27" s="136" t="s">
        <v>130</v>
      </c>
    </row>
    <row r="28" spans="3:61" ht="15.75" x14ac:dyDescent="0.25">
      <c r="C28" s="153">
        <v>10</v>
      </c>
      <c r="D28" s="3"/>
      <c r="E28" s="4"/>
      <c r="F28" s="176"/>
      <c r="G28" s="154" t="str">
        <f>IFERROR(INDEX('падащи менюта'!A:B,MATCH(H28,'падащи менюта'!A:A,0),2),"")</f>
        <v/>
      </c>
      <c r="H28" s="155"/>
      <c r="I28" s="156" t="str">
        <f>IFERROR(INDEX('падащи менюта'!A:B,MATCH(J28,'падащи менюта'!A:A,0),2),"")</f>
        <v/>
      </c>
      <c r="J28" s="155"/>
      <c r="K28" s="155"/>
      <c r="L28" s="4"/>
      <c r="M28" s="4"/>
      <c r="N28" s="182"/>
      <c r="O28" s="4"/>
      <c r="P28" s="42"/>
      <c r="Q28" s="23">
        <f t="shared" si="0"/>
        <v>0</v>
      </c>
      <c r="R28" s="47"/>
      <c r="S28" s="24"/>
      <c r="T28" s="40"/>
      <c r="U28" s="159" t="e">
        <f>INDEX('Списъци разходи'!N:O,MATCH('Приложение 3 семинар 8 часа'!T28,'Списъци разходи'!N:N,0),2)</f>
        <v>#N/A</v>
      </c>
      <c r="BH28" s="136" t="s">
        <v>146</v>
      </c>
      <c r="BI28" s="136" t="s">
        <v>111</v>
      </c>
    </row>
    <row r="29" spans="3:61" ht="15.75" x14ac:dyDescent="0.25">
      <c r="C29" s="153">
        <v>11</v>
      </c>
      <c r="D29" s="3"/>
      <c r="E29" s="4"/>
      <c r="F29" s="176"/>
      <c r="G29" s="154" t="str">
        <f>IFERROR(INDEX('падащи менюта'!A:B,MATCH(H29,'падащи менюта'!A:A,0),2),"")</f>
        <v/>
      </c>
      <c r="H29" s="155"/>
      <c r="I29" s="156" t="str">
        <f>IFERROR(INDEX('падащи менюта'!A:B,MATCH(J29,'падащи менюта'!A:A,0),2),"")</f>
        <v/>
      </c>
      <c r="J29" s="155"/>
      <c r="K29" s="155"/>
      <c r="L29" s="4"/>
      <c r="M29" s="4"/>
      <c r="N29" s="182"/>
      <c r="O29" s="4"/>
      <c r="P29" s="42"/>
      <c r="Q29" s="23">
        <f t="shared" si="0"/>
        <v>0</v>
      </c>
      <c r="R29" s="47"/>
      <c r="S29" s="24"/>
      <c r="T29" s="40"/>
      <c r="U29" s="159" t="e">
        <f>INDEX('Списъци разходи'!N:O,MATCH('Приложение 3 семинар 8 часа'!T29,'Списъци разходи'!N:N,0),2)</f>
        <v>#N/A</v>
      </c>
      <c r="BH29" s="136" t="s">
        <v>147</v>
      </c>
      <c r="BI29" s="136" t="s">
        <v>128</v>
      </c>
    </row>
    <row r="30" spans="3:61" ht="15.75" x14ac:dyDescent="0.25">
      <c r="C30" s="153">
        <v>12</v>
      </c>
      <c r="D30" s="3"/>
      <c r="E30" s="4"/>
      <c r="F30" s="176"/>
      <c r="G30" s="154" t="str">
        <f>IFERROR(INDEX('падащи менюта'!A:B,MATCH(H30,'падащи менюта'!A:A,0),2),"")</f>
        <v/>
      </c>
      <c r="H30" s="155"/>
      <c r="I30" s="156" t="str">
        <f>IFERROR(INDEX('падащи менюта'!A:B,MATCH(J30,'падащи менюта'!A:A,0),2),"")</f>
        <v/>
      </c>
      <c r="J30" s="155"/>
      <c r="K30" s="155"/>
      <c r="L30" s="4"/>
      <c r="M30" s="4"/>
      <c r="N30" s="182"/>
      <c r="O30" s="4"/>
      <c r="P30" s="42"/>
      <c r="Q30" s="23">
        <f t="shared" si="0"/>
        <v>0</v>
      </c>
      <c r="R30" s="47"/>
      <c r="S30" s="24"/>
      <c r="T30" s="40"/>
      <c r="U30" s="159" t="e">
        <f>INDEX('Списъци разходи'!N:O,MATCH('Приложение 3 семинар 8 часа'!T30,'Списъци разходи'!N:N,0),2)</f>
        <v>#N/A</v>
      </c>
      <c r="BH30" s="136" t="s">
        <v>148</v>
      </c>
      <c r="BI30" s="136" t="s">
        <v>142</v>
      </c>
    </row>
    <row r="31" spans="3:61" ht="15.75" x14ac:dyDescent="0.25">
      <c r="C31" s="153">
        <v>13</v>
      </c>
      <c r="D31" s="3"/>
      <c r="E31" s="4"/>
      <c r="F31" s="176"/>
      <c r="G31" s="154" t="str">
        <f>IFERROR(INDEX('падащи менюта'!A:B,MATCH(H31,'падащи менюта'!A:A,0),2),"")</f>
        <v/>
      </c>
      <c r="H31" s="155"/>
      <c r="I31" s="156" t="str">
        <f>IFERROR(INDEX('падащи менюта'!A:B,MATCH(J31,'падащи менюта'!A:A,0),2),"")</f>
        <v/>
      </c>
      <c r="J31" s="155"/>
      <c r="K31" s="155"/>
      <c r="L31" s="4"/>
      <c r="M31" s="4"/>
      <c r="N31" s="182"/>
      <c r="O31" s="4"/>
      <c r="P31" s="42"/>
      <c r="Q31" s="23">
        <f t="shared" si="0"/>
        <v>0</v>
      </c>
      <c r="R31" s="47"/>
      <c r="S31" s="24"/>
      <c r="T31" s="40"/>
      <c r="U31" s="159" t="e">
        <f>INDEX('Списъци разходи'!N:O,MATCH('Приложение 3 семинар 8 часа'!T31,'Списъци разходи'!N:N,0),2)</f>
        <v>#N/A</v>
      </c>
      <c r="BH31" s="136" t="s">
        <v>149</v>
      </c>
      <c r="BI31" s="136" t="s">
        <v>109</v>
      </c>
    </row>
    <row r="32" spans="3:61" ht="15.75" x14ac:dyDescent="0.25">
      <c r="C32" s="153">
        <v>14</v>
      </c>
      <c r="D32" s="3"/>
      <c r="E32" s="4"/>
      <c r="F32" s="176"/>
      <c r="G32" s="154" t="str">
        <f>IFERROR(INDEX('падащи менюта'!A:B,MATCH(H32,'падащи менюта'!A:A,0),2),"")</f>
        <v/>
      </c>
      <c r="H32" s="155"/>
      <c r="I32" s="156" t="str">
        <f>IFERROR(INDEX('падащи менюта'!A:B,MATCH(J32,'падащи менюта'!A:A,0),2),"")</f>
        <v/>
      </c>
      <c r="J32" s="155"/>
      <c r="K32" s="155"/>
      <c r="L32" s="4"/>
      <c r="M32" s="4"/>
      <c r="N32" s="182"/>
      <c r="O32" s="4"/>
      <c r="P32" s="42"/>
      <c r="Q32" s="23">
        <f t="shared" si="0"/>
        <v>0</v>
      </c>
      <c r="R32" s="47"/>
      <c r="S32" s="24"/>
      <c r="T32" s="40"/>
      <c r="U32" s="159" t="e">
        <f>INDEX('Списъци разходи'!N:O,MATCH('Приложение 3 семинар 8 часа'!T32,'Списъци разходи'!N:N,0),2)</f>
        <v>#N/A</v>
      </c>
      <c r="BH32" s="136" t="s">
        <v>150</v>
      </c>
      <c r="BI32" s="136" t="s">
        <v>151</v>
      </c>
    </row>
    <row r="33" spans="3:61" ht="15.75" x14ac:dyDescent="0.25">
      <c r="C33" s="153">
        <v>15</v>
      </c>
      <c r="D33" s="3"/>
      <c r="E33" s="4"/>
      <c r="F33" s="176"/>
      <c r="G33" s="154" t="str">
        <f>IFERROR(INDEX('падащи менюта'!A:B,MATCH(H33,'падащи менюта'!A:A,0),2),"")</f>
        <v/>
      </c>
      <c r="H33" s="155"/>
      <c r="I33" s="156" t="str">
        <f>IFERROR(INDEX('падащи менюта'!A:B,MATCH(J33,'падащи менюта'!A:A,0),2),"")</f>
        <v/>
      </c>
      <c r="J33" s="155"/>
      <c r="K33" s="155"/>
      <c r="L33" s="4"/>
      <c r="M33" s="4"/>
      <c r="N33" s="182"/>
      <c r="O33" s="4"/>
      <c r="P33" s="42"/>
      <c r="Q33" s="23">
        <f t="shared" si="0"/>
        <v>0</v>
      </c>
      <c r="R33" s="47"/>
      <c r="S33" s="24"/>
      <c r="T33" s="40"/>
      <c r="U33" s="159" t="e">
        <f>INDEX('Списъци разходи'!N:O,MATCH('Приложение 3 семинар 8 часа'!T33,'Списъци разходи'!N:N,0),2)</f>
        <v>#N/A</v>
      </c>
      <c r="BH33" s="136" t="s">
        <v>152</v>
      </c>
      <c r="BI33" s="136" t="s">
        <v>138</v>
      </c>
    </row>
    <row r="34" spans="3:61" ht="15.75" x14ac:dyDescent="0.25">
      <c r="C34" s="153">
        <v>16</v>
      </c>
      <c r="D34" s="3"/>
      <c r="E34" s="4"/>
      <c r="F34" s="176"/>
      <c r="G34" s="154" t="str">
        <f>IFERROR(INDEX('падащи менюта'!A:B,MATCH(H34,'падащи менюта'!A:A,0),2),"")</f>
        <v/>
      </c>
      <c r="H34" s="155"/>
      <c r="I34" s="156" t="str">
        <f>IFERROR(INDEX('падащи менюта'!A:B,MATCH(J34,'падащи менюта'!A:A,0),2),"")</f>
        <v/>
      </c>
      <c r="J34" s="155"/>
      <c r="K34" s="155"/>
      <c r="L34" s="4"/>
      <c r="M34" s="4"/>
      <c r="N34" s="182"/>
      <c r="O34" s="4"/>
      <c r="P34" s="42"/>
      <c r="Q34" s="23">
        <f t="shared" si="0"/>
        <v>0</v>
      </c>
      <c r="R34" s="47"/>
      <c r="S34" s="24"/>
      <c r="T34" s="40"/>
      <c r="U34" s="159" t="e">
        <f>INDEX('Списъци разходи'!N:O,MATCH('Приложение 3 семинар 8 часа'!T34,'Списъци разходи'!N:N,0),2)</f>
        <v>#N/A</v>
      </c>
      <c r="BH34" s="136" t="s">
        <v>153</v>
      </c>
      <c r="BI34" s="136" t="s">
        <v>154</v>
      </c>
    </row>
    <row r="35" spans="3:61" ht="15.75" x14ac:dyDescent="0.25">
      <c r="C35" s="153">
        <v>17</v>
      </c>
      <c r="D35" s="3"/>
      <c r="E35" s="4"/>
      <c r="F35" s="176"/>
      <c r="G35" s="154" t="str">
        <f>IFERROR(INDEX('падащи менюта'!A:B,MATCH(H35,'падащи менюта'!A:A,0),2),"")</f>
        <v/>
      </c>
      <c r="H35" s="155"/>
      <c r="I35" s="156" t="str">
        <f>IFERROR(INDEX('падащи менюта'!A:B,MATCH(J35,'падащи менюта'!A:A,0),2),"")</f>
        <v/>
      </c>
      <c r="J35" s="155"/>
      <c r="K35" s="155"/>
      <c r="L35" s="4"/>
      <c r="M35" s="4"/>
      <c r="N35" s="182"/>
      <c r="O35" s="4"/>
      <c r="P35" s="42"/>
      <c r="Q35" s="23">
        <f t="shared" si="0"/>
        <v>0</v>
      </c>
      <c r="R35" s="47"/>
      <c r="S35" s="24"/>
      <c r="T35" s="40"/>
      <c r="U35" s="159" t="e">
        <f>INDEX('Списъци разходи'!N:O,MATCH('Приложение 3 семинар 8 часа'!T35,'Списъци разходи'!N:N,0),2)</f>
        <v>#N/A</v>
      </c>
      <c r="BH35" s="136" t="s">
        <v>155</v>
      </c>
      <c r="BI35" s="136" t="s">
        <v>156</v>
      </c>
    </row>
    <row r="36" spans="3:61" ht="15.75" x14ac:dyDescent="0.25">
      <c r="C36" s="153">
        <v>18</v>
      </c>
      <c r="D36" s="3"/>
      <c r="E36" s="4"/>
      <c r="F36" s="176"/>
      <c r="G36" s="154" t="str">
        <f>IFERROR(INDEX('падащи менюта'!A:B,MATCH(H36,'падащи менюта'!A:A,0),2),"")</f>
        <v/>
      </c>
      <c r="H36" s="155"/>
      <c r="I36" s="156" t="str">
        <f>IFERROR(INDEX('падащи менюта'!A:B,MATCH(J36,'падащи менюта'!A:A,0),2),"")</f>
        <v/>
      </c>
      <c r="J36" s="155"/>
      <c r="K36" s="155"/>
      <c r="L36" s="4"/>
      <c r="M36" s="4"/>
      <c r="N36" s="182"/>
      <c r="O36" s="4"/>
      <c r="P36" s="42"/>
      <c r="Q36" s="23">
        <f t="shared" si="0"/>
        <v>0</v>
      </c>
      <c r="R36" s="47"/>
      <c r="S36" s="24"/>
      <c r="T36" s="40"/>
      <c r="U36" s="159" t="e">
        <f>INDEX('Списъци разходи'!N:O,MATCH('Приложение 3 семинар 8 часа'!T36,'Списъци разходи'!N:N,0),2)</f>
        <v>#N/A</v>
      </c>
      <c r="BH36" s="136" t="s">
        <v>157</v>
      </c>
      <c r="BI36" s="136" t="s">
        <v>158</v>
      </c>
    </row>
    <row r="37" spans="3:61" ht="15.75" x14ac:dyDescent="0.25">
      <c r="C37" s="153">
        <v>19</v>
      </c>
      <c r="D37" s="3"/>
      <c r="E37" s="4"/>
      <c r="F37" s="176"/>
      <c r="G37" s="154" t="str">
        <f>IFERROR(INDEX('падащи менюта'!A:B,MATCH(H37,'падащи менюта'!A:A,0),2),"")</f>
        <v/>
      </c>
      <c r="H37" s="155"/>
      <c r="I37" s="156" t="str">
        <f>IFERROR(INDEX('падащи менюта'!A:B,MATCH(J37,'падащи менюта'!A:A,0),2),"")</f>
        <v/>
      </c>
      <c r="J37" s="155"/>
      <c r="K37" s="155"/>
      <c r="L37" s="4"/>
      <c r="M37" s="4"/>
      <c r="N37" s="182"/>
      <c r="O37" s="4"/>
      <c r="P37" s="42"/>
      <c r="Q37" s="23">
        <f t="shared" si="0"/>
        <v>0</v>
      </c>
      <c r="R37" s="47"/>
      <c r="S37" s="24"/>
      <c r="T37" s="40"/>
      <c r="U37" s="159" t="e">
        <f>INDEX('Списъци разходи'!N:O,MATCH('Приложение 3 семинар 8 часа'!T37,'Списъци разходи'!N:N,0),2)</f>
        <v>#N/A</v>
      </c>
      <c r="BH37" s="136" t="s">
        <v>159</v>
      </c>
      <c r="BI37" s="136" t="s">
        <v>160</v>
      </c>
    </row>
    <row r="38" spans="3:61" ht="15.75" x14ac:dyDescent="0.25">
      <c r="C38" s="153">
        <v>20</v>
      </c>
      <c r="D38" s="3"/>
      <c r="E38" s="4"/>
      <c r="F38" s="176"/>
      <c r="G38" s="154" t="str">
        <f>IFERROR(INDEX('падащи менюта'!A:B,MATCH(H38,'падащи менюта'!A:A,0),2),"")</f>
        <v/>
      </c>
      <c r="H38" s="155"/>
      <c r="I38" s="156" t="str">
        <f>IFERROR(INDEX('падащи менюта'!A:B,MATCH(J38,'падащи менюта'!A:A,0),2),"")</f>
        <v/>
      </c>
      <c r="J38" s="155"/>
      <c r="K38" s="155"/>
      <c r="L38" s="4"/>
      <c r="M38" s="4"/>
      <c r="N38" s="182"/>
      <c r="O38" s="4"/>
      <c r="P38" s="42"/>
      <c r="Q38" s="23">
        <f t="shared" si="0"/>
        <v>0</v>
      </c>
      <c r="R38" s="47"/>
      <c r="S38" s="24"/>
      <c r="T38" s="40"/>
      <c r="U38" s="159" t="e">
        <f>INDEX('Списъци разходи'!N:O,MATCH('Приложение 3 семинар 8 часа'!T38,'Списъци разходи'!N:N,0),2)</f>
        <v>#N/A</v>
      </c>
      <c r="BH38" s="136" t="s">
        <v>161</v>
      </c>
      <c r="BI38" s="136" t="s">
        <v>111</v>
      </c>
    </row>
    <row r="39" spans="3:61" ht="15.75" x14ac:dyDescent="0.25">
      <c r="C39" s="153">
        <v>21</v>
      </c>
      <c r="D39" s="3"/>
      <c r="E39" s="4"/>
      <c r="F39" s="176"/>
      <c r="G39" s="154" t="str">
        <f>IFERROR(INDEX('падащи менюта'!A:B,MATCH(H39,'падащи менюта'!A:A,0),2),"")</f>
        <v/>
      </c>
      <c r="H39" s="155"/>
      <c r="I39" s="156" t="str">
        <f>IFERROR(INDEX('падащи менюта'!A:B,MATCH(J39,'падащи менюта'!A:A,0),2),"")</f>
        <v/>
      </c>
      <c r="J39" s="155"/>
      <c r="K39" s="155"/>
      <c r="L39" s="4"/>
      <c r="M39" s="4"/>
      <c r="N39" s="182"/>
      <c r="O39" s="4"/>
      <c r="P39" s="42"/>
      <c r="Q39" s="23">
        <f t="shared" si="0"/>
        <v>0</v>
      </c>
      <c r="R39" s="47"/>
      <c r="S39" s="24"/>
      <c r="T39" s="40"/>
      <c r="U39" s="159" t="e">
        <f>INDEX('Списъци разходи'!N:O,MATCH('Приложение 3 семинар 8 часа'!T39,'Списъци разходи'!N:N,0),2)</f>
        <v>#N/A</v>
      </c>
      <c r="BH39" s="136" t="s">
        <v>162</v>
      </c>
      <c r="BI39" s="136" t="s">
        <v>111</v>
      </c>
    </row>
    <row r="40" spans="3:61" ht="15.75" x14ac:dyDescent="0.25">
      <c r="C40" s="153">
        <v>22</v>
      </c>
      <c r="D40" s="3"/>
      <c r="E40" s="4"/>
      <c r="F40" s="176"/>
      <c r="G40" s="154" t="str">
        <f>IFERROR(INDEX('падащи менюта'!A:B,MATCH(H40,'падащи менюта'!A:A,0),2),"")</f>
        <v/>
      </c>
      <c r="H40" s="155"/>
      <c r="I40" s="156" t="str">
        <f>IFERROR(INDEX('падащи менюта'!A:B,MATCH(J40,'падащи менюта'!A:A,0),2),"")</f>
        <v/>
      </c>
      <c r="J40" s="155"/>
      <c r="K40" s="155"/>
      <c r="L40" s="4"/>
      <c r="M40" s="4"/>
      <c r="N40" s="182"/>
      <c r="O40" s="4"/>
      <c r="P40" s="42"/>
      <c r="Q40" s="23">
        <f t="shared" si="0"/>
        <v>0</v>
      </c>
      <c r="R40" s="47"/>
      <c r="S40" s="24"/>
      <c r="T40" s="40"/>
      <c r="U40" s="159" t="e">
        <f>INDEX('Списъци разходи'!N:O,MATCH('Приложение 3 семинар 8 часа'!T40,'Списъци разходи'!N:N,0),2)</f>
        <v>#N/A</v>
      </c>
      <c r="BH40" s="136" t="s">
        <v>163</v>
      </c>
      <c r="BI40" s="136" t="s">
        <v>135</v>
      </c>
    </row>
    <row r="41" spans="3:61" ht="15.75" x14ac:dyDescent="0.25">
      <c r="C41" s="153">
        <v>23</v>
      </c>
      <c r="D41" s="3"/>
      <c r="E41" s="4"/>
      <c r="F41" s="176"/>
      <c r="G41" s="154" t="str">
        <f>IFERROR(INDEX('падащи менюта'!A:B,MATCH(H41,'падащи менюта'!A:A,0),2),"")</f>
        <v/>
      </c>
      <c r="H41" s="155"/>
      <c r="I41" s="156" t="str">
        <f>IFERROR(INDEX('падащи менюта'!A:B,MATCH(J41,'падащи менюта'!A:A,0),2),"")</f>
        <v/>
      </c>
      <c r="J41" s="155"/>
      <c r="K41" s="155"/>
      <c r="L41" s="4"/>
      <c r="M41" s="4"/>
      <c r="N41" s="182"/>
      <c r="O41" s="4"/>
      <c r="P41" s="42"/>
      <c r="Q41" s="23">
        <f t="shared" si="0"/>
        <v>0</v>
      </c>
      <c r="R41" s="47"/>
      <c r="S41" s="24"/>
      <c r="T41" s="40"/>
      <c r="U41" s="159" t="e">
        <f>INDEX('Списъци разходи'!N:O,MATCH('Приложение 3 семинар 8 часа'!T41,'Списъци разходи'!N:N,0),2)</f>
        <v>#N/A</v>
      </c>
      <c r="BH41" s="136" t="s">
        <v>164</v>
      </c>
      <c r="BI41" s="136" t="s">
        <v>140</v>
      </c>
    </row>
    <row r="42" spans="3:61" ht="15.75" x14ac:dyDescent="0.25">
      <c r="C42" s="153">
        <v>24</v>
      </c>
      <c r="D42" s="3"/>
      <c r="E42" s="4"/>
      <c r="F42" s="176"/>
      <c r="G42" s="154" t="str">
        <f>IFERROR(INDEX('падащи менюта'!A:B,MATCH(H42,'падащи менюта'!A:A,0),2),"")</f>
        <v/>
      </c>
      <c r="H42" s="155"/>
      <c r="I42" s="156" t="str">
        <f>IFERROR(INDEX('падащи менюта'!A:B,MATCH(J42,'падащи менюта'!A:A,0),2),"")</f>
        <v/>
      </c>
      <c r="J42" s="155"/>
      <c r="K42" s="155"/>
      <c r="L42" s="4"/>
      <c r="M42" s="4"/>
      <c r="N42" s="182"/>
      <c r="O42" s="4"/>
      <c r="P42" s="42"/>
      <c r="Q42" s="23">
        <f t="shared" si="0"/>
        <v>0</v>
      </c>
      <c r="R42" s="47"/>
      <c r="S42" s="24"/>
      <c r="T42" s="40"/>
      <c r="U42" s="159" t="e">
        <f>INDEX('Списъци разходи'!N:O,MATCH('Приложение 3 семинар 8 часа'!T42,'Списъци разходи'!N:N,0),2)</f>
        <v>#N/A</v>
      </c>
      <c r="BH42" s="136" t="s">
        <v>165</v>
      </c>
      <c r="BI42" s="136" t="s">
        <v>166</v>
      </c>
    </row>
    <row r="43" spans="3:61" ht="15.75" x14ac:dyDescent="0.25">
      <c r="C43" s="153">
        <v>25</v>
      </c>
      <c r="D43" s="3"/>
      <c r="E43" s="4"/>
      <c r="F43" s="176"/>
      <c r="G43" s="154" t="str">
        <f>IFERROR(INDEX('падащи менюта'!A:B,MATCH(H43,'падащи менюта'!A:A,0),2),"")</f>
        <v/>
      </c>
      <c r="H43" s="155"/>
      <c r="I43" s="156" t="str">
        <f>IFERROR(INDEX('падащи менюта'!A:B,MATCH(J43,'падащи менюта'!A:A,0),2),"")</f>
        <v/>
      </c>
      <c r="J43" s="155"/>
      <c r="K43" s="155"/>
      <c r="L43" s="4"/>
      <c r="M43" s="4"/>
      <c r="N43" s="182"/>
      <c r="O43" s="4"/>
      <c r="P43" s="42"/>
      <c r="Q43" s="23">
        <f t="shared" si="0"/>
        <v>0</v>
      </c>
      <c r="R43" s="47"/>
      <c r="S43" s="24"/>
      <c r="T43" s="40"/>
      <c r="U43" s="159" t="e">
        <f>INDEX('Списъци разходи'!N:O,MATCH('Приложение 3 семинар 8 часа'!T43,'Списъци разходи'!N:N,0),2)</f>
        <v>#N/A</v>
      </c>
      <c r="BH43" s="136" t="s">
        <v>167</v>
      </c>
      <c r="BI43" s="136" t="s">
        <v>144</v>
      </c>
    </row>
    <row r="44" spans="3:61" ht="15.75" x14ac:dyDescent="0.25">
      <c r="C44" s="153">
        <v>26</v>
      </c>
      <c r="D44" s="3"/>
      <c r="E44" s="4"/>
      <c r="F44" s="176"/>
      <c r="G44" s="154" t="str">
        <f>IFERROR(INDEX('падащи менюта'!A:B,MATCH(H44,'падащи менюта'!A:A,0),2),"")</f>
        <v/>
      </c>
      <c r="H44" s="155"/>
      <c r="I44" s="156" t="str">
        <f>IFERROR(INDEX('падащи менюта'!A:B,MATCH(J44,'падащи менюта'!A:A,0),2),"")</f>
        <v/>
      </c>
      <c r="J44" s="155"/>
      <c r="K44" s="155"/>
      <c r="L44" s="4"/>
      <c r="M44" s="4"/>
      <c r="N44" s="182"/>
      <c r="O44" s="4"/>
      <c r="P44" s="42"/>
      <c r="Q44" s="23">
        <f t="shared" si="0"/>
        <v>0</v>
      </c>
      <c r="R44" s="47"/>
      <c r="S44" s="24"/>
      <c r="T44" s="40"/>
      <c r="U44" s="159" t="e">
        <f>INDEX('Списъци разходи'!N:O,MATCH('Приложение 3 семинар 8 часа'!T44,'Списъци разходи'!N:N,0),2)</f>
        <v>#N/A</v>
      </c>
      <c r="BH44" s="136" t="s">
        <v>168</v>
      </c>
      <c r="BI44" s="136" t="s">
        <v>111</v>
      </c>
    </row>
    <row r="45" spans="3:61" ht="15.75" x14ac:dyDescent="0.25">
      <c r="C45" s="153">
        <v>27</v>
      </c>
      <c r="D45" s="3"/>
      <c r="E45" s="4"/>
      <c r="F45" s="176"/>
      <c r="G45" s="154" t="str">
        <f>IFERROR(INDEX('падащи менюта'!A:B,MATCH(H45,'падащи менюта'!A:A,0),2),"")</f>
        <v/>
      </c>
      <c r="H45" s="155"/>
      <c r="I45" s="156" t="str">
        <f>IFERROR(INDEX('падащи менюта'!A:B,MATCH(J45,'падащи менюта'!A:A,0),2),"")</f>
        <v/>
      </c>
      <c r="J45" s="155"/>
      <c r="K45" s="155"/>
      <c r="L45" s="4"/>
      <c r="M45" s="4"/>
      <c r="N45" s="182"/>
      <c r="O45" s="4"/>
      <c r="P45" s="42"/>
      <c r="Q45" s="23">
        <f t="shared" si="0"/>
        <v>0</v>
      </c>
      <c r="R45" s="47"/>
      <c r="S45" s="24"/>
      <c r="T45" s="40"/>
      <c r="U45" s="159" t="e">
        <f>INDEX('Списъци разходи'!N:O,MATCH('Приложение 3 семинар 8 часа'!T45,'Списъци разходи'!N:N,0),2)</f>
        <v>#N/A</v>
      </c>
      <c r="BH45" s="136" t="s">
        <v>169</v>
      </c>
      <c r="BI45" s="136" t="s">
        <v>111</v>
      </c>
    </row>
    <row r="46" spans="3:61" ht="15.75" x14ac:dyDescent="0.25">
      <c r="C46" s="153">
        <v>28</v>
      </c>
      <c r="D46" s="3"/>
      <c r="E46" s="4"/>
      <c r="F46" s="176"/>
      <c r="G46" s="154" t="str">
        <f>IFERROR(INDEX('падащи менюта'!A:B,MATCH(H46,'падащи менюта'!A:A,0),2),"")</f>
        <v/>
      </c>
      <c r="H46" s="155"/>
      <c r="I46" s="156" t="str">
        <f>IFERROR(INDEX('падащи менюта'!A:B,MATCH(J46,'падащи менюта'!A:A,0),2),"")</f>
        <v/>
      </c>
      <c r="J46" s="155"/>
      <c r="K46" s="155"/>
      <c r="L46" s="4"/>
      <c r="M46" s="4"/>
      <c r="N46" s="182"/>
      <c r="O46" s="4"/>
      <c r="P46" s="42"/>
      <c r="Q46" s="23">
        <f t="shared" si="0"/>
        <v>0</v>
      </c>
      <c r="R46" s="47"/>
      <c r="S46" s="24"/>
      <c r="T46" s="40"/>
      <c r="U46" s="159" t="e">
        <f>INDEX('Списъци разходи'!N:O,MATCH('Приложение 3 семинар 8 часа'!T46,'Списъци разходи'!N:N,0),2)</f>
        <v>#N/A</v>
      </c>
      <c r="BH46" s="136" t="s">
        <v>170</v>
      </c>
      <c r="BI46" s="136" t="s">
        <v>154</v>
      </c>
    </row>
    <row r="47" spans="3:61" ht="15.75" x14ac:dyDescent="0.25">
      <c r="C47" s="153">
        <v>29</v>
      </c>
      <c r="D47" s="3"/>
      <c r="E47" s="4"/>
      <c r="F47" s="176"/>
      <c r="G47" s="154" t="str">
        <f>IFERROR(INDEX('падащи менюта'!A:B,MATCH(H47,'падащи менюта'!A:A,0),2),"")</f>
        <v/>
      </c>
      <c r="H47" s="155"/>
      <c r="I47" s="156" t="str">
        <f>IFERROR(INDEX('падащи менюта'!A:B,MATCH(J47,'падащи менюта'!A:A,0),2),"")</f>
        <v/>
      </c>
      <c r="J47" s="155"/>
      <c r="K47" s="155"/>
      <c r="L47" s="4"/>
      <c r="M47" s="4"/>
      <c r="N47" s="182"/>
      <c r="O47" s="4"/>
      <c r="P47" s="42"/>
      <c r="Q47" s="23">
        <f t="shared" si="0"/>
        <v>0</v>
      </c>
      <c r="R47" s="47"/>
      <c r="S47" s="24"/>
      <c r="T47" s="40"/>
      <c r="U47" s="159" t="e">
        <f>INDEX('Списъци разходи'!N:O,MATCH('Приложение 3 семинар 8 часа'!T47,'Списъци разходи'!N:N,0),2)</f>
        <v>#N/A</v>
      </c>
      <c r="BH47" s="136" t="s">
        <v>171</v>
      </c>
      <c r="BI47" s="136" t="s">
        <v>122</v>
      </c>
    </row>
    <row r="48" spans="3:61" ht="15.75" x14ac:dyDescent="0.25">
      <c r="C48" s="153">
        <v>30</v>
      </c>
      <c r="D48" s="3"/>
      <c r="E48" s="4"/>
      <c r="F48" s="176"/>
      <c r="G48" s="154" t="str">
        <f>IFERROR(INDEX('падащи менюта'!A:B,MATCH(H48,'падащи менюта'!A:A,0),2),"")</f>
        <v/>
      </c>
      <c r="H48" s="155"/>
      <c r="I48" s="156" t="str">
        <f>IFERROR(INDEX('падащи менюта'!A:B,MATCH(J48,'падащи менюта'!A:A,0),2),"")</f>
        <v/>
      </c>
      <c r="J48" s="155"/>
      <c r="K48" s="155"/>
      <c r="L48" s="4"/>
      <c r="M48" s="4"/>
      <c r="N48" s="182"/>
      <c r="O48" s="4"/>
      <c r="P48" s="42"/>
      <c r="Q48" s="23">
        <f t="shared" si="0"/>
        <v>0</v>
      </c>
      <c r="R48" s="47"/>
      <c r="S48" s="24"/>
      <c r="T48" s="40"/>
      <c r="U48" s="159" t="e">
        <f>INDEX('Списъци разходи'!N:O,MATCH('Приложение 3 семинар 8 часа'!T48,'Списъци разходи'!N:N,0),2)</f>
        <v>#N/A</v>
      </c>
      <c r="BH48" s="136" t="s">
        <v>172</v>
      </c>
      <c r="BI48" s="136" t="s">
        <v>173</v>
      </c>
    </row>
    <row r="49" spans="3:61" ht="15.75" x14ac:dyDescent="0.25">
      <c r="C49" s="153">
        <v>31</v>
      </c>
      <c r="D49" s="3"/>
      <c r="E49" s="4"/>
      <c r="F49" s="176"/>
      <c r="G49" s="154" t="str">
        <f>IFERROR(INDEX('падащи менюта'!A:B,MATCH(H49,'падащи менюта'!A:A,0),2),"")</f>
        <v/>
      </c>
      <c r="H49" s="155"/>
      <c r="I49" s="156" t="str">
        <f>IFERROR(INDEX('падащи менюта'!A:B,MATCH(J49,'падащи менюта'!A:A,0),2),"")</f>
        <v/>
      </c>
      <c r="J49" s="155"/>
      <c r="K49" s="155"/>
      <c r="L49" s="4"/>
      <c r="M49" s="4"/>
      <c r="N49" s="182"/>
      <c r="O49" s="4"/>
      <c r="P49" s="42"/>
      <c r="Q49" s="23">
        <f t="shared" si="0"/>
        <v>0</v>
      </c>
      <c r="R49" s="47"/>
      <c r="S49" s="24"/>
      <c r="T49" s="40"/>
      <c r="U49" s="159" t="e">
        <f>INDEX('Списъци разходи'!N:O,MATCH('Приложение 3 семинар 8 часа'!T49,'Списъци разходи'!N:N,0),2)</f>
        <v>#N/A</v>
      </c>
      <c r="BH49" s="136" t="s">
        <v>174</v>
      </c>
      <c r="BI49" s="136" t="s">
        <v>144</v>
      </c>
    </row>
    <row r="50" spans="3:61" ht="15.75" x14ac:dyDescent="0.25">
      <c r="C50" s="153">
        <v>32</v>
      </c>
      <c r="D50" s="3"/>
      <c r="E50" s="4"/>
      <c r="F50" s="176"/>
      <c r="G50" s="154" t="str">
        <f>IFERROR(INDEX('падащи менюта'!A:B,MATCH(H50,'падащи менюта'!A:A,0),2),"")</f>
        <v/>
      </c>
      <c r="H50" s="155"/>
      <c r="I50" s="156" t="str">
        <f>IFERROR(INDEX('падащи менюта'!A:B,MATCH(J50,'падащи менюта'!A:A,0),2),"")</f>
        <v/>
      </c>
      <c r="J50" s="155"/>
      <c r="K50" s="155"/>
      <c r="L50" s="4"/>
      <c r="M50" s="4"/>
      <c r="N50" s="182"/>
      <c r="O50" s="4"/>
      <c r="P50" s="42"/>
      <c r="Q50" s="23">
        <f t="shared" si="0"/>
        <v>0</v>
      </c>
      <c r="R50" s="47"/>
      <c r="S50" s="24"/>
      <c r="T50" s="40"/>
      <c r="U50" s="159" t="e">
        <f>INDEX('Списъци разходи'!N:O,MATCH('Приложение 3 семинар 8 часа'!T50,'Списъци разходи'!N:N,0),2)</f>
        <v>#N/A</v>
      </c>
      <c r="BH50" s="136" t="s">
        <v>175</v>
      </c>
      <c r="BI50" s="136" t="s">
        <v>140</v>
      </c>
    </row>
    <row r="51" spans="3:61" ht="15.75" x14ac:dyDescent="0.25">
      <c r="C51" s="153">
        <v>33</v>
      </c>
      <c r="D51" s="3"/>
      <c r="E51" s="4"/>
      <c r="F51" s="176"/>
      <c r="G51" s="154" t="str">
        <f>IFERROR(INDEX('падащи менюта'!A:B,MATCH(H51,'падащи менюта'!A:A,0),2),"")</f>
        <v/>
      </c>
      <c r="H51" s="155"/>
      <c r="I51" s="156" t="str">
        <f>IFERROR(INDEX('падащи менюта'!A:B,MATCH(J51,'падащи менюта'!A:A,0),2),"")</f>
        <v/>
      </c>
      <c r="J51" s="155"/>
      <c r="K51" s="155"/>
      <c r="L51" s="4"/>
      <c r="M51" s="4"/>
      <c r="N51" s="182"/>
      <c r="O51" s="4"/>
      <c r="P51" s="42"/>
      <c r="Q51" s="23">
        <f t="shared" si="0"/>
        <v>0</v>
      </c>
      <c r="R51" s="47"/>
      <c r="S51" s="24"/>
      <c r="T51" s="40"/>
      <c r="U51" s="159" t="e">
        <f>INDEX('Списъци разходи'!N:O,MATCH('Приложение 3 семинар 8 часа'!T51,'Списъци разходи'!N:N,0),2)</f>
        <v>#N/A</v>
      </c>
      <c r="BH51" s="136" t="s">
        <v>176</v>
      </c>
      <c r="BI51" s="136" t="s">
        <v>138</v>
      </c>
    </row>
    <row r="52" spans="3:61" ht="15.75" x14ac:dyDescent="0.25">
      <c r="C52" s="153">
        <v>34</v>
      </c>
      <c r="D52" s="3"/>
      <c r="E52" s="4"/>
      <c r="F52" s="176"/>
      <c r="G52" s="154" t="str">
        <f>IFERROR(INDEX('падащи менюта'!A:B,MATCH(H52,'падащи менюта'!A:A,0),2),"")</f>
        <v/>
      </c>
      <c r="H52" s="155"/>
      <c r="I52" s="156" t="str">
        <f>IFERROR(INDEX('падащи менюта'!A:B,MATCH(J52,'падащи менюта'!A:A,0),2),"")</f>
        <v/>
      </c>
      <c r="J52" s="155"/>
      <c r="K52" s="155"/>
      <c r="L52" s="4"/>
      <c r="M52" s="4"/>
      <c r="N52" s="182"/>
      <c r="O52" s="4"/>
      <c r="P52" s="42"/>
      <c r="Q52" s="23">
        <f t="shared" si="0"/>
        <v>0</v>
      </c>
      <c r="R52" s="47"/>
      <c r="S52" s="24"/>
      <c r="T52" s="40"/>
      <c r="U52" s="159" t="e">
        <f>INDEX('Списъци разходи'!N:O,MATCH('Приложение 3 семинар 8 часа'!T52,'Списъци разходи'!N:N,0),2)</f>
        <v>#N/A</v>
      </c>
      <c r="BH52" s="136" t="s">
        <v>177</v>
      </c>
      <c r="BI52" s="136" t="s">
        <v>142</v>
      </c>
    </row>
    <row r="53" spans="3:61" ht="15.75" x14ac:dyDescent="0.25">
      <c r="C53" s="153">
        <v>35</v>
      </c>
      <c r="D53" s="3"/>
      <c r="E53" s="4"/>
      <c r="F53" s="176"/>
      <c r="G53" s="154" t="str">
        <f>IFERROR(INDEX('падащи менюта'!A:B,MATCH(H53,'падащи менюта'!A:A,0),2),"")</f>
        <v/>
      </c>
      <c r="H53" s="155"/>
      <c r="I53" s="156" t="str">
        <f>IFERROR(INDEX('падащи менюта'!A:B,MATCH(J53,'падащи менюта'!A:A,0),2),"")</f>
        <v/>
      </c>
      <c r="J53" s="155"/>
      <c r="K53" s="155"/>
      <c r="L53" s="4"/>
      <c r="M53" s="4"/>
      <c r="N53" s="182"/>
      <c r="O53" s="4"/>
      <c r="P53" s="42"/>
      <c r="Q53" s="23">
        <f t="shared" si="0"/>
        <v>0</v>
      </c>
      <c r="R53" s="47"/>
      <c r="S53" s="24"/>
      <c r="T53" s="40"/>
      <c r="U53" s="159" t="e">
        <f>INDEX('Списъци разходи'!N:O,MATCH('Приложение 3 семинар 8 часа'!T53,'Списъци разходи'!N:N,0),2)</f>
        <v>#N/A</v>
      </c>
      <c r="BH53" s="136" t="s">
        <v>178</v>
      </c>
      <c r="BI53" s="136" t="s">
        <v>140</v>
      </c>
    </row>
    <row r="54" spans="3:61" ht="15.75" x14ac:dyDescent="0.25">
      <c r="C54" s="153">
        <v>36</v>
      </c>
      <c r="D54" s="3"/>
      <c r="E54" s="4"/>
      <c r="F54" s="176"/>
      <c r="G54" s="154" t="str">
        <f>IFERROR(INDEX('падащи менюта'!A:B,MATCH(H54,'падащи менюта'!A:A,0),2),"")</f>
        <v/>
      </c>
      <c r="H54" s="155"/>
      <c r="I54" s="156" t="str">
        <f>IFERROR(INDEX('падащи менюта'!A:B,MATCH(J54,'падащи менюта'!A:A,0),2),"")</f>
        <v/>
      </c>
      <c r="J54" s="155"/>
      <c r="K54" s="155"/>
      <c r="L54" s="4"/>
      <c r="M54" s="4"/>
      <c r="N54" s="182"/>
      <c r="O54" s="4"/>
      <c r="P54" s="42"/>
      <c r="Q54" s="23">
        <f t="shared" si="0"/>
        <v>0</v>
      </c>
      <c r="R54" s="47"/>
      <c r="S54" s="24"/>
      <c r="T54" s="40"/>
      <c r="U54" s="159" t="e">
        <f>INDEX('Списъци разходи'!N:O,MATCH('Приложение 3 семинар 8 часа'!T54,'Списъци разходи'!N:N,0),2)</f>
        <v>#N/A</v>
      </c>
      <c r="BH54" s="136" t="s">
        <v>179</v>
      </c>
      <c r="BI54" s="136" t="s">
        <v>151</v>
      </c>
    </row>
    <row r="55" spans="3:61" ht="15.75" x14ac:dyDescent="0.25">
      <c r="C55" s="153">
        <v>37</v>
      </c>
      <c r="D55" s="3"/>
      <c r="E55" s="4"/>
      <c r="F55" s="176"/>
      <c r="G55" s="154" t="str">
        <f>IFERROR(INDEX('падащи менюта'!A:B,MATCH(H55,'падащи менюта'!A:A,0),2),"")</f>
        <v/>
      </c>
      <c r="H55" s="155"/>
      <c r="I55" s="156" t="str">
        <f>IFERROR(INDEX('падащи менюта'!A:B,MATCH(J55,'падащи менюта'!A:A,0),2),"")</f>
        <v/>
      </c>
      <c r="J55" s="155"/>
      <c r="K55" s="155"/>
      <c r="L55" s="4"/>
      <c r="M55" s="4"/>
      <c r="N55" s="182"/>
      <c r="O55" s="4"/>
      <c r="P55" s="42"/>
      <c r="Q55" s="23">
        <f t="shared" si="0"/>
        <v>0</v>
      </c>
      <c r="R55" s="47"/>
      <c r="S55" s="24"/>
      <c r="T55" s="40"/>
      <c r="U55" s="159" t="e">
        <f>INDEX('Списъци разходи'!N:O,MATCH('Приложение 3 семинар 8 часа'!T55,'Списъци разходи'!N:N,0),2)</f>
        <v>#N/A</v>
      </c>
      <c r="BH55" s="136" t="s">
        <v>180</v>
      </c>
      <c r="BI55" s="136" t="s">
        <v>138</v>
      </c>
    </row>
    <row r="56" spans="3:61" ht="15.75" x14ac:dyDescent="0.25">
      <c r="C56" s="153">
        <v>38</v>
      </c>
      <c r="D56" s="3"/>
      <c r="E56" s="4"/>
      <c r="F56" s="176"/>
      <c r="G56" s="154" t="str">
        <f>IFERROR(INDEX('падащи менюта'!A:B,MATCH(H56,'падащи менюта'!A:A,0),2),"")</f>
        <v/>
      </c>
      <c r="H56" s="155"/>
      <c r="I56" s="156" t="str">
        <f>IFERROR(INDEX('падащи менюта'!A:B,MATCH(J56,'падащи менюта'!A:A,0),2),"")</f>
        <v/>
      </c>
      <c r="J56" s="155"/>
      <c r="K56" s="155"/>
      <c r="L56" s="4"/>
      <c r="M56" s="4"/>
      <c r="N56" s="182"/>
      <c r="O56" s="4"/>
      <c r="P56" s="42"/>
      <c r="Q56" s="23">
        <f t="shared" si="0"/>
        <v>0</v>
      </c>
      <c r="R56" s="47"/>
      <c r="S56" s="24"/>
      <c r="T56" s="40"/>
      <c r="U56" s="159" t="e">
        <f>INDEX('Списъци разходи'!N:O,MATCH('Приложение 3 семинар 8 часа'!T56,'Списъци разходи'!N:N,0),2)</f>
        <v>#N/A</v>
      </c>
      <c r="BH56" s="136" t="s">
        <v>181</v>
      </c>
      <c r="BI56" s="136" t="s">
        <v>130</v>
      </c>
    </row>
    <row r="57" spans="3:61" ht="15.75" x14ac:dyDescent="0.25">
      <c r="C57" s="153">
        <v>39</v>
      </c>
      <c r="D57" s="3"/>
      <c r="E57" s="4"/>
      <c r="F57" s="176"/>
      <c r="G57" s="154" t="str">
        <f>IFERROR(INDEX('падащи менюта'!A:B,MATCH(H57,'падащи менюта'!A:A,0),2),"")</f>
        <v/>
      </c>
      <c r="H57" s="155"/>
      <c r="I57" s="156" t="str">
        <f>IFERROR(INDEX('падащи менюта'!A:B,MATCH(J57,'падащи менюта'!A:A,0),2),"")</f>
        <v/>
      </c>
      <c r="J57" s="155"/>
      <c r="K57" s="155"/>
      <c r="L57" s="4"/>
      <c r="M57" s="4"/>
      <c r="N57" s="182"/>
      <c r="O57" s="4"/>
      <c r="P57" s="42"/>
      <c r="Q57" s="23">
        <f t="shared" si="0"/>
        <v>0</v>
      </c>
      <c r="R57" s="47"/>
      <c r="S57" s="24"/>
      <c r="T57" s="40"/>
      <c r="U57" s="159" t="e">
        <f>INDEX('Списъци разходи'!N:O,MATCH('Приложение 3 семинар 8 часа'!T57,'Списъци разходи'!N:N,0),2)</f>
        <v>#N/A</v>
      </c>
      <c r="BH57" s="136" t="s">
        <v>182</v>
      </c>
      <c r="BI57" s="136" t="s">
        <v>142</v>
      </c>
    </row>
    <row r="58" spans="3:61" ht="15.75" x14ac:dyDescent="0.25">
      <c r="C58" s="153">
        <v>40</v>
      </c>
      <c r="D58" s="3"/>
      <c r="E58" s="4"/>
      <c r="F58" s="176"/>
      <c r="G58" s="154" t="str">
        <f>IFERROR(INDEX('падащи менюта'!A:B,MATCH(H58,'падащи менюта'!A:A,0),2),"")</f>
        <v/>
      </c>
      <c r="H58" s="155"/>
      <c r="I58" s="156" t="str">
        <f>IFERROR(INDEX('падащи менюта'!A:B,MATCH(J58,'падащи менюта'!A:A,0),2),"")</f>
        <v/>
      </c>
      <c r="J58" s="155"/>
      <c r="K58" s="155"/>
      <c r="L58" s="4"/>
      <c r="M58" s="4"/>
      <c r="N58" s="182"/>
      <c r="O58" s="4"/>
      <c r="P58" s="42"/>
      <c r="Q58" s="23">
        <f t="shared" si="0"/>
        <v>0</v>
      </c>
      <c r="R58" s="47"/>
      <c r="S58" s="24"/>
      <c r="T58" s="40"/>
      <c r="U58" s="159" t="e">
        <f>INDEX('Списъци разходи'!N:O,MATCH('Приложение 3 семинар 8 часа'!T58,'Списъци разходи'!N:N,0),2)</f>
        <v>#N/A</v>
      </c>
      <c r="BH58" s="136" t="s">
        <v>183</v>
      </c>
      <c r="BI58" s="136" t="s">
        <v>135</v>
      </c>
    </row>
    <row r="59" spans="3:61" ht="15.75" x14ac:dyDescent="0.25">
      <c r="C59" s="153">
        <v>41</v>
      </c>
      <c r="D59" s="3"/>
      <c r="E59" s="4"/>
      <c r="F59" s="176"/>
      <c r="G59" s="154" t="str">
        <f>IFERROR(INDEX('падащи менюта'!A:B,MATCH(H59,'падащи менюта'!A:A,0),2),"")</f>
        <v/>
      </c>
      <c r="H59" s="155"/>
      <c r="I59" s="156" t="str">
        <f>IFERROR(INDEX('падащи менюта'!A:B,MATCH(J59,'падащи менюта'!A:A,0),2),"")</f>
        <v/>
      </c>
      <c r="J59" s="155"/>
      <c r="K59" s="155"/>
      <c r="L59" s="4"/>
      <c r="M59" s="4"/>
      <c r="N59" s="182"/>
      <c r="O59" s="4"/>
      <c r="P59" s="42"/>
      <c r="Q59" s="23">
        <f t="shared" si="0"/>
        <v>0</v>
      </c>
      <c r="R59" s="47"/>
      <c r="S59" s="24"/>
      <c r="T59" s="40"/>
      <c r="U59" s="159" t="e">
        <f>INDEX('Списъци разходи'!N:O,MATCH('Приложение 3 семинар 8 часа'!T59,'Списъци разходи'!N:N,0),2)</f>
        <v>#N/A</v>
      </c>
      <c r="BH59" s="136" t="s">
        <v>184</v>
      </c>
      <c r="BI59" s="136" t="s">
        <v>117</v>
      </c>
    </row>
    <row r="60" spans="3:61" ht="15.75" x14ac:dyDescent="0.25">
      <c r="C60" s="153">
        <v>42</v>
      </c>
      <c r="D60" s="3"/>
      <c r="E60" s="4"/>
      <c r="F60" s="176"/>
      <c r="G60" s="154" t="str">
        <f>IFERROR(INDEX('падащи менюта'!A:B,MATCH(H60,'падащи менюта'!A:A,0),2),"")</f>
        <v/>
      </c>
      <c r="H60" s="155"/>
      <c r="I60" s="156" t="str">
        <f>IFERROR(INDEX('падащи менюта'!A:B,MATCH(J60,'падащи менюта'!A:A,0),2),"")</f>
        <v/>
      </c>
      <c r="J60" s="155"/>
      <c r="K60" s="155"/>
      <c r="L60" s="4"/>
      <c r="M60" s="4"/>
      <c r="N60" s="182"/>
      <c r="O60" s="4"/>
      <c r="P60" s="42"/>
      <c r="Q60" s="23">
        <f t="shared" si="0"/>
        <v>0</v>
      </c>
      <c r="R60" s="47"/>
      <c r="S60" s="24"/>
      <c r="T60" s="40"/>
      <c r="U60" s="159" t="e">
        <f>INDEX('Списъци разходи'!N:O,MATCH('Приложение 3 семинар 8 часа'!T60,'Списъци разходи'!N:N,0),2)</f>
        <v>#N/A</v>
      </c>
      <c r="BH60" s="136" t="s">
        <v>185</v>
      </c>
      <c r="BI60" s="136" t="s">
        <v>186</v>
      </c>
    </row>
    <row r="61" spans="3:61" ht="15.75" x14ac:dyDescent="0.25">
      <c r="C61" s="153">
        <v>43</v>
      </c>
      <c r="D61" s="3"/>
      <c r="E61" s="4"/>
      <c r="F61" s="176"/>
      <c r="G61" s="154" t="str">
        <f>IFERROR(INDEX('падащи менюта'!A:B,MATCH(H61,'падащи менюта'!A:A,0),2),"")</f>
        <v/>
      </c>
      <c r="H61" s="155"/>
      <c r="I61" s="156" t="str">
        <f>IFERROR(INDEX('падащи менюта'!A:B,MATCH(J61,'падащи менюта'!A:A,0),2),"")</f>
        <v/>
      </c>
      <c r="J61" s="155"/>
      <c r="K61" s="155"/>
      <c r="L61" s="4"/>
      <c r="M61" s="4"/>
      <c r="N61" s="182"/>
      <c r="O61" s="4"/>
      <c r="P61" s="42"/>
      <c r="Q61" s="23">
        <f t="shared" si="0"/>
        <v>0</v>
      </c>
      <c r="R61" s="47"/>
      <c r="S61" s="24"/>
      <c r="T61" s="40"/>
      <c r="U61" s="159" t="e">
        <f>INDEX('Списъци разходи'!N:O,MATCH('Приложение 3 семинар 8 часа'!T61,'Списъци разходи'!N:N,0),2)</f>
        <v>#N/A</v>
      </c>
      <c r="BH61" s="136" t="s">
        <v>187</v>
      </c>
      <c r="BI61" s="136" t="s">
        <v>119</v>
      </c>
    </row>
    <row r="62" spans="3:61" ht="15.75" x14ac:dyDescent="0.25">
      <c r="C62" s="153">
        <v>44</v>
      </c>
      <c r="D62" s="3"/>
      <c r="E62" s="4"/>
      <c r="F62" s="176"/>
      <c r="G62" s="154" t="str">
        <f>IFERROR(INDEX('падащи менюта'!A:B,MATCH(H62,'падащи менюта'!A:A,0),2),"")</f>
        <v/>
      </c>
      <c r="H62" s="155"/>
      <c r="I62" s="156" t="str">
        <f>IFERROR(INDEX('падащи менюта'!A:B,MATCH(J62,'падащи менюта'!A:A,0),2),"")</f>
        <v/>
      </c>
      <c r="J62" s="155"/>
      <c r="K62" s="155"/>
      <c r="L62" s="4"/>
      <c r="M62" s="4"/>
      <c r="N62" s="182"/>
      <c r="O62" s="4"/>
      <c r="P62" s="42"/>
      <c r="Q62" s="23">
        <f t="shared" si="0"/>
        <v>0</v>
      </c>
      <c r="R62" s="47"/>
      <c r="S62" s="24"/>
      <c r="T62" s="40"/>
      <c r="U62" s="159" t="e">
        <f>INDEX('Списъци разходи'!N:O,MATCH('Приложение 3 семинар 8 часа'!T62,'Списъци разходи'!N:N,0),2)</f>
        <v>#N/A</v>
      </c>
      <c r="BH62" s="136" t="s">
        <v>188</v>
      </c>
      <c r="BI62" s="136" t="s">
        <v>122</v>
      </c>
    </row>
    <row r="63" spans="3:61" ht="15.75" x14ac:dyDescent="0.25">
      <c r="C63" s="153">
        <v>45</v>
      </c>
      <c r="D63" s="3"/>
      <c r="E63" s="4"/>
      <c r="F63" s="176"/>
      <c r="G63" s="154" t="str">
        <f>IFERROR(INDEX('падащи менюта'!A:B,MATCH(H63,'падащи менюта'!A:A,0),2),"")</f>
        <v/>
      </c>
      <c r="H63" s="155"/>
      <c r="I63" s="156" t="str">
        <f>IFERROR(INDEX('падащи менюта'!A:B,MATCH(J63,'падащи менюта'!A:A,0),2),"")</f>
        <v/>
      </c>
      <c r="J63" s="155"/>
      <c r="K63" s="155"/>
      <c r="L63" s="4"/>
      <c r="M63" s="4"/>
      <c r="N63" s="182"/>
      <c r="O63" s="4"/>
      <c r="P63" s="42"/>
      <c r="Q63" s="23">
        <f t="shared" si="0"/>
        <v>0</v>
      </c>
      <c r="R63" s="47"/>
      <c r="S63" s="24"/>
      <c r="T63" s="40"/>
      <c r="U63" s="159" t="e">
        <f>INDEX('Списъци разходи'!N:O,MATCH('Приложение 3 семинар 8 часа'!T63,'Списъци разходи'!N:N,0),2)</f>
        <v>#N/A</v>
      </c>
      <c r="BH63" s="136" t="s">
        <v>189</v>
      </c>
      <c r="BI63" s="136" t="s">
        <v>122</v>
      </c>
    </row>
    <row r="64" spans="3:61" ht="15.75" x14ac:dyDescent="0.25">
      <c r="C64" s="153">
        <v>46</v>
      </c>
      <c r="D64" s="3"/>
      <c r="E64" s="4"/>
      <c r="F64" s="176"/>
      <c r="G64" s="154" t="str">
        <f>IFERROR(INDEX('падащи менюта'!A:B,MATCH(H64,'падащи менюта'!A:A,0),2),"")</f>
        <v/>
      </c>
      <c r="H64" s="155"/>
      <c r="I64" s="156" t="str">
        <f>IFERROR(INDEX('падащи менюта'!A:B,MATCH(J64,'падащи менюта'!A:A,0),2),"")</f>
        <v/>
      </c>
      <c r="J64" s="155"/>
      <c r="K64" s="155"/>
      <c r="L64" s="4"/>
      <c r="M64" s="4"/>
      <c r="N64" s="182"/>
      <c r="O64" s="4"/>
      <c r="P64" s="42"/>
      <c r="Q64" s="23">
        <f t="shared" si="0"/>
        <v>0</v>
      </c>
      <c r="R64" s="47"/>
      <c r="S64" s="24"/>
      <c r="T64" s="40"/>
      <c r="U64" s="159" t="e">
        <f>INDEX('Списъци разходи'!N:O,MATCH('Приложение 3 семинар 8 часа'!T64,'Списъци разходи'!N:N,0),2)</f>
        <v>#N/A</v>
      </c>
      <c r="BH64" s="136" t="s">
        <v>190</v>
      </c>
      <c r="BI64" s="136" t="s">
        <v>151</v>
      </c>
    </row>
    <row r="65" spans="3:61" ht="15.75" x14ac:dyDescent="0.25">
      <c r="C65" s="153">
        <v>47</v>
      </c>
      <c r="D65" s="3"/>
      <c r="E65" s="4"/>
      <c r="F65" s="176"/>
      <c r="G65" s="154" t="str">
        <f>IFERROR(INDEX('падащи менюта'!A:B,MATCH(H65,'падащи менюта'!A:A,0),2),"")</f>
        <v/>
      </c>
      <c r="H65" s="155"/>
      <c r="I65" s="156" t="str">
        <f>IFERROR(INDEX('падащи менюта'!A:B,MATCH(J65,'падащи менюта'!A:A,0),2),"")</f>
        <v/>
      </c>
      <c r="J65" s="155"/>
      <c r="K65" s="155"/>
      <c r="L65" s="4"/>
      <c r="M65" s="4"/>
      <c r="N65" s="182"/>
      <c r="O65" s="4"/>
      <c r="P65" s="42"/>
      <c r="Q65" s="23">
        <f t="shared" si="0"/>
        <v>0</v>
      </c>
      <c r="R65" s="47"/>
      <c r="S65" s="24"/>
      <c r="T65" s="40"/>
      <c r="U65" s="159" t="e">
        <f>INDEX('Списъци разходи'!N:O,MATCH('Приложение 3 семинар 8 часа'!T65,'Списъци разходи'!N:N,0),2)</f>
        <v>#N/A</v>
      </c>
      <c r="BH65" s="136" t="s">
        <v>191</v>
      </c>
      <c r="BI65" s="136" t="s">
        <v>135</v>
      </c>
    </row>
    <row r="66" spans="3:61" ht="15.75" x14ac:dyDescent="0.25">
      <c r="C66" s="153">
        <v>48</v>
      </c>
      <c r="D66" s="3"/>
      <c r="E66" s="4"/>
      <c r="F66" s="176"/>
      <c r="G66" s="154" t="str">
        <f>IFERROR(INDEX('падащи менюта'!A:B,MATCH(H66,'падащи менюта'!A:A,0),2),"")</f>
        <v/>
      </c>
      <c r="H66" s="155"/>
      <c r="I66" s="156" t="str">
        <f>IFERROR(INDEX('падащи менюта'!A:B,MATCH(J66,'падащи менюта'!A:A,0),2),"")</f>
        <v/>
      </c>
      <c r="J66" s="155"/>
      <c r="K66" s="155"/>
      <c r="L66" s="4"/>
      <c r="M66" s="4"/>
      <c r="N66" s="182"/>
      <c r="O66" s="4"/>
      <c r="P66" s="42"/>
      <c r="Q66" s="23">
        <f t="shared" si="0"/>
        <v>0</v>
      </c>
      <c r="R66" s="47"/>
      <c r="S66" s="24"/>
      <c r="T66" s="40"/>
      <c r="U66" s="159" t="e">
        <f>INDEX('Списъци разходи'!N:O,MATCH('Приложение 3 семинар 8 часа'!T66,'Списъци разходи'!N:N,0),2)</f>
        <v>#N/A</v>
      </c>
      <c r="BH66" s="136" t="s">
        <v>192</v>
      </c>
      <c r="BI66" s="136" t="s">
        <v>132</v>
      </c>
    </row>
    <row r="67" spans="3:61" ht="15.75" x14ac:dyDescent="0.25">
      <c r="C67" s="153">
        <v>49</v>
      </c>
      <c r="D67" s="3"/>
      <c r="E67" s="4"/>
      <c r="F67" s="176"/>
      <c r="G67" s="154" t="str">
        <f>IFERROR(INDEX('падащи менюта'!A:B,MATCH(H67,'падащи менюта'!A:A,0),2),"")</f>
        <v/>
      </c>
      <c r="H67" s="155"/>
      <c r="I67" s="156" t="str">
        <f>IFERROR(INDEX('падащи менюта'!A:B,MATCH(J67,'падащи менюта'!A:A,0),2),"")</f>
        <v/>
      </c>
      <c r="J67" s="155"/>
      <c r="K67" s="155"/>
      <c r="L67" s="4"/>
      <c r="M67" s="4"/>
      <c r="N67" s="182"/>
      <c r="O67" s="4"/>
      <c r="P67" s="42"/>
      <c r="Q67" s="23">
        <f t="shared" si="0"/>
        <v>0</v>
      </c>
      <c r="R67" s="47"/>
      <c r="S67" s="24"/>
      <c r="T67" s="40"/>
      <c r="U67" s="159" t="e">
        <f>INDEX('Списъци разходи'!N:O,MATCH('Приложение 3 семинар 8 часа'!T67,'Списъци разходи'!N:N,0),2)</f>
        <v>#N/A</v>
      </c>
      <c r="BH67" s="136" t="s">
        <v>193</v>
      </c>
      <c r="BI67" s="136" t="s">
        <v>109</v>
      </c>
    </row>
    <row r="68" spans="3:61" ht="15.75" x14ac:dyDescent="0.25">
      <c r="C68" s="153">
        <v>50</v>
      </c>
      <c r="D68" s="3"/>
      <c r="E68" s="4"/>
      <c r="F68" s="176"/>
      <c r="G68" s="154" t="str">
        <f>IFERROR(INDEX('падащи менюта'!A:B,MATCH(H68,'падащи менюта'!A:A,0),2),"")</f>
        <v/>
      </c>
      <c r="H68" s="155"/>
      <c r="I68" s="156" t="str">
        <f>IFERROR(INDEX('падащи менюта'!A:B,MATCH(J68,'падащи менюта'!A:A,0),2),"")</f>
        <v/>
      </c>
      <c r="J68" s="155"/>
      <c r="K68" s="155"/>
      <c r="L68" s="4"/>
      <c r="M68" s="4"/>
      <c r="N68" s="182"/>
      <c r="O68" s="4"/>
      <c r="P68" s="42"/>
      <c r="Q68" s="23">
        <f t="shared" si="0"/>
        <v>0</v>
      </c>
      <c r="R68" s="47"/>
      <c r="S68" s="24"/>
      <c r="T68" s="40"/>
      <c r="U68" s="159" t="e">
        <f>INDEX('Списъци разходи'!N:O,MATCH('Приложение 3 семинар 8 часа'!T68,'Списъци разходи'!N:N,0),2)</f>
        <v>#N/A</v>
      </c>
      <c r="BH68" s="136" t="s">
        <v>194</v>
      </c>
      <c r="BI68" s="136" t="s">
        <v>151</v>
      </c>
    </row>
    <row r="69" spans="3:61" ht="15.75" x14ac:dyDescent="0.25">
      <c r="C69" s="153">
        <v>51</v>
      </c>
      <c r="D69" s="3"/>
      <c r="E69" s="4"/>
      <c r="F69" s="176"/>
      <c r="G69" s="154" t="str">
        <f>IFERROR(INDEX('падащи менюта'!A:B,MATCH(H69,'падащи менюта'!A:A,0),2),"")</f>
        <v/>
      </c>
      <c r="H69" s="155"/>
      <c r="I69" s="156" t="str">
        <f>IFERROR(INDEX('падащи менюта'!A:B,MATCH(J69,'падащи менюта'!A:A,0),2),"")</f>
        <v/>
      </c>
      <c r="J69" s="155"/>
      <c r="K69" s="155"/>
      <c r="L69" s="4"/>
      <c r="M69" s="4"/>
      <c r="N69" s="182"/>
      <c r="O69" s="4"/>
      <c r="P69" s="42"/>
      <c r="Q69" s="23">
        <f t="shared" si="0"/>
        <v>0</v>
      </c>
      <c r="R69" s="47"/>
      <c r="S69" s="24"/>
      <c r="T69" s="40"/>
      <c r="U69" s="159" t="e">
        <f>INDEX('Списъци разходи'!N:O,MATCH('Приложение 3 семинар 8 часа'!T69,'Списъци разходи'!N:N,0),2)</f>
        <v>#N/A</v>
      </c>
      <c r="BH69" s="136" t="s">
        <v>195</v>
      </c>
      <c r="BI69" s="136" t="s">
        <v>173</v>
      </c>
    </row>
    <row r="70" spans="3:61" ht="15.75" x14ac:dyDescent="0.25">
      <c r="C70" s="153">
        <v>52</v>
      </c>
      <c r="D70" s="3"/>
      <c r="E70" s="4"/>
      <c r="F70" s="176"/>
      <c r="G70" s="154" t="str">
        <f>IFERROR(INDEX('падащи менюта'!A:B,MATCH(H70,'падащи менюта'!A:A,0),2),"")</f>
        <v/>
      </c>
      <c r="H70" s="155"/>
      <c r="I70" s="156" t="str">
        <f>IFERROR(INDEX('падащи менюта'!A:B,MATCH(J70,'падащи менюта'!A:A,0),2),"")</f>
        <v/>
      </c>
      <c r="J70" s="155"/>
      <c r="K70" s="155"/>
      <c r="L70" s="4"/>
      <c r="M70" s="4"/>
      <c r="N70" s="182"/>
      <c r="O70" s="4"/>
      <c r="P70" s="42"/>
      <c r="Q70" s="23">
        <f t="shared" si="0"/>
        <v>0</v>
      </c>
      <c r="R70" s="47"/>
      <c r="S70" s="24"/>
      <c r="T70" s="40"/>
      <c r="U70" s="159" t="e">
        <f>INDEX('Списъци разходи'!N:O,MATCH('Приложение 3 семинар 8 часа'!T70,'Списъци разходи'!N:N,0),2)</f>
        <v>#N/A</v>
      </c>
      <c r="BH70" s="136" t="s">
        <v>196</v>
      </c>
      <c r="BI70" s="136" t="s">
        <v>113</v>
      </c>
    </row>
    <row r="71" spans="3:61" ht="15.75" x14ac:dyDescent="0.25">
      <c r="C71" s="153">
        <v>53</v>
      </c>
      <c r="D71" s="3"/>
      <c r="E71" s="4"/>
      <c r="F71" s="176"/>
      <c r="G71" s="154" t="str">
        <f>IFERROR(INDEX('падащи менюта'!A:B,MATCH(H71,'падащи менюта'!A:A,0),2),"")</f>
        <v/>
      </c>
      <c r="H71" s="155"/>
      <c r="I71" s="156" t="str">
        <f>IFERROR(INDEX('падащи менюта'!A:B,MATCH(J71,'падащи менюта'!A:A,0),2),"")</f>
        <v/>
      </c>
      <c r="J71" s="155"/>
      <c r="K71" s="155"/>
      <c r="L71" s="4"/>
      <c r="M71" s="4"/>
      <c r="N71" s="182"/>
      <c r="O71" s="4"/>
      <c r="P71" s="42"/>
      <c r="Q71" s="23">
        <f t="shared" si="0"/>
        <v>0</v>
      </c>
      <c r="R71" s="47"/>
      <c r="S71" s="24"/>
      <c r="T71" s="40"/>
      <c r="U71" s="159" t="e">
        <f>INDEX('Списъци разходи'!N:O,MATCH('Приложение 3 семинар 8 часа'!T71,'Списъци разходи'!N:N,0),2)</f>
        <v>#N/A</v>
      </c>
      <c r="BH71" s="136" t="s">
        <v>197</v>
      </c>
      <c r="BI71" s="136" t="s">
        <v>142</v>
      </c>
    </row>
    <row r="72" spans="3:61" ht="15.75" x14ac:dyDescent="0.25">
      <c r="C72" s="153">
        <v>54</v>
      </c>
      <c r="D72" s="3"/>
      <c r="E72" s="4"/>
      <c r="F72" s="176"/>
      <c r="G72" s="154" t="str">
        <f>IFERROR(INDEX('падащи менюта'!A:B,MATCH(H72,'падащи менюта'!A:A,0),2),"")</f>
        <v/>
      </c>
      <c r="H72" s="155"/>
      <c r="I72" s="156" t="str">
        <f>IFERROR(INDEX('падащи менюта'!A:B,MATCH(J72,'падащи менюта'!A:A,0),2),"")</f>
        <v/>
      </c>
      <c r="J72" s="155"/>
      <c r="K72" s="155"/>
      <c r="L72" s="4"/>
      <c r="M72" s="4"/>
      <c r="N72" s="182"/>
      <c r="O72" s="4"/>
      <c r="P72" s="42"/>
      <c r="Q72" s="23">
        <f t="shared" si="0"/>
        <v>0</v>
      </c>
      <c r="R72" s="47"/>
      <c r="S72" s="24"/>
      <c r="T72" s="40"/>
      <c r="U72" s="159" t="e">
        <f>INDEX('Списъци разходи'!N:O,MATCH('Приложение 3 семинар 8 часа'!T72,'Списъци разходи'!N:N,0),2)</f>
        <v>#N/A</v>
      </c>
      <c r="BH72" s="136" t="s">
        <v>198</v>
      </c>
      <c r="BI72" s="136" t="s">
        <v>199</v>
      </c>
    </row>
    <row r="73" spans="3:61" ht="15.75" x14ac:dyDescent="0.25">
      <c r="C73" s="153">
        <v>55</v>
      </c>
      <c r="D73" s="3"/>
      <c r="E73" s="4"/>
      <c r="F73" s="176"/>
      <c r="G73" s="154" t="str">
        <f>IFERROR(INDEX('падащи менюта'!A:B,MATCH(H73,'падащи менюта'!A:A,0),2),"")</f>
        <v/>
      </c>
      <c r="H73" s="155"/>
      <c r="I73" s="156" t="str">
        <f>IFERROR(INDEX('падащи менюта'!A:B,MATCH(J73,'падащи менюта'!A:A,0),2),"")</f>
        <v/>
      </c>
      <c r="J73" s="155"/>
      <c r="K73" s="155"/>
      <c r="L73" s="4"/>
      <c r="M73" s="4"/>
      <c r="N73" s="182"/>
      <c r="O73" s="4"/>
      <c r="P73" s="42"/>
      <c r="Q73" s="23">
        <f t="shared" si="0"/>
        <v>0</v>
      </c>
      <c r="R73" s="47"/>
      <c r="S73" s="24"/>
      <c r="T73" s="40"/>
      <c r="U73" s="159" t="e">
        <f>INDEX('Списъци разходи'!N:O,MATCH('Приложение 3 семинар 8 часа'!T73,'Списъци разходи'!N:N,0),2)</f>
        <v>#N/A</v>
      </c>
      <c r="BH73" s="136" t="s">
        <v>200</v>
      </c>
      <c r="BI73" s="136" t="s">
        <v>158</v>
      </c>
    </row>
    <row r="74" spans="3:61" ht="15.75" x14ac:dyDescent="0.25">
      <c r="C74" s="153">
        <v>56</v>
      </c>
      <c r="D74" s="3"/>
      <c r="E74" s="4"/>
      <c r="F74" s="176"/>
      <c r="G74" s="154" t="str">
        <f>IFERROR(INDEX('падащи менюта'!A:B,MATCH(H74,'падащи менюта'!A:A,0),2),"")</f>
        <v/>
      </c>
      <c r="H74" s="155"/>
      <c r="I74" s="156" t="str">
        <f>IFERROR(INDEX('падащи менюта'!A:B,MATCH(J74,'падащи менюта'!A:A,0),2),"")</f>
        <v/>
      </c>
      <c r="J74" s="155"/>
      <c r="K74" s="155"/>
      <c r="L74" s="4"/>
      <c r="M74" s="4"/>
      <c r="N74" s="182"/>
      <c r="O74" s="4"/>
      <c r="P74" s="42"/>
      <c r="Q74" s="23">
        <f t="shared" si="0"/>
        <v>0</v>
      </c>
      <c r="R74" s="47"/>
      <c r="S74" s="24"/>
      <c r="T74" s="40"/>
      <c r="U74" s="159" t="e">
        <f>INDEX('Списъци разходи'!N:O,MATCH('Приложение 3 семинар 8 часа'!T74,'Списъци разходи'!N:N,0),2)</f>
        <v>#N/A</v>
      </c>
      <c r="BH74" s="136" t="s">
        <v>201</v>
      </c>
      <c r="BI74" s="136" t="s">
        <v>199</v>
      </c>
    </row>
    <row r="75" spans="3:61" ht="15.75" x14ac:dyDescent="0.25">
      <c r="C75" s="153">
        <v>57</v>
      </c>
      <c r="D75" s="3"/>
      <c r="E75" s="4"/>
      <c r="F75" s="176"/>
      <c r="G75" s="154" t="str">
        <f>IFERROR(INDEX('падащи менюта'!A:B,MATCH(H75,'падащи менюта'!A:A,0),2),"")</f>
        <v/>
      </c>
      <c r="H75" s="155"/>
      <c r="I75" s="156" t="str">
        <f>IFERROR(INDEX('падащи менюта'!A:B,MATCH(J75,'падащи менюта'!A:A,0),2),"")</f>
        <v/>
      </c>
      <c r="J75" s="155"/>
      <c r="K75" s="155"/>
      <c r="L75" s="4"/>
      <c r="M75" s="4"/>
      <c r="N75" s="182"/>
      <c r="O75" s="4"/>
      <c r="P75" s="42"/>
      <c r="Q75" s="23">
        <f t="shared" si="0"/>
        <v>0</v>
      </c>
      <c r="R75" s="47"/>
      <c r="S75" s="24"/>
      <c r="T75" s="40"/>
      <c r="U75" s="159" t="e">
        <f>INDEX('Списъци разходи'!N:O,MATCH('Приложение 3 семинар 8 часа'!T75,'Списъци разходи'!N:N,0),2)</f>
        <v>#N/A</v>
      </c>
      <c r="BH75" s="136" t="s">
        <v>202</v>
      </c>
      <c r="BI75" s="136" t="s">
        <v>128</v>
      </c>
    </row>
    <row r="76" spans="3:61" ht="15.75" x14ac:dyDescent="0.25">
      <c r="C76" s="153">
        <v>58</v>
      </c>
      <c r="D76" s="3"/>
      <c r="E76" s="4"/>
      <c r="F76" s="176"/>
      <c r="G76" s="154" t="str">
        <f>IFERROR(INDEX('падащи менюта'!A:B,MATCH(H76,'падащи менюта'!A:A,0),2),"")</f>
        <v/>
      </c>
      <c r="H76" s="155"/>
      <c r="I76" s="156" t="str">
        <f>IFERROR(INDEX('падащи менюта'!A:B,MATCH(J76,'падащи менюта'!A:A,0),2),"")</f>
        <v/>
      </c>
      <c r="J76" s="155"/>
      <c r="K76" s="155"/>
      <c r="L76" s="4"/>
      <c r="M76" s="4"/>
      <c r="N76" s="182"/>
      <c r="O76" s="4"/>
      <c r="P76" s="42"/>
      <c r="Q76" s="23">
        <f t="shared" si="0"/>
        <v>0</v>
      </c>
      <c r="R76" s="47"/>
      <c r="S76" s="24"/>
      <c r="T76" s="40"/>
      <c r="U76" s="159" t="e">
        <f>INDEX('Списъци разходи'!N:O,MATCH('Приложение 3 семинар 8 часа'!T76,'Списъци разходи'!N:N,0),2)</f>
        <v>#N/A</v>
      </c>
      <c r="BH76" s="136" t="s">
        <v>203</v>
      </c>
      <c r="BI76" s="136" t="s">
        <v>119</v>
      </c>
    </row>
    <row r="77" spans="3:61" ht="15.75" x14ac:dyDescent="0.25">
      <c r="C77" s="153">
        <v>59</v>
      </c>
      <c r="D77" s="3"/>
      <c r="E77" s="4"/>
      <c r="F77" s="176"/>
      <c r="G77" s="154" t="str">
        <f>IFERROR(INDEX('падащи менюта'!A:B,MATCH(H77,'падащи менюта'!A:A,0),2),"")</f>
        <v/>
      </c>
      <c r="H77" s="155"/>
      <c r="I77" s="156" t="str">
        <f>IFERROR(INDEX('падащи менюта'!A:B,MATCH(J77,'падащи менюта'!A:A,0),2),"")</f>
        <v/>
      </c>
      <c r="J77" s="155"/>
      <c r="K77" s="155"/>
      <c r="L77" s="4"/>
      <c r="M77" s="4"/>
      <c r="N77" s="182"/>
      <c r="O77" s="4"/>
      <c r="P77" s="42"/>
      <c r="Q77" s="23">
        <f t="shared" si="0"/>
        <v>0</v>
      </c>
      <c r="R77" s="47"/>
      <c r="S77" s="24"/>
      <c r="T77" s="40"/>
      <c r="U77" s="159" t="e">
        <f>INDEX('Списъци разходи'!N:O,MATCH('Приложение 3 семинар 8 часа'!T77,'Списъци разходи'!N:N,0),2)</f>
        <v>#N/A</v>
      </c>
      <c r="BH77" s="136" t="s">
        <v>204</v>
      </c>
      <c r="BI77" s="136" t="s">
        <v>205</v>
      </c>
    </row>
    <row r="78" spans="3:61" ht="15.75" x14ac:dyDescent="0.25">
      <c r="C78" s="153">
        <v>60</v>
      </c>
      <c r="D78" s="3"/>
      <c r="E78" s="4"/>
      <c r="F78" s="176"/>
      <c r="G78" s="154" t="str">
        <f>IFERROR(INDEX('падащи менюта'!A:B,MATCH(H78,'падащи менюта'!A:A,0),2),"")</f>
        <v/>
      </c>
      <c r="H78" s="155"/>
      <c r="I78" s="156" t="str">
        <f>IFERROR(INDEX('падащи менюта'!A:B,MATCH(J78,'падащи менюта'!A:A,0),2),"")</f>
        <v/>
      </c>
      <c r="J78" s="155"/>
      <c r="K78" s="155"/>
      <c r="L78" s="4"/>
      <c r="M78" s="4"/>
      <c r="N78" s="182"/>
      <c r="O78" s="4"/>
      <c r="P78" s="42"/>
      <c r="Q78" s="23">
        <f t="shared" si="0"/>
        <v>0</v>
      </c>
      <c r="R78" s="47"/>
      <c r="S78" s="24"/>
      <c r="T78" s="40"/>
      <c r="U78" s="159" t="e">
        <f>INDEX('Списъци разходи'!N:O,MATCH('Приложение 3 семинар 8 часа'!T78,'Списъци разходи'!N:N,0),2)</f>
        <v>#N/A</v>
      </c>
      <c r="BH78" s="136" t="s">
        <v>206</v>
      </c>
      <c r="BI78" s="136" t="s">
        <v>199</v>
      </c>
    </row>
    <row r="79" spans="3:61" ht="15.75" x14ac:dyDescent="0.25">
      <c r="C79" s="153">
        <v>61</v>
      </c>
      <c r="D79" s="85"/>
      <c r="E79" s="85"/>
      <c r="F79" s="176"/>
      <c r="G79" s="154" t="str">
        <f>IFERROR(INDEX('падащи менюта'!A:B,MATCH(H79,'падащи менюта'!A:A,0),2),"")</f>
        <v/>
      </c>
      <c r="H79" s="155"/>
      <c r="I79" s="156" t="str">
        <f>IFERROR(INDEX('падащи менюта'!A:B,MATCH(J79,'падащи менюта'!A:A,0),2),"")</f>
        <v/>
      </c>
      <c r="J79" s="155"/>
      <c r="K79" s="155"/>
      <c r="L79" s="4"/>
      <c r="M79" s="4"/>
      <c r="N79" s="182"/>
      <c r="O79" s="85"/>
      <c r="P79" s="85"/>
      <c r="Q79" s="23">
        <f t="shared" si="0"/>
        <v>0</v>
      </c>
      <c r="R79" s="47"/>
      <c r="S79" s="24"/>
      <c r="T79" s="40"/>
      <c r="U79" s="159" t="e">
        <f>INDEX('Списъци разходи'!N:O,MATCH('Приложение 3 семинар 8 часа'!T79,'Списъци разходи'!N:N,0),2)</f>
        <v>#N/A</v>
      </c>
      <c r="BH79" s="136" t="s">
        <v>207</v>
      </c>
      <c r="BI79" s="136" t="s">
        <v>158</v>
      </c>
    </row>
    <row r="80" spans="3:61" ht="15.75" x14ac:dyDescent="0.25">
      <c r="C80" s="153">
        <v>62</v>
      </c>
      <c r="D80" s="85"/>
      <c r="E80" s="85"/>
      <c r="F80" s="176"/>
      <c r="G80" s="154" t="str">
        <f>IFERROR(INDEX('падащи менюта'!A:B,MATCH(H80,'падащи менюта'!A:A,0),2),"")</f>
        <v/>
      </c>
      <c r="H80" s="155"/>
      <c r="I80" s="156" t="str">
        <f>IFERROR(INDEX('падащи менюта'!A:B,MATCH(J80,'падащи менюта'!A:A,0),2),"")</f>
        <v/>
      </c>
      <c r="J80" s="155"/>
      <c r="K80" s="155"/>
      <c r="L80" s="4"/>
      <c r="M80" s="4"/>
      <c r="N80" s="182"/>
      <c r="O80" s="85"/>
      <c r="P80" s="85"/>
      <c r="Q80" s="23">
        <f t="shared" si="0"/>
        <v>0</v>
      </c>
      <c r="R80" s="47"/>
      <c r="S80" s="24"/>
      <c r="T80" s="40"/>
      <c r="U80" s="159" t="e">
        <f>INDEX('Списъци разходи'!N:O,MATCH('Приложение 3 семинар 8 часа'!T80,'Списъци разходи'!N:N,0),2)</f>
        <v>#N/A</v>
      </c>
      <c r="BH80" s="136" t="s">
        <v>208</v>
      </c>
      <c r="BI80" s="136" t="s">
        <v>117</v>
      </c>
    </row>
    <row r="81" spans="3:61" s="160" customFormat="1" ht="15.75" x14ac:dyDescent="0.25">
      <c r="C81" s="153">
        <v>63</v>
      </c>
      <c r="D81" s="84"/>
      <c r="E81" s="84"/>
      <c r="F81" s="176"/>
      <c r="G81" s="154" t="str">
        <f>IFERROR(INDEX('падащи менюта'!A:B,MATCH(H81,'падащи менюта'!A:A,0),2),"")</f>
        <v/>
      </c>
      <c r="H81" s="155"/>
      <c r="I81" s="156" t="str">
        <f>IFERROR(INDEX('падащи менюта'!A:B,MATCH(J81,'падащи менюта'!A:A,0),2),"")</f>
        <v/>
      </c>
      <c r="J81" s="155"/>
      <c r="K81" s="155"/>
      <c r="L81" s="4"/>
      <c r="M81" s="4"/>
      <c r="N81" s="182"/>
      <c r="O81" s="84"/>
      <c r="P81" s="84"/>
      <c r="Q81" s="23">
        <f t="shared" si="0"/>
        <v>0</v>
      </c>
      <c r="R81" s="47"/>
      <c r="S81" s="24"/>
      <c r="T81" s="40"/>
      <c r="U81" s="159" t="e">
        <f>INDEX('Списъци разходи'!N:O,MATCH('Приложение 3 семинар 8 часа'!T81,'Списъци разходи'!N:N,0),2)</f>
        <v>#N/A</v>
      </c>
      <c r="BH81" s="136" t="s">
        <v>209</v>
      </c>
      <c r="BI81" s="136" t="s">
        <v>128</v>
      </c>
    </row>
    <row r="82" spans="3:61" s="160" customFormat="1" ht="15.75" x14ac:dyDescent="0.25">
      <c r="C82" s="153">
        <v>64</v>
      </c>
      <c r="D82" s="84"/>
      <c r="E82" s="84"/>
      <c r="F82" s="176"/>
      <c r="G82" s="154" t="str">
        <f>IFERROR(INDEX('падащи менюта'!A:B,MATCH(H82,'падащи менюта'!A:A,0),2),"")</f>
        <v/>
      </c>
      <c r="H82" s="155"/>
      <c r="I82" s="156" t="str">
        <f>IFERROR(INDEX('падащи менюта'!A:B,MATCH(J82,'падащи менюта'!A:A,0),2),"")</f>
        <v/>
      </c>
      <c r="J82" s="155"/>
      <c r="K82" s="155"/>
      <c r="L82" s="4"/>
      <c r="M82" s="4"/>
      <c r="N82" s="182"/>
      <c r="O82" s="84"/>
      <c r="P82" s="84"/>
      <c r="Q82" s="23">
        <f t="shared" si="0"/>
        <v>0</v>
      </c>
      <c r="R82" s="47"/>
      <c r="S82" s="24"/>
      <c r="T82" s="40"/>
      <c r="U82" s="159" t="e">
        <f>INDEX('Списъци разходи'!N:O,MATCH('Приложение 3 семинар 8 часа'!T82,'Списъци разходи'!N:N,0),2)</f>
        <v>#N/A</v>
      </c>
      <c r="BH82" s="136" t="s">
        <v>210</v>
      </c>
      <c r="BI82" s="136" t="s">
        <v>173</v>
      </c>
    </row>
    <row r="83" spans="3:61" s="160" customFormat="1" ht="15.75" x14ac:dyDescent="0.25">
      <c r="C83" s="153">
        <v>65</v>
      </c>
      <c r="D83" s="84"/>
      <c r="E83" s="84"/>
      <c r="F83" s="176"/>
      <c r="G83" s="154" t="str">
        <f>IFERROR(INDEX('падащи менюта'!A:B,MATCH(H83,'падащи менюта'!A:A,0),2),"")</f>
        <v/>
      </c>
      <c r="H83" s="155"/>
      <c r="I83" s="156" t="str">
        <f>IFERROR(INDEX('падащи менюта'!A:B,MATCH(J83,'падащи менюта'!A:A,0),2),"")</f>
        <v/>
      </c>
      <c r="J83" s="155"/>
      <c r="K83" s="155"/>
      <c r="L83" s="4"/>
      <c r="M83" s="4"/>
      <c r="N83" s="182"/>
      <c r="O83" s="84"/>
      <c r="P83" s="84"/>
      <c r="Q83" s="23">
        <f t="shared" si="0"/>
        <v>0</v>
      </c>
      <c r="R83" s="47"/>
      <c r="S83" s="24"/>
      <c r="T83" s="40"/>
      <c r="U83" s="159" t="e">
        <f>INDEX('Списъци разходи'!N:O,MATCH('Приложение 3 семинар 8 часа'!T83,'Списъци разходи'!N:N,0),2)</f>
        <v>#N/A</v>
      </c>
      <c r="BH83" s="136" t="s">
        <v>211</v>
      </c>
      <c r="BI83" s="136" t="s">
        <v>135</v>
      </c>
    </row>
    <row r="84" spans="3:61" s="160" customFormat="1" ht="15.75" x14ac:dyDescent="0.25">
      <c r="C84" s="153">
        <v>66</v>
      </c>
      <c r="D84" s="84"/>
      <c r="E84" s="84"/>
      <c r="F84" s="176"/>
      <c r="G84" s="154" t="str">
        <f>IFERROR(INDEX('падащи менюта'!A:B,MATCH(H84,'падащи менюта'!A:A,0),2),"")</f>
        <v/>
      </c>
      <c r="H84" s="155"/>
      <c r="I84" s="156" t="str">
        <f>IFERROR(INDEX('падащи менюта'!A:B,MATCH(J84,'падащи менюта'!A:A,0),2),"")</f>
        <v/>
      </c>
      <c r="J84" s="155"/>
      <c r="K84" s="155"/>
      <c r="L84" s="4"/>
      <c r="M84" s="4"/>
      <c r="N84" s="182"/>
      <c r="O84" s="84"/>
      <c r="P84" s="84"/>
      <c r="Q84" s="23">
        <f t="shared" ref="Q84:Q147" si="1">P84/$E$12*100</f>
        <v>0</v>
      </c>
      <c r="R84" s="47"/>
      <c r="S84" s="24"/>
      <c r="T84" s="40"/>
      <c r="U84" s="159" t="e">
        <f>INDEX('Списъци разходи'!N:O,MATCH('Приложение 3 семинар 8 часа'!T84,'Списъци разходи'!N:N,0),2)</f>
        <v>#N/A</v>
      </c>
      <c r="BH84" s="136" t="s">
        <v>212</v>
      </c>
      <c r="BI84" s="136" t="s">
        <v>117</v>
      </c>
    </row>
    <row r="85" spans="3:61" s="160" customFormat="1" ht="15.75" x14ac:dyDescent="0.25">
      <c r="C85" s="153">
        <v>67</v>
      </c>
      <c r="D85" s="84"/>
      <c r="E85" s="84"/>
      <c r="F85" s="176"/>
      <c r="G85" s="154" t="str">
        <f>IFERROR(INDEX('падащи менюта'!A:B,MATCH(H85,'падащи менюта'!A:A,0),2),"")</f>
        <v/>
      </c>
      <c r="H85" s="155"/>
      <c r="I85" s="156" t="str">
        <f>IFERROR(INDEX('падащи менюта'!A:B,MATCH(J85,'падащи менюта'!A:A,0),2),"")</f>
        <v/>
      </c>
      <c r="J85" s="155"/>
      <c r="K85" s="155"/>
      <c r="L85" s="4"/>
      <c r="M85" s="4"/>
      <c r="N85" s="182"/>
      <c r="O85" s="84"/>
      <c r="P85" s="84"/>
      <c r="Q85" s="23">
        <f t="shared" si="1"/>
        <v>0</v>
      </c>
      <c r="R85" s="47"/>
      <c r="S85" s="24"/>
      <c r="T85" s="40"/>
      <c r="U85" s="159" t="e">
        <f>INDEX('Списъци разходи'!N:O,MATCH('Приложение 3 семинар 8 часа'!T85,'Списъци разходи'!N:N,0),2)</f>
        <v>#N/A</v>
      </c>
      <c r="BH85" s="136" t="s">
        <v>213</v>
      </c>
      <c r="BI85" s="136" t="s">
        <v>128</v>
      </c>
    </row>
    <row r="86" spans="3:61" ht="15.75" x14ac:dyDescent="0.25">
      <c r="C86" s="153">
        <v>68</v>
      </c>
      <c r="D86" s="85"/>
      <c r="E86" s="85"/>
      <c r="F86" s="176"/>
      <c r="G86" s="154" t="str">
        <f>IFERROR(INDEX('падащи менюта'!A:B,MATCH(H86,'падащи менюта'!A:A,0),2),"")</f>
        <v/>
      </c>
      <c r="H86" s="155"/>
      <c r="I86" s="156" t="str">
        <f>IFERROR(INDEX('падащи менюта'!A:B,MATCH(J86,'падащи менюта'!A:A,0),2),"")</f>
        <v/>
      </c>
      <c r="J86" s="155"/>
      <c r="K86" s="155"/>
      <c r="L86" s="4"/>
      <c r="M86" s="4"/>
      <c r="N86" s="182"/>
      <c r="O86" s="85"/>
      <c r="P86" s="85"/>
      <c r="Q86" s="23">
        <f t="shared" si="1"/>
        <v>0</v>
      </c>
      <c r="R86" s="47"/>
      <c r="S86" s="24"/>
      <c r="T86" s="40"/>
      <c r="U86" s="159" t="e">
        <f>INDEX('Списъци разходи'!N:O,MATCH('Приложение 3 семинар 8 часа'!T86,'Списъци разходи'!N:N,0),2)</f>
        <v>#N/A</v>
      </c>
      <c r="BH86" s="136" t="s">
        <v>214</v>
      </c>
      <c r="BI86" s="136" t="s">
        <v>130</v>
      </c>
    </row>
    <row r="87" spans="3:61" ht="15.75" x14ac:dyDescent="0.25">
      <c r="C87" s="153">
        <v>69</v>
      </c>
      <c r="D87" s="85"/>
      <c r="E87" s="85"/>
      <c r="F87" s="176"/>
      <c r="G87" s="154" t="str">
        <f>IFERROR(INDEX('падащи менюта'!A:B,MATCH(H87,'падащи менюта'!A:A,0),2),"")</f>
        <v/>
      </c>
      <c r="H87" s="155"/>
      <c r="I87" s="156" t="str">
        <f>IFERROR(INDEX('падащи менюта'!A:B,MATCH(J87,'падащи менюта'!A:A,0),2),"")</f>
        <v/>
      </c>
      <c r="J87" s="155"/>
      <c r="K87" s="155"/>
      <c r="L87" s="4"/>
      <c r="M87" s="4"/>
      <c r="N87" s="182"/>
      <c r="O87" s="85"/>
      <c r="P87" s="85"/>
      <c r="Q87" s="23">
        <f t="shared" si="1"/>
        <v>0</v>
      </c>
      <c r="R87" s="47"/>
      <c r="S87" s="24"/>
      <c r="T87" s="40"/>
      <c r="U87" s="159" t="e">
        <f>INDEX('Списъци разходи'!N:O,MATCH('Приложение 3 семинар 8 часа'!T87,'Списъци разходи'!N:N,0),2)</f>
        <v>#N/A</v>
      </c>
      <c r="BH87" s="136" t="s">
        <v>215</v>
      </c>
      <c r="BI87" s="136" t="s">
        <v>144</v>
      </c>
    </row>
    <row r="88" spans="3:61" ht="15.75" x14ac:dyDescent="0.25">
      <c r="C88" s="153">
        <v>70</v>
      </c>
      <c r="D88" s="85"/>
      <c r="E88" s="85"/>
      <c r="F88" s="176"/>
      <c r="G88" s="154" t="str">
        <f>IFERROR(INDEX('падащи менюта'!A:B,MATCH(H88,'падащи менюта'!A:A,0),2),"")</f>
        <v/>
      </c>
      <c r="H88" s="155"/>
      <c r="I88" s="156" t="str">
        <f>IFERROR(INDEX('падащи менюта'!A:B,MATCH(J88,'падащи менюта'!A:A,0),2),"")</f>
        <v/>
      </c>
      <c r="J88" s="155"/>
      <c r="K88" s="155"/>
      <c r="L88" s="4"/>
      <c r="M88" s="4"/>
      <c r="N88" s="182"/>
      <c r="O88" s="85"/>
      <c r="P88" s="85"/>
      <c r="Q88" s="23">
        <f t="shared" si="1"/>
        <v>0</v>
      </c>
      <c r="R88" s="47"/>
      <c r="S88" s="24"/>
      <c r="T88" s="40"/>
      <c r="U88" s="159" t="e">
        <f>INDEX('Списъци разходи'!N:O,MATCH('Приложение 3 семинар 8 часа'!T88,'Списъци разходи'!N:N,0),2)</f>
        <v>#N/A</v>
      </c>
      <c r="BH88" s="136" t="s">
        <v>216</v>
      </c>
      <c r="BI88" s="136" t="s">
        <v>117</v>
      </c>
    </row>
    <row r="89" spans="3:61" ht="15.75" x14ac:dyDescent="0.25">
      <c r="C89" s="153">
        <v>71</v>
      </c>
      <c r="D89" s="85"/>
      <c r="E89" s="85"/>
      <c r="F89" s="176"/>
      <c r="G89" s="154" t="str">
        <f>IFERROR(INDEX('падащи менюта'!A:B,MATCH(H89,'падащи менюта'!A:A,0),2),"")</f>
        <v/>
      </c>
      <c r="H89" s="155"/>
      <c r="I89" s="156" t="str">
        <f>IFERROR(INDEX('падащи менюта'!A:B,MATCH(J89,'падащи менюта'!A:A,0),2),"")</f>
        <v/>
      </c>
      <c r="J89" s="155"/>
      <c r="K89" s="155"/>
      <c r="L89" s="4"/>
      <c r="M89" s="4"/>
      <c r="N89" s="182"/>
      <c r="O89" s="85"/>
      <c r="P89" s="85"/>
      <c r="Q89" s="23">
        <f t="shared" si="1"/>
        <v>0</v>
      </c>
      <c r="R89" s="47"/>
      <c r="S89" s="24"/>
      <c r="T89" s="40"/>
      <c r="U89" s="159" t="e">
        <f>INDEX('Списъци разходи'!N:O,MATCH('Приложение 3 семинар 8 часа'!T89,'Списъци разходи'!N:N,0),2)</f>
        <v>#N/A</v>
      </c>
      <c r="BH89" s="136" t="s">
        <v>217</v>
      </c>
      <c r="BI89" s="136" t="s">
        <v>132</v>
      </c>
    </row>
    <row r="90" spans="3:61" ht="15.75" x14ac:dyDescent="0.25">
      <c r="C90" s="153">
        <v>72</v>
      </c>
      <c r="D90" s="147"/>
      <c r="E90" s="147"/>
      <c r="F90" s="176"/>
      <c r="G90" s="154" t="str">
        <f>IFERROR(INDEX('падащи менюта'!A:B,MATCH(H90,'падащи менюта'!A:A,0),2),"")</f>
        <v/>
      </c>
      <c r="H90" s="155"/>
      <c r="I90" s="156" t="str">
        <f>IFERROR(INDEX('падащи менюта'!A:B,MATCH(J90,'падащи менюта'!A:A,0),2),"")</f>
        <v/>
      </c>
      <c r="J90" s="155"/>
      <c r="K90" s="155"/>
      <c r="L90" s="4"/>
      <c r="M90" s="4"/>
      <c r="N90" s="182"/>
      <c r="O90" s="147"/>
      <c r="P90" s="147"/>
      <c r="Q90" s="23">
        <f t="shared" si="1"/>
        <v>0</v>
      </c>
      <c r="R90" s="47"/>
      <c r="S90" s="24"/>
      <c r="T90" s="40"/>
      <c r="U90" s="159" t="e">
        <f>INDEX('Списъци разходи'!N:O,MATCH('Приложение 3 семинар 8 часа'!T90,'Списъци разходи'!N:N,0),2)</f>
        <v>#N/A</v>
      </c>
      <c r="BH90" s="136" t="s">
        <v>218</v>
      </c>
      <c r="BI90" s="136" t="s">
        <v>109</v>
      </c>
    </row>
    <row r="91" spans="3:61" ht="15.75" x14ac:dyDescent="0.25">
      <c r="C91" s="153">
        <v>73</v>
      </c>
      <c r="D91" s="147"/>
      <c r="E91" s="147"/>
      <c r="F91" s="176"/>
      <c r="G91" s="154" t="str">
        <f>IFERROR(INDEX('падащи менюта'!A:B,MATCH(H91,'падащи менюта'!A:A,0),2),"")</f>
        <v/>
      </c>
      <c r="H91" s="155"/>
      <c r="I91" s="156" t="str">
        <f>IFERROR(INDEX('падащи менюта'!A:B,MATCH(J91,'падащи менюта'!A:A,0),2),"")</f>
        <v/>
      </c>
      <c r="J91" s="155"/>
      <c r="K91" s="155"/>
      <c r="L91" s="4"/>
      <c r="M91" s="4"/>
      <c r="N91" s="182"/>
      <c r="O91" s="147"/>
      <c r="P91" s="147"/>
      <c r="Q91" s="23">
        <f t="shared" si="1"/>
        <v>0</v>
      </c>
      <c r="R91" s="47"/>
      <c r="S91" s="24"/>
      <c r="T91" s="40"/>
      <c r="U91" s="159" t="e">
        <f>INDEX('Списъци разходи'!N:O,MATCH('Приложение 3 семинар 8 часа'!T91,'Списъци разходи'!N:N,0),2)</f>
        <v>#N/A</v>
      </c>
      <c r="BH91" s="136" t="s">
        <v>219</v>
      </c>
      <c r="BI91" s="136" t="s">
        <v>138</v>
      </c>
    </row>
    <row r="92" spans="3:61" ht="15.75" x14ac:dyDescent="0.25">
      <c r="C92" s="153">
        <v>74</v>
      </c>
      <c r="D92" s="147"/>
      <c r="E92" s="147"/>
      <c r="F92" s="176"/>
      <c r="G92" s="154" t="str">
        <f>IFERROR(INDEX('падащи менюта'!A:B,MATCH(H92,'падащи менюта'!A:A,0),2),"")</f>
        <v/>
      </c>
      <c r="H92" s="155"/>
      <c r="I92" s="156" t="str">
        <f>IFERROR(INDEX('падащи менюта'!A:B,MATCH(J92,'падащи менюта'!A:A,0),2),"")</f>
        <v/>
      </c>
      <c r="J92" s="155"/>
      <c r="K92" s="155"/>
      <c r="L92" s="4"/>
      <c r="M92" s="4"/>
      <c r="N92" s="182"/>
      <c r="O92" s="147"/>
      <c r="P92" s="147"/>
      <c r="Q92" s="23">
        <f t="shared" si="1"/>
        <v>0</v>
      </c>
      <c r="R92" s="47"/>
      <c r="S92" s="24"/>
      <c r="T92" s="40"/>
      <c r="U92" s="159" t="e">
        <f>INDEX('Списъци разходи'!N:O,MATCH('Приложение 3 семинар 8 часа'!T92,'Списъци разходи'!N:N,0),2)</f>
        <v>#N/A</v>
      </c>
      <c r="BH92" s="136" t="s">
        <v>220</v>
      </c>
      <c r="BI92" s="136" t="s">
        <v>173</v>
      </c>
    </row>
    <row r="93" spans="3:61" ht="15.75" x14ac:dyDescent="0.25">
      <c r="C93" s="153">
        <v>75</v>
      </c>
      <c r="D93" s="147"/>
      <c r="E93" s="147"/>
      <c r="F93" s="176"/>
      <c r="G93" s="154" t="str">
        <f>IFERROR(INDEX('падащи менюта'!A:B,MATCH(H93,'падащи менюта'!A:A,0),2),"")</f>
        <v/>
      </c>
      <c r="H93" s="155"/>
      <c r="I93" s="156" t="str">
        <f>IFERROR(INDEX('падащи менюта'!A:B,MATCH(J93,'падащи менюта'!A:A,0),2),"")</f>
        <v/>
      </c>
      <c r="J93" s="155"/>
      <c r="K93" s="155"/>
      <c r="L93" s="4"/>
      <c r="M93" s="4"/>
      <c r="N93" s="182"/>
      <c r="O93" s="147"/>
      <c r="P93" s="147"/>
      <c r="Q93" s="23">
        <f t="shared" si="1"/>
        <v>0</v>
      </c>
      <c r="R93" s="47"/>
      <c r="S93" s="24"/>
      <c r="T93" s="40"/>
      <c r="U93" s="159" t="e">
        <f>INDEX('Списъци разходи'!N:O,MATCH('Приложение 3 семинар 8 часа'!T93,'Списъци разходи'!N:N,0),2)</f>
        <v>#N/A</v>
      </c>
      <c r="BH93" s="136" t="s">
        <v>221</v>
      </c>
      <c r="BI93" s="136" t="s">
        <v>222</v>
      </c>
    </row>
    <row r="94" spans="3:61" ht="15.75" x14ac:dyDescent="0.25">
      <c r="C94" s="153">
        <v>76</v>
      </c>
      <c r="D94" s="147"/>
      <c r="E94" s="147"/>
      <c r="F94" s="176"/>
      <c r="G94" s="154" t="str">
        <f>IFERROR(INDEX('падащи менюта'!A:B,MATCH(H94,'падащи менюта'!A:A,0),2),"")</f>
        <v/>
      </c>
      <c r="H94" s="155"/>
      <c r="I94" s="156" t="str">
        <f>IFERROR(INDEX('падащи менюта'!A:B,MATCH(J94,'падащи менюта'!A:A,0),2),"")</f>
        <v/>
      </c>
      <c r="J94" s="155"/>
      <c r="K94" s="155"/>
      <c r="L94" s="4"/>
      <c r="M94" s="4"/>
      <c r="N94" s="182"/>
      <c r="O94" s="147"/>
      <c r="P94" s="147"/>
      <c r="Q94" s="23">
        <f t="shared" si="1"/>
        <v>0</v>
      </c>
      <c r="R94" s="47"/>
      <c r="S94" s="24"/>
      <c r="T94" s="40"/>
      <c r="U94" s="159" t="e">
        <f>INDEX('Списъци разходи'!N:O,MATCH('Приложение 3 семинар 8 часа'!T94,'Списъци разходи'!N:N,0),2)</f>
        <v>#N/A</v>
      </c>
      <c r="BH94" s="136" t="s">
        <v>223</v>
      </c>
      <c r="BI94" s="136" t="s">
        <v>222</v>
      </c>
    </row>
    <row r="95" spans="3:61" ht="15.75" x14ac:dyDescent="0.25">
      <c r="C95" s="153">
        <v>77</v>
      </c>
      <c r="D95" s="147"/>
      <c r="E95" s="147"/>
      <c r="F95" s="176"/>
      <c r="G95" s="154" t="str">
        <f>IFERROR(INDEX('падащи менюта'!A:B,MATCH(H95,'падащи менюта'!A:A,0),2),"")</f>
        <v/>
      </c>
      <c r="H95" s="155"/>
      <c r="I95" s="156" t="str">
        <f>IFERROR(INDEX('падащи менюта'!A:B,MATCH(J95,'падащи менюта'!A:A,0),2),"")</f>
        <v/>
      </c>
      <c r="J95" s="155"/>
      <c r="K95" s="155"/>
      <c r="L95" s="4"/>
      <c r="M95" s="4"/>
      <c r="N95" s="182"/>
      <c r="O95" s="147"/>
      <c r="P95" s="147"/>
      <c r="Q95" s="23">
        <f t="shared" si="1"/>
        <v>0</v>
      </c>
      <c r="R95" s="47"/>
      <c r="S95" s="24"/>
      <c r="T95" s="40"/>
      <c r="U95" s="159" t="e">
        <f>INDEX('Списъци разходи'!N:O,MATCH('Приложение 3 семинар 8 часа'!T95,'Списъци разходи'!N:N,0),2)</f>
        <v>#N/A</v>
      </c>
      <c r="BH95" s="136" t="s">
        <v>224</v>
      </c>
      <c r="BI95" s="136" t="s">
        <v>186</v>
      </c>
    </row>
    <row r="96" spans="3:61" ht="15.75" x14ac:dyDescent="0.25">
      <c r="C96" s="153">
        <v>78</v>
      </c>
      <c r="D96" s="147"/>
      <c r="E96" s="147"/>
      <c r="F96" s="176"/>
      <c r="G96" s="154" t="str">
        <f>IFERROR(INDEX('падащи менюта'!A:B,MATCH(H96,'падащи менюта'!A:A,0),2),"")</f>
        <v/>
      </c>
      <c r="H96" s="155"/>
      <c r="I96" s="156" t="str">
        <f>IFERROR(INDEX('падащи менюта'!A:B,MATCH(J96,'падащи менюта'!A:A,0),2),"")</f>
        <v/>
      </c>
      <c r="J96" s="155"/>
      <c r="K96" s="155"/>
      <c r="L96" s="4"/>
      <c r="M96" s="4"/>
      <c r="N96" s="182"/>
      <c r="O96" s="147"/>
      <c r="P96" s="147"/>
      <c r="Q96" s="23">
        <f t="shared" si="1"/>
        <v>0</v>
      </c>
      <c r="R96" s="47"/>
      <c r="S96" s="24"/>
      <c r="T96" s="40"/>
      <c r="U96" s="159" t="e">
        <f>INDEX('Списъци разходи'!N:O,MATCH('Приложение 3 семинар 8 часа'!T96,'Списъци разходи'!N:N,0),2)</f>
        <v>#N/A</v>
      </c>
      <c r="BH96" s="136" t="s">
        <v>225</v>
      </c>
      <c r="BI96" s="136" t="s">
        <v>135</v>
      </c>
    </row>
    <row r="97" spans="3:61" ht="15.75" x14ac:dyDescent="0.25">
      <c r="C97" s="153">
        <v>79</v>
      </c>
      <c r="D97" s="147"/>
      <c r="E97" s="147"/>
      <c r="F97" s="176"/>
      <c r="G97" s="154" t="str">
        <f>IFERROR(INDEX('падащи менюта'!A:B,MATCH(H97,'падащи менюта'!A:A,0),2),"")</f>
        <v/>
      </c>
      <c r="H97" s="155"/>
      <c r="I97" s="156" t="str">
        <f>IFERROR(INDEX('падащи менюта'!A:B,MATCH(J97,'падащи менюта'!A:A,0),2),"")</f>
        <v/>
      </c>
      <c r="J97" s="155"/>
      <c r="K97" s="155"/>
      <c r="L97" s="4"/>
      <c r="M97" s="4"/>
      <c r="N97" s="182"/>
      <c r="O97" s="147"/>
      <c r="P97" s="147"/>
      <c r="Q97" s="23">
        <f t="shared" si="1"/>
        <v>0</v>
      </c>
      <c r="R97" s="47"/>
      <c r="S97" s="24"/>
      <c r="T97" s="40"/>
      <c r="U97" s="159" t="e">
        <f>INDEX('Списъци разходи'!N:O,MATCH('Приложение 3 семинар 8 часа'!T97,'Списъци разходи'!N:N,0),2)</f>
        <v>#N/A</v>
      </c>
      <c r="BH97" s="136" t="s">
        <v>226</v>
      </c>
      <c r="BI97" s="136" t="s">
        <v>227</v>
      </c>
    </row>
    <row r="98" spans="3:61" ht="15.75" x14ac:dyDescent="0.25">
      <c r="C98" s="153">
        <v>80</v>
      </c>
      <c r="D98" s="147"/>
      <c r="E98" s="147"/>
      <c r="F98" s="176"/>
      <c r="G98" s="154" t="str">
        <f>IFERROR(INDEX('падащи менюта'!A:B,MATCH(H98,'падащи менюта'!A:A,0),2),"")</f>
        <v/>
      </c>
      <c r="H98" s="155"/>
      <c r="I98" s="156" t="str">
        <f>IFERROR(INDEX('падащи менюта'!A:B,MATCH(J98,'падащи менюта'!A:A,0),2),"")</f>
        <v/>
      </c>
      <c r="J98" s="155"/>
      <c r="K98" s="155"/>
      <c r="L98" s="4"/>
      <c r="M98" s="4"/>
      <c r="N98" s="182"/>
      <c r="O98" s="147"/>
      <c r="P98" s="147"/>
      <c r="Q98" s="23">
        <f t="shared" si="1"/>
        <v>0</v>
      </c>
      <c r="R98" s="47"/>
      <c r="S98" s="24"/>
      <c r="T98" s="40"/>
      <c r="U98" s="159" t="e">
        <f>INDEX('Списъци разходи'!N:O,MATCH('Приложение 3 семинар 8 часа'!T98,'Списъци разходи'!N:N,0),2)</f>
        <v>#N/A</v>
      </c>
      <c r="BH98" s="136" t="s">
        <v>228</v>
      </c>
      <c r="BI98" s="136" t="s">
        <v>144</v>
      </c>
    </row>
    <row r="99" spans="3:61" ht="15.75" x14ac:dyDescent="0.25">
      <c r="C99" s="153">
        <v>81</v>
      </c>
      <c r="D99" s="147"/>
      <c r="E99" s="147"/>
      <c r="F99" s="176"/>
      <c r="G99" s="154" t="str">
        <f>IFERROR(INDEX('падащи менюта'!A:B,MATCH(H99,'падащи менюта'!A:A,0),2),"")</f>
        <v/>
      </c>
      <c r="H99" s="155"/>
      <c r="I99" s="156" t="str">
        <f>IFERROR(INDEX('падащи менюта'!A:B,MATCH(J99,'падащи менюта'!A:A,0),2),"")</f>
        <v/>
      </c>
      <c r="J99" s="155"/>
      <c r="K99" s="155"/>
      <c r="L99" s="4"/>
      <c r="M99" s="4"/>
      <c r="N99" s="182"/>
      <c r="O99" s="147"/>
      <c r="P99" s="147"/>
      <c r="Q99" s="23">
        <f t="shared" si="1"/>
        <v>0</v>
      </c>
      <c r="R99" s="47"/>
      <c r="S99" s="24"/>
      <c r="T99" s="40"/>
      <c r="U99" s="159" t="e">
        <f>INDEX('Списъци разходи'!N:O,MATCH('Приложение 3 семинар 8 часа'!T99,'Списъци разходи'!N:N,0),2)</f>
        <v>#N/A</v>
      </c>
      <c r="BH99" s="136" t="s">
        <v>229</v>
      </c>
      <c r="BI99" s="136" t="s">
        <v>115</v>
      </c>
    </row>
    <row r="100" spans="3:61" ht="15.75" x14ac:dyDescent="0.25">
      <c r="C100" s="153">
        <v>82</v>
      </c>
      <c r="D100" s="147"/>
      <c r="E100" s="147"/>
      <c r="F100" s="176"/>
      <c r="G100" s="154" t="str">
        <f>IFERROR(INDEX('падащи менюта'!A:B,MATCH(H100,'падащи менюта'!A:A,0),2),"")</f>
        <v/>
      </c>
      <c r="H100" s="155"/>
      <c r="I100" s="156" t="str">
        <f>IFERROR(INDEX('падащи менюта'!A:B,MATCH(J100,'падащи менюта'!A:A,0),2),"")</f>
        <v/>
      </c>
      <c r="J100" s="155"/>
      <c r="K100" s="155"/>
      <c r="L100" s="4"/>
      <c r="M100" s="4"/>
      <c r="N100" s="182"/>
      <c r="O100" s="147"/>
      <c r="P100" s="147"/>
      <c r="Q100" s="23">
        <f t="shared" si="1"/>
        <v>0</v>
      </c>
      <c r="R100" s="47"/>
      <c r="S100" s="24"/>
      <c r="T100" s="40"/>
      <c r="U100" s="159" t="e">
        <f>INDEX('Списъци разходи'!N:O,MATCH('Приложение 3 семинар 8 часа'!T100,'Списъци разходи'!N:N,0),2)</f>
        <v>#N/A</v>
      </c>
      <c r="BH100" s="136" t="s">
        <v>230</v>
      </c>
      <c r="BI100" s="136" t="s">
        <v>142</v>
      </c>
    </row>
    <row r="101" spans="3:61" ht="15.75" x14ac:dyDescent="0.25">
      <c r="C101" s="153">
        <v>83</v>
      </c>
      <c r="D101" s="147"/>
      <c r="E101" s="147"/>
      <c r="F101" s="176"/>
      <c r="G101" s="154" t="str">
        <f>IFERROR(INDEX('падащи менюта'!A:B,MATCH(H101,'падащи менюта'!A:A,0),2),"")</f>
        <v/>
      </c>
      <c r="H101" s="155"/>
      <c r="I101" s="156" t="str">
        <f>IFERROR(INDEX('падащи менюта'!A:B,MATCH(J101,'падащи менюта'!A:A,0),2),"")</f>
        <v/>
      </c>
      <c r="J101" s="155"/>
      <c r="K101" s="155"/>
      <c r="L101" s="4"/>
      <c r="M101" s="4"/>
      <c r="N101" s="182"/>
      <c r="O101" s="147"/>
      <c r="P101" s="147"/>
      <c r="Q101" s="23">
        <f t="shared" si="1"/>
        <v>0</v>
      </c>
      <c r="R101" s="47"/>
      <c r="S101" s="24"/>
      <c r="T101" s="40"/>
      <c r="U101" s="159" t="e">
        <f>INDEX('Списъци разходи'!N:O,MATCH('Приложение 3 семинар 8 часа'!T101,'Списъци разходи'!N:N,0),2)</f>
        <v>#N/A</v>
      </c>
      <c r="BH101" s="136" t="s">
        <v>231</v>
      </c>
      <c r="BI101" s="136" t="s">
        <v>117</v>
      </c>
    </row>
    <row r="102" spans="3:61" ht="15.75" x14ac:dyDescent="0.25">
      <c r="C102" s="153">
        <v>84</v>
      </c>
      <c r="D102" s="147"/>
      <c r="E102" s="147"/>
      <c r="F102" s="176"/>
      <c r="G102" s="154" t="str">
        <f>IFERROR(INDEX('падащи менюта'!A:B,MATCH(H102,'падащи менюта'!A:A,0),2),"")</f>
        <v/>
      </c>
      <c r="H102" s="155"/>
      <c r="I102" s="156" t="str">
        <f>IFERROR(INDEX('падащи менюта'!A:B,MATCH(J102,'падащи менюта'!A:A,0),2),"")</f>
        <v/>
      </c>
      <c r="J102" s="155"/>
      <c r="K102" s="155"/>
      <c r="L102" s="4"/>
      <c r="M102" s="4"/>
      <c r="N102" s="182"/>
      <c r="O102" s="147"/>
      <c r="P102" s="147"/>
      <c r="Q102" s="23">
        <f t="shared" si="1"/>
        <v>0</v>
      </c>
      <c r="R102" s="47"/>
      <c r="S102" s="24"/>
      <c r="T102" s="40"/>
      <c r="U102" s="159" t="e">
        <f>INDEX('Списъци разходи'!N:O,MATCH('Приложение 3 семинар 8 часа'!T102,'Списъци разходи'!N:N,0),2)</f>
        <v>#N/A</v>
      </c>
      <c r="BH102" s="136" t="s">
        <v>232</v>
      </c>
      <c r="BI102" s="136" t="s">
        <v>222</v>
      </c>
    </row>
    <row r="103" spans="3:61" ht="15.75" x14ac:dyDescent="0.25">
      <c r="C103" s="153">
        <v>85</v>
      </c>
      <c r="D103" s="147"/>
      <c r="E103" s="147"/>
      <c r="F103" s="176"/>
      <c r="G103" s="154" t="str">
        <f>IFERROR(INDEX('падащи менюта'!A:B,MATCH(H103,'падащи менюта'!A:A,0),2),"")</f>
        <v/>
      </c>
      <c r="H103" s="155"/>
      <c r="I103" s="156" t="str">
        <f>IFERROR(INDEX('падащи менюта'!A:B,MATCH(J103,'падащи менюта'!A:A,0),2),"")</f>
        <v/>
      </c>
      <c r="J103" s="155"/>
      <c r="K103" s="155"/>
      <c r="L103" s="4"/>
      <c r="M103" s="4"/>
      <c r="N103" s="182"/>
      <c r="O103" s="147"/>
      <c r="P103" s="147"/>
      <c r="Q103" s="23">
        <f t="shared" si="1"/>
        <v>0</v>
      </c>
      <c r="R103" s="47"/>
      <c r="S103" s="24"/>
      <c r="T103" s="40"/>
      <c r="U103" s="159" t="e">
        <f>INDEX('Списъци разходи'!N:O,MATCH('Приложение 3 семинар 8 часа'!T103,'Списъци разходи'!N:N,0),2)</f>
        <v>#N/A</v>
      </c>
      <c r="BH103" s="136" t="s">
        <v>233</v>
      </c>
      <c r="BI103" s="136" t="s">
        <v>117</v>
      </c>
    </row>
    <row r="104" spans="3:61" ht="15.75" x14ac:dyDescent="0.25">
      <c r="C104" s="153">
        <v>86</v>
      </c>
      <c r="D104" s="147"/>
      <c r="E104" s="147"/>
      <c r="F104" s="176"/>
      <c r="G104" s="154" t="str">
        <f>IFERROR(INDEX('падащи менюта'!A:B,MATCH(H104,'падащи менюта'!A:A,0),2),"")</f>
        <v/>
      </c>
      <c r="H104" s="155"/>
      <c r="I104" s="156" t="str">
        <f>IFERROR(INDEX('падащи менюта'!A:B,MATCH(J104,'падащи менюта'!A:A,0),2),"")</f>
        <v/>
      </c>
      <c r="J104" s="155"/>
      <c r="K104" s="155"/>
      <c r="L104" s="4"/>
      <c r="M104" s="4"/>
      <c r="N104" s="182"/>
      <c r="O104" s="147"/>
      <c r="P104" s="147"/>
      <c r="Q104" s="23">
        <f t="shared" si="1"/>
        <v>0</v>
      </c>
      <c r="R104" s="47"/>
      <c r="S104" s="24"/>
      <c r="T104" s="40"/>
      <c r="U104" s="159" t="e">
        <f>INDEX('Списъци разходи'!N:O,MATCH('Приложение 3 семинар 8 часа'!T104,'Списъци разходи'!N:N,0),2)</f>
        <v>#N/A</v>
      </c>
      <c r="BH104" s="136" t="s">
        <v>234</v>
      </c>
      <c r="BI104" s="136" t="s">
        <v>117</v>
      </c>
    </row>
    <row r="105" spans="3:61" ht="15.75" x14ac:dyDescent="0.25">
      <c r="C105" s="153">
        <v>87</v>
      </c>
      <c r="D105" s="147"/>
      <c r="E105" s="147"/>
      <c r="F105" s="176"/>
      <c r="G105" s="154" t="str">
        <f>IFERROR(INDEX('падащи менюта'!A:B,MATCH(H105,'падащи менюта'!A:A,0),2),"")</f>
        <v/>
      </c>
      <c r="H105" s="155"/>
      <c r="I105" s="156" t="str">
        <f>IFERROR(INDEX('падащи менюта'!A:B,MATCH(J105,'падащи менюта'!A:A,0),2),"")</f>
        <v/>
      </c>
      <c r="J105" s="155"/>
      <c r="K105" s="155"/>
      <c r="L105" s="4"/>
      <c r="M105" s="4"/>
      <c r="N105" s="182"/>
      <c r="O105" s="147"/>
      <c r="P105" s="147"/>
      <c r="Q105" s="23">
        <f t="shared" si="1"/>
        <v>0</v>
      </c>
      <c r="R105" s="47"/>
      <c r="S105" s="24"/>
      <c r="T105" s="40"/>
      <c r="U105" s="159" t="e">
        <f>INDEX('Списъци разходи'!N:O,MATCH('Приложение 3 семинар 8 часа'!T105,'Списъци разходи'!N:N,0),2)</f>
        <v>#N/A</v>
      </c>
      <c r="BH105" s="136" t="s">
        <v>235</v>
      </c>
      <c r="BI105" s="136" t="s">
        <v>142</v>
      </c>
    </row>
    <row r="106" spans="3:61" ht="15.75" x14ac:dyDescent="0.25">
      <c r="C106" s="153">
        <v>88</v>
      </c>
      <c r="D106" s="147"/>
      <c r="E106" s="147"/>
      <c r="F106" s="176"/>
      <c r="G106" s="154" t="str">
        <f>IFERROR(INDEX('падащи менюта'!A:B,MATCH(H106,'падащи менюта'!A:A,0),2),"")</f>
        <v/>
      </c>
      <c r="H106" s="155"/>
      <c r="I106" s="156" t="str">
        <f>IFERROR(INDEX('падащи менюта'!A:B,MATCH(J106,'падащи менюта'!A:A,0),2),"")</f>
        <v/>
      </c>
      <c r="J106" s="155"/>
      <c r="K106" s="155"/>
      <c r="L106" s="4"/>
      <c r="M106" s="4"/>
      <c r="N106" s="182"/>
      <c r="O106" s="147"/>
      <c r="P106" s="147"/>
      <c r="Q106" s="23">
        <f t="shared" si="1"/>
        <v>0</v>
      </c>
      <c r="R106" s="47"/>
      <c r="S106" s="24"/>
      <c r="T106" s="40"/>
      <c r="U106" s="159" t="e">
        <f>INDEX('Списъци разходи'!N:O,MATCH('Приложение 3 семинар 8 часа'!T106,'Списъци разходи'!N:N,0),2)</f>
        <v>#N/A</v>
      </c>
      <c r="BH106" s="136" t="s">
        <v>236</v>
      </c>
      <c r="BI106" s="136" t="s">
        <v>222</v>
      </c>
    </row>
    <row r="107" spans="3:61" ht="15.75" x14ac:dyDescent="0.25">
      <c r="C107" s="153">
        <v>89</v>
      </c>
      <c r="D107" s="147"/>
      <c r="E107" s="147"/>
      <c r="F107" s="176"/>
      <c r="G107" s="154" t="str">
        <f>IFERROR(INDEX('падащи менюта'!A:B,MATCH(H107,'падащи менюта'!A:A,0),2),"")</f>
        <v/>
      </c>
      <c r="H107" s="155"/>
      <c r="I107" s="156" t="str">
        <f>IFERROR(INDEX('падащи менюта'!A:B,MATCH(J107,'падащи менюта'!A:A,0),2),"")</f>
        <v/>
      </c>
      <c r="J107" s="155"/>
      <c r="K107" s="155"/>
      <c r="L107" s="4"/>
      <c r="M107" s="4"/>
      <c r="N107" s="182"/>
      <c r="O107" s="147"/>
      <c r="P107" s="147"/>
      <c r="Q107" s="23">
        <f t="shared" si="1"/>
        <v>0</v>
      </c>
      <c r="R107" s="47"/>
      <c r="S107" s="24"/>
      <c r="T107" s="40"/>
      <c r="U107" s="159" t="e">
        <f>INDEX('Списъци разходи'!N:O,MATCH('Приложение 3 семинар 8 часа'!T107,'Списъци разходи'!N:N,0),2)</f>
        <v>#N/A</v>
      </c>
      <c r="BH107" s="136" t="s">
        <v>237</v>
      </c>
      <c r="BI107" s="136" t="s">
        <v>122</v>
      </c>
    </row>
    <row r="108" spans="3:61" ht="15.75" x14ac:dyDescent="0.25">
      <c r="C108" s="153">
        <v>90</v>
      </c>
      <c r="D108" s="147"/>
      <c r="E108" s="147"/>
      <c r="F108" s="176"/>
      <c r="G108" s="154" t="str">
        <f>IFERROR(INDEX('падащи менюта'!A:B,MATCH(H108,'падащи менюта'!A:A,0),2),"")</f>
        <v/>
      </c>
      <c r="H108" s="155"/>
      <c r="I108" s="156" t="str">
        <f>IFERROR(INDEX('падащи менюта'!A:B,MATCH(J108,'падащи менюта'!A:A,0),2),"")</f>
        <v/>
      </c>
      <c r="J108" s="155"/>
      <c r="K108" s="155"/>
      <c r="L108" s="4"/>
      <c r="M108" s="4"/>
      <c r="N108" s="182"/>
      <c r="O108" s="147"/>
      <c r="P108" s="147"/>
      <c r="Q108" s="23">
        <f t="shared" si="1"/>
        <v>0</v>
      </c>
      <c r="R108" s="47"/>
      <c r="S108" s="24"/>
      <c r="T108" s="40"/>
      <c r="U108" s="159" t="e">
        <f>INDEX('Списъци разходи'!N:O,MATCH('Приложение 3 семинар 8 часа'!T108,'Списъци разходи'!N:N,0),2)</f>
        <v>#N/A</v>
      </c>
      <c r="BH108" s="136" t="s">
        <v>238</v>
      </c>
      <c r="BI108" s="136" t="s">
        <v>142</v>
      </c>
    </row>
    <row r="109" spans="3:61" ht="15.75" x14ac:dyDescent="0.25">
      <c r="C109" s="153">
        <v>91</v>
      </c>
      <c r="D109" s="147"/>
      <c r="E109" s="147"/>
      <c r="F109" s="176"/>
      <c r="G109" s="154" t="str">
        <f>IFERROR(INDEX('падащи менюта'!A:B,MATCH(H109,'падащи менюта'!A:A,0),2),"")</f>
        <v/>
      </c>
      <c r="H109" s="155"/>
      <c r="I109" s="156" t="str">
        <f>IFERROR(INDEX('падащи менюта'!A:B,MATCH(J109,'падащи менюта'!A:A,0),2),"")</f>
        <v/>
      </c>
      <c r="J109" s="155"/>
      <c r="K109" s="155"/>
      <c r="L109" s="4"/>
      <c r="M109" s="4"/>
      <c r="N109" s="182"/>
      <c r="O109" s="147"/>
      <c r="P109" s="147"/>
      <c r="Q109" s="23">
        <f t="shared" si="1"/>
        <v>0</v>
      </c>
      <c r="R109" s="47"/>
      <c r="S109" s="24"/>
      <c r="T109" s="40"/>
      <c r="U109" s="159" t="e">
        <f>INDEX('Списъци разходи'!N:O,MATCH('Приложение 3 семинар 8 часа'!T109,'Списъци разходи'!N:N,0),2)</f>
        <v>#N/A</v>
      </c>
      <c r="BH109" s="136" t="s">
        <v>239</v>
      </c>
      <c r="BI109" s="136" t="s">
        <v>122</v>
      </c>
    </row>
    <row r="110" spans="3:61" ht="15.75" x14ac:dyDescent="0.25">
      <c r="C110" s="153">
        <v>92</v>
      </c>
      <c r="D110" s="147"/>
      <c r="E110" s="147"/>
      <c r="F110" s="176"/>
      <c r="G110" s="154" t="str">
        <f>IFERROR(INDEX('падащи менюта'!A:B,MATCH(H110,'падащи менюта'!A:A,0),2),"")</f>
        <v/>
      </c>
      <c r="H110" s="155"/>
      <c r="I110" s="156" t="str">
        <f>IFERROR(INDEX('падащи менюта'!A:B,MATCH(J110,'падащи менюта'!A:A,0),2),"")</f>
        <v/>
      </c>
      <c r="J110" s="155"/>
      <c r="K110" s="155"/>
      <c r="L110" s="4"/>
      <c r="M110" s="4"/>
      <c r="N110" s="182"/>
      <c r="O110" s="147"/>
      <c r="P110" s="147"/>
      <c r="Q110" s="23">
        <f t="shared" si="1"/>
        <v>0</v>
      </c>
      <c r="R110" s="47"/>
      <c r="S110" s="24"/>
      <c r="T110" s="40"/>
      <c r="U110" s="159" t="e">
        <f>INDEX('Списъци разходи'!N:O,MATCH('Приложение 3 семинар 8 часа'!T110,'Списъци разходи'!N:N,0),2)</f>
        <v>#N/A</v>
      </c>
      <c r="BH110" s="136" t="s">
        <v>240</v>
      </c>
      <c r="BI110" s="136" t="s">
        <v>142</v>
      </c>
    </row>
    <row r="111" spans="3:61" ht="15.75" x14ac:dyDescent="0.25">
      <c r="C111" s="153">
        <v>93</v>
      </c>
      <c r="D111" s="147"/>
      <c r="E111" s="147"/>
      <c r="F111" s="176"/>
      <c r="G111" s="154" t="str">
        <f>IFERROR(INDEX('падащи менюта'!A:B,MATCH(H111,'падащи менюта'!A:A,0),2),"")</f>
        <v/>
      </c>
      <c r="H111" s="155"/>
      <c r="I111" s="156" t="str">
        <f>IFERROR(INDEX('падащи менюта'!A:B,MATCH(J111,'падащи менюта'!A:A,0),2),"")</f>
        <v/>
      </c>
      <c r="J111" s="155"/>
      <c r="K111" s="155"/>
      <c r="L111" s="4"/>
      <c r="M111" s="4"/>
      <c r="N111" s="182"/>
      <c r="O111" s="147"/>
      <c r="P111" s="147"/>
      <c r="Q111" s="23">
        <f t="shared" si="1"/>
        <v>0</v>
      </c>
      <c r="R111" s="47"/>
      <c r="S111" s="24"/>
      <c r="T111" s="40"/>
      <c r="U111" s="159" t="e">
        <f>INDEX('Списъци разходи'!N:O,MATCH('Приложение 3 семинар 8 часа'!T111,'Списъци разходи'!N:N,0),2)</f>
        <v>#N/A</v>
      </c>
      <c r="BH111" s="136" t="s">
        <v>241</v>
      </c>
      <c r="BI111" s="136" t="s">
        <v>199</v>
      </c>
    </row>
    <row r="112" spans="3:61" ht="15.75" x14ac:dyDescent="0.25">
      <c r="C112" s="153">
        <v>94</v>
      </c>
      <c r="D112" s="147"/>
      <c r="E112" s="147"/>
      <c r="F112" s="176"/>
      <c r="G112" s="154" t="str">
        <f>IFERROR(INDEX('падащи менюта'!A:B,MATCH(H112,'падащи менюта'!A:A,0),2),"")</f>
        <v/>
      </c>
      <c r="H112" s="155"/>
      <c r="I112" s="156" t="str">
        <f>IFERROR(INDEX('падащи менюта'!A:B,MATCH(J112,'падащи менюта'!A:A,0),2),"")</f>
        <v/>
      </c>
      <c r="J112" s="155"/>
      <c r="K112" s="155"/>
      <c r="L112" s="4"/>
      <c r="M112" s="4"/>
      <c r="N112" s="182"/>
      <c r="O112" s="147"/>
      <c r="P112" s="147"/>
      <c r="Q112" s="23">
        <f t="shared" si="1"/>
        <v>0</v>
      </c>
      <c r="R112" s="47"/>
      <c r="S112" s="24"/>
      <c r="T112" s="40"/>
      <c r="U112" s="159" t="e">
        <f>INDEX('Списъци разходи'!N:O,MATCH('Приложение 3 семинар 8 часа'!T112,'Списъци разходи'!N:N,0),2)</f>
        <v>#N/A</v>
      </c>
      <c r="BH112" s="136" t="s">
        <v>242</v>
      </c>
      <c r="BI112" s="136" t="s">
        <v>186</v>
      </c>
    </row>
    <row r="113" spans="3:61" ht="15.75" x14ac:dyDescent="0.25">
      <c r="C113" s="153">
        <v>95</v>
      </c>
      <c r="D113" s="147"/>
      <c r="E113" s="147"/>
      <c r="F113" s="176"/>
      <c r="G113" s="154" t="str">
        <f>IFERROR(INDEX('падащи менюта'!A:B,MATCH(H113,'падащи менюта'!A:A,0),2),"")</f>
        <v/>
      </c>
      <c r="H113" s="155"/>
      <c r="I113" s="156" t="str">
        <f>IFERROR(INDEX('падащи менюта'!A:B,MATCH(J113,'падащи менюта'!A:A,0),2),"")</f>
        <v/>
      </c>
      <c r="J113" s="155"/>
      <c r="K113" s="155"/>
      <c r="L113" s="4"/>
      <c r="M113" s="4"/>
      <c r="N113" s="182"/>
      <c r="O113" s="147"/>
      <c r="P113" s="147"/>
      <c r="Q113" s="23">
        <f t="shared" si="1"/>
        <v>0</v>
      </c>
      <c r="R113" s="47"/>
      <c r="S113" s="24"/>
      <c r="T113" s="40"/>
      <c r="U113" s="159" t="e">
        <f>INDEX('Списъци разходи'!N:O,MATCH('Приложение 3 семинар 8 часа'!T113,'Списъци разходи'!N:N,0),2)</f>
        <v>#N/A</v>
      </c>
      <c r="BH113" s="136" t="s">
        <v>243</v>
      </c>
      <c r="BI113" s="136" t="s">
        <v>156</v>
      </c>
    </row>
    <row r="114" spans="3:61" ht="15.75" x14ac:dyDescent="0.25">
      <c r="C114" s="153">
        <v>96</v>
      </c>
      <c r="D114" s="147"/>
      <c r="E114" s="147"/>
      <c r="F114" s="176"/>
      <c r="G114" s="154" t="str">
        <f>IFERROR(INDEX('падащи менюта'!A:B,MATCH(H114,'падащи менюта'!A:A,0),2),"")</f>
        <v/>
      </c>
      <c r="H114" s="155"/>
      <c r="I114" s="156" t="str">
        <f>IFERROR(INDEX('падащи менюта'!A:B,MATCH(J114,'падащи менюта'!A:A,0),2),"")</f>
        <v/>
      </c>
      <c r="J114" s="155"/>
      <c r="K114" s="155"/>
      <c r="L114" s="4"/>
      <c r="M114" s="4"/>
      <c r="N114" s="182"/>
      <c r="O114" s="147"/>
      <c r="P114" s="147"/>
      <c r="Q114" s="23">
        <f t="shared" si="1"/>
        <v>0</v>
      </c>
      <c r="R114" s="47"/>
      <c r="S114" s="24"/>
      <c r="T114" s="40"/>
      <c r="U114" s="159" t="e">
        <f>INDEX('Списъци разходи'!N:O,MATCH('Приложение 3 семинар 8 часа'!T114,'Списъци разходи'!N:N,0),2)</f>
        <v>#N/A</v>
      </c>
      <c r="BH114" s="136" t="s">
        <v>244</v>
      </c>
      <c r="BI114" s="136" t="s">
        <v>140</v>
      </c>
    </row>
    <row r="115" spans="3:61" ht="15.75" x14ac:dyDescent="0.25">
      <c r="C115" s="153">
        <v>97</v>
      </c>
      <c r="D115" s="147"/>
      <c r="E115" s="147"/>
      <c r="F115" s="176"/>
      <c r="G115" s="154" t="str">
        <f>IFERROR(INDEX('падащи менюта'!A:B,MATCH(H115,'падащи менюта'!A:A,0),2),"")</f>
        <v/>
      </c>
      <c r="H115" s="155"/>
      <c r="I115" s="156" t="str">
        <f>IFERROR(INDEX('падащи менюта'!A:B,MATCH(J115,'падащи менюта'!A:A,0),2),"")</f>
        <v/>
      </c>
      <c r="J115" s="155"/>
      <c r="K115" s="155"/>
      <c r="L115" s="4"/>
      <c r="M115" s="4"/>
      <c r="N115" s="182"/>
      <c r="O115" s="147"/>
      <c r="P115" s="147"/>
      <c r="Q115" s="23">
        <f t="shared" si="1"/>
        <v>0</v>
      </c>
      <c r="R115" s="47"/>
      <c r="S115" s="24"/>
      <c r="T115" s="40"/>
      <c r="U115" s="159" t="e">
        <f>INDEX('Списъци разходи'!N:O,MATCH('Приложение 3 семинар 8 часа'!T115,'Списъци разходи'!N:N,0),2)</f>
        <v>#N/A</v>
      </c>
      <c r="BH115" s="136" t="s">
        <v>245</v>
      </c>
      <c r="BI115" s="136" t="s">
        <v>117</v>
      </c>
    </row>
    <row r="116" spans="3:61" ht="15.75" x14ac:dyDescent="0.25">
      <c r="C116" s="153">
        <v>98</v>
      </c>
      <c r="D116" s="147"/>
      <c r="E116" s="147"/>
      <c r="F116" s="176"/>
      <c r="G116" s="154" t="str">
        <f>IFERROR(INDEX('падащи менюта'!A:B,MATCH(H116,'падащи менюта'!A:A,0),2),"")</f>
        <v/>
      </c>
      <c r="H116" s="155"/>
      <c r="I116" s="156" t="str">
        <f>IFERROR(INDEX('падащи менюта'!A:B,MATCH(J116,'падащи менюта'!A:A,0),2),"")</f>
        <v/>
      </c>
      <c r="J116" s="155"/>
      <c r="K116" s="155"/>
      <c r="L116" s="4"/>
      <c r="M116" s="4"/>
      <c r="N116" s="182"/>
      <c r="O116" s="147"/>
      <c r="P116" s="147"/>
      <c r="Q116" s="23">
        <f t="shared" si="1"/>
        <v>0</v>
      </c>
      <c r="R116" s="47"/>
      <c r="S116" s="24"/>
      <c r="T116" s="40"/>
      <c r="U116" s="159" t="e">
        <f>INDEX('Списъци разходи'!N:O,MATCH('Приложение 3 семинар 8 часа'!T116,'Списъци разходи'!N:N,0),2)</f>
        <v>#N/A</v>
      </c>
      <c r="BH116" s="136" t="s">
        <v>246</v>
      </c>
      <c r="BI116" s="136" t="s">
        <v>140</v>
      </c>
    </row>
    <row r="117" spans="3:61" ht="15.75" x14ac:dyDescent="0.25">
      <c r="C117" s="153">
        <v>99</v>
      </c>
      <c r="D117" s="147"/>
      <c r="E117" s="147"/>
      <c r="F117" s="176"/>
      <c r="G117" s="154" t="str">
        <f>IFERROR(INDEX('падащи менюта'!A:B,MATCH(H117,'падащи менюта'!A:A,0),2),"")</f>
        <v/>
      </c>
      <c r="H117" s="155"/>
      <c r="I117" s="156" t="str">
        <f>IFERROR(INDEX('падащи менюта'!A:B,MATCH(J117,'падащи менюта'!A:A,0),2),"")</f>
        <v/>
      </c>
      <c r="J117" s="155"/>
      <c r="K117" s="155"/>
      <c r="L117" s="4"/>
      <c r="M117" s="4"/>
      <c r="N117" s="182"/>
      <c r="O117" s="147"/>
      <c r="P117" s="147"/>
      <c r="Q117" s="23">
        <f t="shared" si="1"/>
        <v>0</v>
      </c>
      <c r="R117" s="47"/>
      <c r="S117" s="24"/>
      <c r="T117" s="40"/>
      <c r="U117" s="159" t="e">
        <f>INDEX('Списъци разходи'!N:O,MATCH('Приложение 3 семинар 8 часа'!T117,'Списъци разходи'!N:N,0),2)</f>
        <v>#N/A</v>
      </c>
      <c r="BH117" s="136" t="s">
        <v>247</v>
      </c>
      <c r="BI117" s="136" t="s">
        <v>117</v>
      </c>
    </row>
    <row r="118" spans="3:61" ht="15.75" x14ac:dyDescent="0.25">
      <c r="C118" s="153">
        <v>100</v>
      </c>
      <c r="D118" s="147"/>
      <c r="E118" s="147"/>
      <c r="F118" s="176"/>
      <c r="G118" s="154" t="str">
        <f>IFERROR(INDEX('падащи менюта'!A:B,MATCH(H118,'падащи менюта'!A:A,0),2),"")</f>
        <v/>
      </c>
      <c r="H118" s="155"/>
      <c r="I118" s="156" t="str">
        <f>IFERROR(INDEX('падащи менюта'!A:B,MATCH(J118,'падащи менюта'!A:A,0),2),"")</f>
        <v/>
      </c>
      <c r="J118" s="155"/>
      <c r="K118" s="155"/>
      <c r="L118" s="4"/>
      <c r="M118" s="4"/>
      <c r="N118" s="182"/>
      <c r="O118" s="147"/>
      <c r="P118" s="147"/>
      <c r="Q118" s="23">
        <f t="shared" si="1"/>
        <v>0</v>
      </c>
      <c r="R118" s="47"/>
      <c r="S118" s="24"/>
      <c r="T118" s="40"/>
      <c r="U118" s="159" t="e">
        <f>INDEX('Списъци разходи'!N:O,MATCH('Приложение 3 семинар 8 часа'!T118,'Списъци разходи'!N:N,0),2)</f>
        <v>#N/A</v>
      </c>
      <c r="BH118" s="136" t="s">
        <v>248</v>
      </c>
      <c r="BI118" s="136" t="s">
        <v>109</v>
      </c>
    </row>
    <row r="119" spans="3:61" ht="15.75" x14ac:dyDescent="0.25">
      <c r="C119" s="153">
        <v>101</v>
      </c>
      <c r="D119" s="147"/>
      <c r="E119" s="147"/>
      <c r="F119" s="176"/>
      <c r="G119" s="154" t="str">
        <f>IFERROR(INDEX('падащи менюта'!A:B,MATCH(H119,'падащи менюта'!A:A,0),2),"")</f>
        <v/>
      </c>
      <c r="H119" s="155"/>
      <c r="I119" s="156" t="str">
        <f>IFERROR(INDEX('падащи менюта'!A:B,MATCH(J119,'падащи менюта'!A:A,0),2),"")</f>
        <v/>
      </c>
      <c r="J119" s="155"/>
      <c r="K119" s="155"/>
      <c r="L119" s="4"/>
      <c r="M119" s="4"/>
      <c r="N119" s="182"/>
      <c r="O119" s="147"/>
      <c r="P119" s="147"/>
      <c r="Q119" s="23">
        <f t="shared" si="1"/>
        <v>0</v>
      </c>
      <c r="R119" s="47"/>
      <c r="S119" s="24"/>
      <c r="T119" s="40"/>
      <c r="U119" s="159" t="e">
        <f>INDEX('Списъци разходи'!N:O,MATCH('Приложение 3 семинар 8 часа'!T119,'Списъци разходи'!N:N,0),2)</f>
        <v>#N/A</v>
      </c>
      <c r="BH119" s="136" t="s">
        <v>249</v>
      </c>
      <c r="BI119" s="136" t="s">
        <v>128</v>
      </c>
    </row>
    <row r="120" spans="3:61" ht="15.75" x14ac:dyDescent="0.25">
      <c r="C120" s="153">
        <v>102</v>
      </c>
      <c r="D120" s="147"/>
      <c r="E120" s="147"/>
      <c r="F120" s="176"/>
      <c r="G120" s="154" t="str">
        <f>IFERROR(INDEX('падащи менюта'!A:B,MATCH(H120,'падащи менюта'!A:A,0),2),"")</f>
        <v/>
      </c>
      <c r="H120" s="155"/>
      <c r="I120" s="156" t="str">
        <f>IFERROR(INDEX('падащи менюта'!A:B,MATCH(J120,'падащи менюта'!A:A,0),2),"")</f>
        <v/>
      </c>
      <c r="J120" s="155"/>
      <c r="K120" s="155"/>
      <c r="L120" s="4"/>
      <c r="M120" s="4"/>
      <c r="N120" s="182"/>
      <c r="O120" s="147"/>
      <c r="P120" s="147"/>
      <c r="Q120" s="23">
        <f t="shared" si="1"/>
        <v>0</v>
      </c>
      <c r="R120" s="47"/>
      <c r="S120" s="24"/>
      <c r="T120" s="40"/>
      <c r="U120" s="159" t="e">
        <f>INDEX('Списъци разходи'!N:O,MATCH('Приложение 3 семинар 8 часа'!T120,'Списъци разходи'!N:N,0),2)</f>
        <v>#N/A</v>
      </c>
      <c r="BH120" s="136" t="s">
        <v>250</v>
      </c>
      <c r="BI120" s="136" t="s">
        <v>122</v>
      </c>
    </row>
    <row r="121" spans="3:61" ht="15.75" x14ac:dyDescent="0.25">
      <c r="C121" s="153">
        <v>103</v>
      </c>
      <c r="D121" s="147"/>
      <c r="E121" s="147"/>
      <c r="F121" s="176"/>
      <c r="G121" s="154" t="str">
        <f>IFERROR(INDEX('падащи менюта'!A:B,MATCH(H121,'падащи менюта'!A:A,0),2),"")</f>
        <v/>
      </c>
      <c r="H121" s="155"/>
      <c r="I121" s="156" t="str">
        <f>IFERROR(INDEX('падащи менюта'!A:B,MATCH(J121,'падащи менюта'!A:A,0),2),"")</f>
        <v/>
      </c>
      <c r="J121" s="155"/>
      <c r="K121" s="155"/>
      <c r="L121" s="4"/>
      <c r="M121" s="4"/>
      <c r="N121" s="182"/>
      <c r="O121" s="147"/>
      <c r="P121" s="147"/>
      <c r="Q121" s="23">
        <f t="shared" si="1"/>
        <v>0</v>
      </c>
      <c r="R121" s="47"/>
      <c r="S121" s="24"/>
      <c r="T121" s="40"/>
      <c r="U121" s="159" t="e">
        <f>INDEX('Списъци разходи'!N:O,MATCH('Приложение 3 семинар 8 часа'!T121,'Списъци разходи'!N:N,0),2)</f>
        <v>#N/A</v>
      </c>
      <c r="BH121" s="136" t="s">
        <v>251</v>
      </c>
      <c r="BI121" s="136" t="s">
        <v>122</v>
      </c>
    </row>
    <row r="122" spans="3:61" ht="15.75" x14ac:dyDescent="0.25">
      <c r="C122" s="153">
        <v>104</v>
      </c>
      <c r="D122" s="147"/>
      <c r="E122" s="147"/>
      <c r="F122" s="176"/>
      <c r="G122" s="154" t="str">
        <f>IFERROR(INDEX('падащи менюта'!A:B,MATCH(H122,'падащи менюта'!A:A,0),2),"")</f>
        <v/>
      </c>
      <c r="H122" s="155"/>
      <c r="I122" s="156" t="str">
        <f>IFERROR(INDEX('падащи менюта'!A:B,MATCH(J122,'падащи менюта'!A:A,0),2),"")</f>
        <v/>
      </c>
      <c r="J122" s="155"/>
      <c r="K122" s="155"/>
      <c r="L122" s="4"/>
      <c r="M122" s="4"/>
      <c r="N122" s="182"/>
      <c r="O122" s="147"/>
      <c r="P122" s="147"/>
      <c r="Q122" s="23">
        <f t="shared" si="1"/>
        <v>0</v>
      </c>
      <c r="R122" s="47"/>
      <c r="S122" s="24"/>
      <c r="T122" s="40"/>
      <c r="U122" s="159" t="e">
        <f>INDEX('Списъци разходи'!N:O,MATCH('Приложение 3 семинар 8 часа'!T122,'Списъци разходи'!N:N,0),2)</f>
        <v>#N/A</v>
      </c>
      <c r="BH122" s="136" t="s">
        <v>252</v>
      </c>
      <c r="BI122" s="136" t="s">
        <v>222</v>
      </c>
    </row>
    <row r="123" spans="3:61" ht="15.75" x14ac:dyDescent="0.25">
      <c r="C123" s="153">
        <v>105</v>
      </c>
      <c r="D123" s="147"/>
      <c r="E123" s="147"/>
      <c r="F123" s="176"/>
      <c r="G123" s="154" t="str">
        <f>IFERROR(INDEX('падащи менюта'!A:B,MATCH(H123,'падащи менюта'!A:A,0),2),"")</f>
        <v/>
      </c>
      <c r="H123" s="155"/>
      <c r="I123" s="156" t="str">
        <f>IFERROR(INDEX('падащи менюта'!A:B,MATCH(J123,'падащи менюта'!A:A,0),2),"")</f>
        <v/>
      </c>
      <c r="J123" s="155"/>
      <c r="K123" s="155"/>
      <c r="L123" s="4"/>
      <c r="M123" s="4"/>
      <c r="N123" s="182"/>
      <c r="O123" s="147"/>
      <c r="P123" s="147"/>
      <c r="Q123" s="23">
        <f t="shared" si="1"/>
        <v>0</v>
      </c>
      <c r="R123" s="47"/>
      <c r="S123" s="24"/>
      <c r="T123" s="40"/>
      <c r="U123" s="159" t="e">
        <f>INDEX('Списъци разходи'!N:O,MATCH('Приложение 3 семинар 8 часа'!T123,'Списъци разходи'!N:N,0),2)</f>
        <v>#N/A</v>
      </c>
      <c r="BH123" s="136" t="s">
        <v>253</v>
      </c>
      <c r="BI123" s="136" t="s">
        <v>142</v>
      </c>
    </row>
    <row r="124" spans="3:61" ht="15.75" x14ac:dyDescent="0.25">
      <c r="C124" s="153">
        <v>106</v>
      </c>
      <c r="D124" s="147"/>
      <c r="E124" s="147"/>
      <c r="F124" s="176"/>
      <c r="G124" s="154" t="str">
        <f>IFERROR(INDEX('падащи менюта'!A:B,MATCH(H124,'падащи менюта'!A:A,0),2),"")</f>
        <v/>
      </c>
      <c r="H124" s="155"/>
      <c r="I124" s="156" t="str">
        <f>IFERROR(INDEX('падащи менюта'!A:B,MATCH(J124,'падащи менюта'!A:A,0),2),"")</f>
        <v/>
      </c>
      <c r="J124" s="155"/>
      <c r="K124" s="155"/>
      <c r="L124" s="4"/>
      <c r="M124" s="4"/>
      <c r="N124" s="182"/>
      <c r="O124" s="147"/>
      <c r="P124" s="147"/>
      <c r="Q124" s="23">
        <f t="shared" si="1"/>
        <v>0</v>
      </c>
      <c r="R124" s="47"/>
      <c r="S124" s="24"/>
      <c r="T124" s="40"/>
      <c r="U124" s="159" t="e">
        <f>INDEX('Списъци разходи'!N:O,MATCH('Приложение 3 семинар 8 часа'!T124,'Списъци разходи'!N:N,0),2)</f>
        <v>#N/A</v>
      </c>
      <c r="BH124" s="136" t="s">
        <v>254</v>
      </c>
      <c r="BI124" s="136" t="s">
        <v>122</v>
      </c>
    </row>
    <row r="125" spans="3:61" ht="15.75" x14ac:dyDescent="0.25">
      <c r="C125" s="153">
        <v>107</v>
      </c>
      <c r="D125" s="147"/>
      <c r="E125" s="147"/>
      <c r="F125" s="176"/>
      <c r="G125" s="154" t="str">
        <f>IFERROR(INDEX('падащи менюта'!A:B,MATCH(H125,'падащи менюта'!A:A,0),2),"")</f>
        <v/>
      </c>
      <c r="H125" s="155"/>
      <c r="I125" s="156" t="str">
        <f>IFERROR(INDEX('падащи менюта'!A:B,MATCH(J125,'падащи менюта'!A:A,0),2),"")</f>
        <v/>
      </c>
      <c r="J125" s="155"/>
      <c r="K125" s="155"/>
      <c r="L125" s="4"/>
      <c r="M125" s="4"/>
      <c r="N125" s="182"/>
      <c r="O125" s="147"/>
      <c r="P125" s="147"/>
      <c r="Q125" s="23">
        <f t="shared" si="1"/>
        <v>0</v>
      </c>
      <c r="R125" s="47"/>
      <c r="S125" s="24"/>
      <c r="T125" s="40"/>
      <c r="U125" s="159" t="e">
        <f>INDEX('Списъци разходи'!N:O,MATCH('Приложение 3 семинар 8 часа'!T125,'Списъци разходи'!N:N,0),2)</f>
        <v>#N/A</v>
      </c>
      <c r="BH125" s="136" t="s">
        <v>255</v>
      </c>
      <c r="BI125" s="136" t="s">
        <v>115</v>
      </c>
    </row>
    <row r="126" spans="3:61" ht="15.75" x14ac:dyDescent="0.25">
      <c r="C126" s="153">
        <v>108</v>
      </c>
      <c r="D126" s="147"/>
      <c r="E126" s="147"/>
      <c r="F126" s="176"/>
      <c r="G126" s="154" t="str">
        <f>IFERROR(INDEX('падащи менюта'!A:B,MATCH(H126,'падащи менюта'!A:A,0),2),"")</f>
        <v/>
      </c>
      <c r="H126" s="155"/>
      <c r="I126" s="156" t="str">
        <f>IFERROR(INDEX('падащи менюта'!A:B,MATCH(J126,'падащи менюта'!A:A,0),2),"")</f>
        <v/>
      </c>
      <c r="J126" s="155"/>
      <c r="K126" s="155"/>
      <c r="L126" s="4"/>
      <c r="M126" s="4"/>
      <c r="N126" s="182"/>
      <c r="O126" s="147"/>
      <c r="P126" s="147"/>
      <c r="Q126" s="23">
        <f t="shared" si="1"/>
        <v>0</v>
      </c>
      <c r="R126" s="47"/>
      <c r="S126" s="24"/>
      <c r="T126" s="40"/>
      <c r="U126" s="159" t="e">
        <f>INDEX('Списъци разходи'!N:O,MATCH('Приложение 3 семинар 8 часа'!T126,'Списъци разходи'!N:N,0),2)</f>
        <v>#N/A</v>
      </c>
      <c r="BH126" s="136" t="s">
        <v>256</v>
      </c>
      <c r="BI126" s="136" t="s">
        <v>132</v>
      </c>
    </row>
    <row r="127" spans="3:61" ht="15.75" x14ac:dyDescent="0.25">
      <c r="C127" s="153">
        <v>109</v>
      </c>
      <c r="D127" s="147"/>
      <c r="E127" s="147"/>
      <c r="F127" s="176"/>
      <c r="G127" s="154" t="str">
        <f>IFERROR(INDEX('падащи менюта'!A:B,MATCH(H127,'падащи менюта'!A:A,0),2),"")</f>
        <v/>
      </c>
      <c r="H127" s="155"/>
      <c r="I127" s="156" t="str">
        <f>IFERROR(INDEX('падащи менюта'!A:B,MATCH(J127,'падащи менюта'!A:A,0),2),"")</f>
        <v/>
      </c>
      <c r="J127" s="155"/>
      <c r="K127" s="155"/>
      <c r="L127" s="4"/>
      <c r="M127" s="4"/>
      <c r="N127" s="182"/>
      <c r="O127" s="147"/>
      <c r="P127" s="147"/>
      <c r="Q127" s="23">
        <f t="shared" si="1"/>
        <v>0</v>
      </c>
      <c r="R127" s="47"/>
      <c r="S127" s="24"/>
      <c r="T127" s="40"/>
      <c r="U127" s="159" t="e">
        <f>INDEX('Списъци разходи'!N:O,MATCH('Приложение 3 семинар 8 часа'!T127,'Списъци разходи'!N:N,0),2)</f>
        <v>#N/A</v>
      </c>
      <c r="BH127" s="136" t="s">
        <v>257</v>
      </c>
      <c r="BI127" s="136" t="s">
        <v>111</v>
      </c>
    </row>
    <row r="128" spans="3:61" ht="15.75" x14ac:dyDescent="0.25">
      <c r="C128" s="153">
        <v>110</v>
      </c>
      <c r="D128" s="147"/>
      <c r="E128" s="147"/>
      <c r="F128" s="176"/>
      <c r="G128" s="154" t="str">
        <f>IFERROR(INDEX('падащи менюта'!A:B,MATCH(H128,'падащи менюта'!A:A,0),2),"")</f>
        <v/>
      </c>
      <c r="H128" s="155"/>
      <c r="I128" s="156" t="str">
        <f>IFERROR(INDEX('падащи менюта'!A:B,MATCH(J128,'падащи менюта'!A:A,0),2),"")</f>
        <v/>
      </c>
      <c r="J128" s="155"/>
      <c r="K128" s="155"/>
      <c r="L128" s="4"/>
      <c r="M128" s="4"/>
      <c r="N128" s="182"/>
      <c r="O128" s="147"/>
      <c r="P128" s="147"/>
      <c r="Q128" s="23">
        <f t="shared" si="1"/>
        <v>0</v>
      </c>
      <c r="R128" s="47"/>
      <c r="S128" s="24"/>
      <c r="T128" s="40"/>
      <c r="U128" s="159" t="e">
        <f>INDEX('Списъци разходи'!N:O,MATCH('Приложение 3 семинар 8 часа'!T128,'Списъци разходи'!N:N,0),2)</f>
        <v>#N/A</v>
      </c>
      <c r="BH128" s="136" t="s">
        <v>258</v>
      </c>
      <c r="BI128" s="136" t="s">
        <v>122</v>
      </c>
    </row>
    <row r="129" spans="3:61" ht="15.75" x14ac:dyDescent="0.25">
      <c r="C129" s="153">
        <v>111</v>
      </c>
      <c r="D129" s="147"/>
      <c r="E129" s="147"/>
      <c r="F129" s="176"/>
      <c r="G129" s="154" t="str">
        <f>IFERROR(INDEX('падащи менюта'!A:B,MATCH(H129,'падащи менюта'!A:A,0),2),"")</f>
        <v/>
      </c>
      <c r="H129" s="155"/>
      <c r="I129" s="156" t="str">
        <f>IFERROR(INDEX('падащи менюта'!A:B,MATCH(J129,'падащи менюта'!A:A,0),2),"")</f>
        <v/>
      </c>
      <c r="J129" s="155"/>
      <c r="K129" s="155"/>
      <c r="L129" s="4"/>
      <c r="M129" s="4"/>
      <c r="N129" s="182"/>
      <c r="O129" s="147"/>
      <c r="P129" s="147"/>
      <c r="Q129" s="23">
        <f t="shared" si="1"/>
        <v>0</v>
      </c>
      <c r="R129" s="47"/>
      <c r="S129" s="24"/>
      <c r="T129" s="40"/>
      <c r="U129" s="159" t="e">
        <f>INDEX('Списъци разходи'!N:O,MATCH('Приложение 3 семинар 8 часа'!T129,'Списъци разходи'!N:N,0),2)</f>
        <v>#N/A</v>
      </c>
      <c r="BH129" s="136" t="s">
        <v>259</v>
      </c>
      <c r="BI129" s="136" t="s">
        <v>154</v>
      </c>
    </row>
    <row r="130" spans="3:61" ht="15.75" x14ac:dyDescent="0.25">
      <c r="C130" s="153">
        <v>112</v>
      </c>
      <c r="D130" s="147"/>
      <c r="E130" s="147"/>
      <c r="F130" s="176"/>
      <c r="G130" s="154" t="str">
        <f>IFERROR(INDEX('падащи менюта'!A:B,MATCH(H130,'падащи менюта'!A:A,0),2),"")</f>
        <v/>
      </c>
      <c r="H130" s="155"/>
      <c r="I130" s="156" t="str">
        <f>IFERROR(INDEX('падащи менюта'!A:B,MATCH(J130,'падащи менюта'!A:A,0),2),"")</f>
        <v/>
      </c>
      <c r="J130" s="155"/>
      <c r="K130" s="155"/>
      <c r="L130" s="4"/>
      <c r="M130" s="4"/>
      <c r="N130" s="182"/>
      <c r="O130" s="147"/>
      <c r="P130" s="147"/>
      <c r="Q130" s="23">
        <f t="shared" si="1"/>
        <v>0</v>
      </c>
      <c r="R130" s="47"/>
      <c r="S130" s="24"/>
      <c r="T130" s="40"/>
      <c r="U130" s="159" t="e">
        <f>INDEX('Списъци разходи'!N:O,MATCH('Приложение 3 семинар 8 часа'!T130,'Списъци разходи'!N:N,0),2)</f>
        <v>#N/A</v>
      </c>
      <c r="BH130" s="136" t="s">
        <v>260</v>
      </c>
      <c r="BI130" s="136" t="s">
        <v>109</v>
      </c>
    </row>
    <row r="131" spans="3:61" ht="15.75" x14ac:dyDescent="0.25">
      <c r="C131" s="153">
        <v>113</v>
      </c>
      <c r="D131" s="147"/>
      <c r="E131" s="147"/>
      <c r="F131" s="176"/>
      <c r="G131" s="154" t="str">
        <f>IFERROR(INDEX('падащи менюта'!A:B,MATCH(H131,'падащи менюта'!A:A,0),2),"")</f>
        <v/>
      </c>
      <c r="H131" s="155"/>
      <c r="I131" s="156" t="str">
        <f>IFERROR(INDEX('падащи менюта'!A:B,MATCH(J131,'падащи менюта'!A:A,0),2),"")</f>
        <v/>
      </c>
      <c r="J131" s="155"/>
      <c r="K131" s="155"/>
      <c r="L131" s="4"/>
      <c r="M131" s="4"/>
      <c r="N131" s="182"/>
      <c r="O131" s="147"/>
      <c r="P131" s="147"/>
      <c r="Q131" s="23">
        <f t="shared" si="1"/>
        <v>0</v>
      </c>
      <c r="R131" s="47"/>
      <c r="S131" s="24"/>
      <c r="T131" s="40"/>
      <c r="U131" s="159" t="e">
        <f>INDEX('Списъци разходи'!N:O,MATCH('Приложение 3 семинар 8 часа'!T131,'Списъци разходи'!N:N,0),2)</f>
        <v>#N/A</v>
      </c>
      <c r="BH131" s="136" t="s">
        <v>261</v>
      </c>
      <c r="BI131" s="136" t="s">
        <v>173</v>
      </c>
    </row>
    <row r="132" spans="3:61" ht="15.75" x14ac:dyDescent="0.25">
      <c r="C132" s="153">
        <v>114</v>
      </c>
      <c r="D132" s="147"/>
      <c r="E132" s="147"/>
      <c r="F132" s="176"/>
      <c r="G132" s="154" t="str">
        <f>IFERROR(INDEX('падащи менюта'!A:B,MATCH(H132,'падащи менюта'!A:A,0),2),"")</f>
        <v/>
      </c>
      <c r="H132" s="155"/>
      <c r="I132" s="156" t="str">
        <f>IFERROR(INDEX('падащи менюта'!A:B,MATCH(J132,'падащи менюта'!A:A,0),2),"")</f>
        <v/>
      </c>
      <c r="J132" s="155"/>
      <c r="K132" s="155"/>
      <c r="L132" s="4"/>
      <c r="M132" s="4"/>
      <c r="N132" s="182"/>
      <c r="O132" s="147"/>
      <c r="P132" s="147"/>
      <c r="Q132" s="23">
        <f t="shared" si="1"/>
        <v>0</v>
      </c>
      <c r="R132" s="47"/>
      <c r="S132" s="24"/>
      <c r="T132" s="40"/>
      <c r="U132" s="159" t="e">
        <f>INDEX('Списъци разходи'!N:O,MATCH('Приложение 3 семинар 8 часа'!T132,'Списъци разходи'!N:N,0),2)</f>
        <v>#N/A</v>
      </c>
      <c r="BH132" s="136" t="s">
        <v>262</v>
      </c>
      <c r="BI132" s="136" t="s">
        <v>263</v>
      </c>
    </row>
    <row r="133" spans="3:61" ht="15.75" x14ac:dyDescent="0.25">
      <c r="C133" s="153">
        <v>115</v>
      </c>
      <c r="D133" s="147"/>
      <c r="E133" s="147"/>
      <c r="F133" s="176"/>
      <c r="G133" s="154" t="str">
        <f>IFERROR(INDEX('падащи менюта'!A:B,MATCH(H133,'падащи менюта'!A:A,0),2),"")</f>
        <v/>
      </c>
      <c r="H133" s="155"/>
      <c r="I133" s="156" t="str">
        <f>IFERROR(INDEX('падащи менюта'!A:B,MATCH(J133,'падащи менюта'!A:A,0),2),"")</f>
        <v/>
      </c>
      <c r="J133" s="155"/>
      <c r="K133" s="155"/>
      <c r="L133" s="4"/>
      <c r="M133" s="4"/>
      <c r="N133" s="182"/>
      <c r="O133" s="147"/>
      <c r="P133" s="147"/>
      <c r="Q133" s="23">
        <f t="shared" si="1"/>
        <v>0</v>
      </c>
      <c r="R133" s="47"/>
      <c r="S133" s="24"/>
      <c r="T133" s="40"/>
      <c r="U133" s="159" t="e">
        <f>INDEX('Списъци разходи'!N:O,MATCH('Приложение 3 семинар 8 часа'!T133,'Списъци разходи'!N:N,0),2)</f>
        <v>#N/A</v>
      </c>
      <c r="BH133" s="136" t="s">
        <v>264</v>
      </c>
      <c r="BI133" s="136" t="s">
        <v>142</v>
      </c>
    </row>
    <row r="134" spans="3:61" ht="15.75" x14ac:dyDescent="0.25">
      <c r="C134" s="153">
        <v>116</v>
      </c>
      <c r="D134" s="147"/>
      <c r="E134" s="147"/>
      <c r="F134" s="176"/>
      <c r="G134" s="154" t="str">
        <f>IFERROR(INDEX('падащи менюта'!A:B,MATCH(H134,'падащи менюта'!A:A,0),2),"")</f>
        <v/>
      </c>
      <c r="H134" s="155"/>
      <c r="I134" s="156" t="str">
        <f>IFERROR(INDEX('падащи менюта'!A:B,MATCH(J134,'падащи менюта'!A:A,0),2),"")</f>
        <v/>
      </c>
      <c r="J134" s="155"/>
      <c r="K134" s="155"/>
      <c r="L134" s="4"/>
      <c r="M134" s="4"/>
      <c r="N134" s="182"/>
      <c r="O134" s="147"/>
      <c r="P134" s="147"/>
      <c r="Q134" s="23">
        <f t="shared" si="1"/>
        <v>0</v>
      </c>
      <c r="R134" s="47"/>
      <c r="S134" s="24"/>
      <c r="T134" s="40"/>
      <c r="U134" s="159" t="e">
        <f>INDEX('Списъци разходи'!N:O,MATCH('Приложение 3 семинар 8 часа'!T134,'Списъци разходи'!N:N,0),2)</f>
        <v>#N/A</v>
      </c>
      <c r="BH134" s="136" t="s">
        <v>265</v>
      </c>
      <c r="BI134" s="136" t="s">
        <v>111</v>
      </c>
    </row>
    <row r="135" spans="3:61" ht="15.75" x14ac:dyDescent="0.25">
      <c r="C135" s="153">
        <v>117</v>
      </c>
      <c r="D135" s="147"/>
      <c r="E135" s="147"/>
      <c r="F135" s="176"/>
      <c r="G135" s="154" t="str">
        <f>IFERROR(INDEX('падащи менюта'!A:B,MATCH(H135,'падащи менюта'!A:A,0),2),"")</f>
        <v/>
      </c>
      <c r="H135" s="155"/>
      <c r="I135" s="156" t="str">
        <f>IFERROR(INDEX('падащи менюта'!A:B,MATCH(J135,'падащи менюта'!A:A,0),2),"")</f>
        <v/>
      </c>
      <c r="J135" s="155"/>
      <c r="K135" s="155"/>
      <c r="L135" s="4"/>
      <c r="M135" s="4"/>
      <c r="N135" s="182"/>
      <c r="O135" s="147"/>
      <c r="P135" s="147"/>
      <c r="Q135" s="23">
        <f t="shared" si="1"/>
        <v>0</v>
      </c>
      <c r="R135" s="47"/>
      <c r="S135" s="24"/>
      <c r="T135" s="40"/>
      <c r="U135" s="159" t="e">
        <f>INDEX('Списъци разходи'!N:O,MATCH('Приложение 3 семинар 8 часа'!T135,'Списъци разходи'!N:N,0),2)</f>
        <v>#N/A</v>
      </c>
      <c r="BH135" s="136" t="s">
        <v>266</v>
      </c>
      <c r="BI135" s="136" t="s">
        <v>142</v>
      </c>
    </row>
    <row r="136" spans="3:61" ht="15.75" x14ac:dyDescent="0.25">
      <c r="C136" s="153">
        <v>118</v>
      </c>
      <c r="D136" s="147"/>
      <c r="E136" s="147"/>
      <c r="F136" s="176"/>
      <c r="G136" s="154" t="str">
        <f>IFERROR(INDEX('падащи менюта'!A:B,MATCH(H136,'падащи менюта'!A:A,0),2),"")</f>
        <v/>
      </c>
      <c r="H136" s="155"/>
      <c r="I136" s="156" t="str">
        <f>IFERROR(INDEX('падащи менюта'!A:B,MATCH(J136,'падащи менюта'!A:A,0),2),"")</f>
        <v/>
      </c>
      <c r="J136" s="155"/>
      <c r="K136" s="155"/>
      <c r="L136" s="4"/>
      <c r="M136" s="4"/>
      <c r="N136" s="182"/>
      <c r="O136" s="147"/>
      <c r="P136" s="147"/>
      <c r="Q136" s="23">
        <f t="shared" si="1"/>
        <v>0</v>
      </c>
      <c r="R136" s="47"/>
      <c r="S136" s="24"/>
      <c r="T136" s="40"/>
      <c r="U136" s="159" t="e">
        <f>INDEX('Списъци разходи'!N:O,MATCH('Приложение 3 семинар 8 часа'!T136,'Списъци разходи'!N:N,0),2)</f>
        <v>#N/A</v>
      </c>
      <c r="BH136" s="136" t="s">
        <v>267</v>
      </c>
      <c r="BI136" s="136" t="s">
        <v>111</v>
      </c>
    </row>
    <row r="137" spans="3:61" ht="15.75" x14ac:dyDescent="0.25">
      <c r="C137" s="153">
        <v>119</v>
      </c>
      <c r="D137" s="147"/>
      <c r="E137" s="147"/>
      <c r="F137" s="176"/>
      <c r="G137" s="154" t="str">
        <f>IFERROR(INDEX('падащи менюта'!A:B,MATCH(H137,'падащи менюта'!A:A,0),2),"")</f>
        <v/>
      </c>
      <c r="H137" s="155"/>
      <c r="I137" s="156" t="str">
        <f>IFERROR(INDEX('падащи менюта'!A:B,MATCH(J137,'падащи менюта'!A:A,0),2),"")</f>
        <v/>
      </c>
      <c r="J137" s="155"/>
      <c r="K137" s="155"/>
      <c r="L137" s="4"/>
      <c r="M137" s="4"/>
      <c r="N137" s="182"/>
      <c r="O137" s="147"/>
      <c r="P137" s="147"/>
      <c r="Q137" s="23">
        <f t="shared" si="1"/>
        <v>0</v>
      </c>
      <c r="R137" s="47"/>
      <c r="S137" s="24"/>
      <c r="T137" s="40"/>
      <c r="U137" s="159" t="e">
        <f>INDEX('Списъци разходи'!N:O,MATCH('Приложение 3 семинар 8 часа'!T137,'Списъци разходи'!N:N,0),2)</f>
        <v>#N/A</v>
      </c>
      <c r="BH137" s="136" t="s">
        <v>268</v>
      </c>
      <c r="BI137" s="136" t="s">
        <v>160</v>
      </c>
    </row>
    <row r="138" spans="3:61" ht="15.75" x14ac:dyDescent="0.25">
      <c r="C138" s="153">
        <v>120</v>
      </c>
      <c r="D138" s="147"/>
      <c r="E138" s="147"/>
      <c r="F138" s="176"/>
      <c r="G138" s="154" t="str">
        <f>IFERROR(INDEX('падащи менюта'!A:B,MATCH(H138,'падащи менюта'!A:A,0),2),"")</f>
        <v/>
      </c>
      <c r="H138" s="155"/>
      <c r="I138" s="156" t="str">
        <f>IFERROR(INDEX('падащи менюта'!A:B,MATCH(J138,'падащи менюта'!A:A,0),2),"")</f>
        <v/>
      </c>
      <c r="J138" s="155"/>
      <c r="K138" s="155"/>
      <c r="L138" s="4"/>
      <c r="M138" s="4"/>
      <c r="N138" s="182"/>
      <c r="O138" s="147"/>
      <c r="P138" s="147"/>
      <c r="Q138" s="23">
        <f t="shared" si="1"/>
        <v>0</v>
      </c>
      <c r="R138" s="47"/>
      <c r="S138" s="24"/>
      <c r="T138" s="40"/>
      <c r="U138" s="159" t="e">
        <f>INDEX('Списъци разходи'!N:O,MATCH('Приложение 3 семинар 8 часа'!T138,'Списъци разходи'!N:N,0),2)</f>
        <v>#N/A</v>
      </c>
      <c r="BH138" s="136" t="s">
        <v>269</v>
      </c>
      <c r="BI138" s="136" t="s">
        <v>140</v>
      </c>
    </row>
    <row r="139" spans="3:61" ht="15.75" x14ac:dyDescent="0.25">
      <c r="C139" s="153">
        <v>121</v>
      </c>
      <c r="D139" s="147"/>
      <c r="E139" s="147"/>
      <c r="F139" s="176"/>
      <c r="G139" s="154" t="str">
        <f>IFERROR(INDEX('падащи менюта'!A:B,MATCH(H139,'падащи менюта'!A:A,0),2),"")</f>
        <v/>
      </c>
      <c r="H139" s="155"/>
      <c r="I139" s="156" t="str">
        <f>IFERROR(INDEX('падащи менюта'!A:B,MATCH(J139,'падащи менюта'!A:A,0),2),"")</f>
        <v/>
      </c>
      <c r="J139" s="155"/>
      <c r="K139" s="155"/>
      <c r="L139" s="4"/>
      <c r="M139" s="4"/>
      <c r="N139" s="182"/>
      <c r="O139" s="147"/>
      <c r="P139" s="147"/>
      <c r="Q139" s="23">
        <f t="shared" si="1"/>
        <v>0</v>
      </c>
      <c r="R139" s="47"/>
      <c r="S139" s="24"/>
      <c r="T139" s="40"/>
      <c r="U139" s="159" t="e">
        <f>INDEX('Списъци разходи'!N:O,MATCH('Приложение 3 семинар 8 часа'!T139,'Списъци разходи'!N:N,0),2)</f>
        <v>#N/A</v>
      </c>
      <c r="BH139" s="136" t="s">
        <v>270</v>
      </c>
      <c r="BI139" s="136" t="s">
        <v>205</v>
      </c>
    </row>
    <row r="140" spans="3:61" ht="15.75" x14ac:dyDescent="0.25">
      <c r="C140" s="153">
        <v>122</v>
      </c>
      <c r="D140" s="147"/>
      <c r="E140" s="147"/>
      <c r="F140" s="176"/>
      <c r="G140" s="154" t="str">
        <f>IFERROR(INDEX('падащи менюта'!A:B,MATCH(H140,'падащи менюта'!A:A,0),2),"")</f>
        <v/>
      </c>
      <c r="H140" s="155"/>
      <c r="I140" s="156" t="str">
        <f>IFERROR(INDEX('падащи менюта'!A:B,MATCH(J140,'падащи менюта'!A:A,0),2),"")</f>
        <v/>
      </c>
      <c r="J140" s="155"/>
      <c r="K140" s="155"/>
      <c r="L140" s="4"/>
      <c r="M140" s="4"/>
      <c r="N140" s="182"/>
      <c r="O140" s="147"/>
      <c r="P140" s="147"/>
      <c r="Q140" s="23">
        <f t="shared" si="1"/>
        <v>0</v>
      </c>
      <c r="R140" s="47"/>
      <c r="S140" s="24"/>
      <c r="T140" s="40"/>
      <c r="U140" s="159" t="e">
        <f>INDEX('Списъци разходи'!N:O,MATCH('Приложение 3 семинар 8 часа'!T140,'Списъци разходи'!N:N,0),2)</f>
        <v>#N/A</v>
      </c>
      <c r="BH140" s="136" t="s">
        <v>271</v>
      </c>
      <c r="BI140" s="136" t="s">
        <v>122</v>
      </c>
    </row>
    <row r="141" spans="3:61" ht="15.75" x14ac:dyDescent="0.25">
      <c r="C141" s="153">
        <v>123</v>
      </c>
      <c r="D141" s="147"/>
      <c r="E141" s="147"/>
      <c r="F141" s="176"/>
      <c r="G141" s="154" t="str">
        <f>IFERROR(INDEX('падащи менюта'!A:B,MATCH(H141,'падащи менюта'!A:A,0),2),"")</f>
        <v/>
      </c>
      <c r="H141" s="155"/>
      <c r="I141" s="156" t="str">
        <f>IFERROR(INDEX('падащи менюта'!A:B,MATCH(J141,'падащи менюта'!A:A,0),2),"")</f>
        <v/>
      </c>
      <c r="J141" s="155"/>
      <c r="K141" s="155"/>
      <c r="L141" s="4"/>
      <c r="M141" s="4"/>
      <c r="N141" s="182"/>
      <c r="O141" s="147"/>
      <c r="P141" s="147"/>
      <c r="Q141" s="23">
        <f t="shared" si="1"/>
        <v>0</v>
      </c>
      <c r="R141" s="47"/>
      <c r="S141" s="24"/>
      <c r="T141" s="40"/>
      <c r="U141" s="159" t="e">
        <f>INDEX('Списъци разходи'!N:O,MATCH('Приложение 3 семинар 8 часа'!T141,'Списъци разходи'!N:N,0),2)</f>
        <v>#N/A</v>
      </c>
      <c r="BH141" s="136" t="s">
        <v>272</v>
      </c>
      <c r="BI141" s="136" t="s">
        <v>122</v>
      </c>
    </row>
    <row r="142" spans="3:61" ht="15.75" x14ac:dyDescent="0.25">
      <c r="C142" s="153">
        <v>124</v>
      </c>
      <c r="D142" s="147"/>
      <c r="E142" s="147"/>
      <c r="F142" s="176"/>
      <c r="G142" s="154" t="str">
        <f>IFERROR(INDEX('падащи менюта'!A:B,MATCH(H142,'падащи менюта'!A:A,0),2),"")</f>
        <v/>
      </c>
      <c r="H142" s="155"/>
      <c r="I142" s="156" t="str">
        <f>IFERROR(INDEX('падащи менюта'!A:B,MATCH(J142,'падащи менюта'!A:A,0),2),"")</f>
        <v/>
      </c>
      <c r="J142" s="155"/>
      <c r="K142" s="155"/>
      <c r="L142" s="4"/>
      <c r="M142" s="4"/>
      <c r="N142" s="182"/>
      <c r="O142" s="147"/>
      <c r="P142" s="147"/>
      <c r="Q142" s="23">
        <f t="shared" si="1"/>
        <v>0</v>
      </c>
      <c r="R142" s="47"/>
      <c r="S142" s="24"/>
      <c r="T142" s="40"/>
      <c r="U142" s="159" t="e">
        <f>INDEX('Списъци разходи'!N:O,MATCH('Приложение 3 семинар 8 часа'!T142,'Списъци разходи'!N:N,0),2)</f>
        <v>#N/A</v>
      </c>
      <c r="BH142" s="136" t="s">
        <v>273</v>
      </c>
      <c r="BI142" s="136" t="s">
        <v>128</v>
      </c>
    </row>
    <row r="143" spans="3:61" ht="15.75" x14ac:dyDescent="0.25">
      <c r="C143" s="153">
        <v>125</v>
      </c>
      <c r="D143" s="147"/>
      <c r="E143" s="147"/>
      <c r="F143" s="176"/>
      <c r="G143" s="154" t="str">
        <f>IFERROR(INDEX('падащи менюта'!A:B,MATCH(H143,'падащи менюта'!A:A,0),2),"")</f>
        <v/>
      </c>
      <c r="H143" s="155"/>
      <c r="I143" s="156" t="str">
        <f>IFERROR(INDEX('падащи менюта'!A:B,MATCH(J143,'падащи менюта'!A:A,0),2),"")</f>
        <v/>
      </c>
      <c r="J143" s="155"/>
      <c r="K143" s="155"/>
      <c r="L143" s="4"/>
      <c r="M143" s="4"/>
      <c r="N143" s="182"/>
      <c r="O143" s="147"/>
      <c r="P143" s="147"/>
      <c r="Q143" s="23">
        <f t="shared" si="1"/>
        <v>0</v>
      </c>
      <c r="R143" s="47"/>
      <c r="S143" s="24"/>
      <c r="T143" s="40"/>
      <c r="U143" s="159" t="e">
        <f>INDEX('Списъци разходи'!N:O,MATCH('Приложение 3 семинар 8 часа'!T143,'Списъци разходи'!N:N,0),2)</f>
        <v>#N/A</v>
      </c>
      <c r="BH143" s="136" t="s">
        <v>274</v>
      </c>
      <c r="BI143" s="136" t="s">
        <v>227</v>
      </c>
    </row>
    <row r="144" spans="3:61" ht="15.75" x14ac:dyDescent="0.25">
      <c r="C144" s="153">
        <v>126</v>
      </c>
      <c r="D144" s="147"/>
      <c r="E144" s="147"/>
      <c r="F144" s="176"/>
      <c r="G144" s="154" t="str">
        <f>IFERROR(INDEX('падащи менюта'!A:B,MATCH(H144,'падащи менюта'!A:A,0),2),"")</f>
        <v/>
      </c>
      <c r="H144" s="155"/>
      <c r="I144" s="156" t="str">
        <f>IFERROR(INDEX('падащи менюта'!A:B,MATCH(J144,'падащи менюта'!A:A,0),2),"")</f>
        <v/>
      </c>
      <c r="J144" s="155"/>
      <c r="K144" s="155"/>
      <c r="L144" s="4"/>
      <c r="M144" s="4"/>
      <c r="N144" s="182"/>
      <c r="O144" s="147"/>
      <c r="P144" s="147"/>
      <c r="Q144" s="23">
        <f t="shared" si="1"/>
        <v>0</v>
      </c>
      <c r="R144" s="47"/>
      <c r="S144" s="24"/>
      <c r="T144" s="40"/>
      <c r="U144" s="159" t="e">
        <f>INDEX('Списъци разходи'!N:O,MATCH('Приложение 3 семинар 8 часа'!T144,'Списъци разходи'!N:N,0),2)</f>
        <v>#N/A</v>
      </c>
      <c r="BH144" s="136" t="s">
        <v>275</v>
      </c>
      <c r="BI144" s="136" t="s">
        <v>166</v>
      </c>
    </row>
    <row r="145" spans="3:61" ht="15.75" x14ac:dyDescent="0.25">
      <c r="C145" s="153">
        <v>127</v>
      </c>
      <c r="D145" s="147"/>
      <c r="E145" s="147"/>
      <c r="F145" s="176"/>
      <c r="G145" s="154" t="str">
        <f>IFERROR(INDEX('падащи менюта'!A:B,MATCH(H145,'падащи менюта'!A:A,0),2),"")</f>
        <v/>
      </c>
      <c r="H145" s="155"/>
      <c r="I145" s="156" t="str">
        <f>IFERROR(INDEX('падащи менюта'!A:B,MATCH(J145,'падащи менюта'!A:A,0),2),"")</f>
        <v/>
      </c>
      <c r="J145" s="155"/>
      <c r="K145" s="155"/>
      <c r="L145" s="4"/>
      <c r="M145" s="4"/>
      <c r="N145" s="182"/>
      <c r="O145" s="147"/>
      <c r="P145" s="147"/>
      <c r="Q145" s="23">
        <f t="shared" si="1"/>
        <v>0</v>
      </c>
      <c r="R145" s="47"/>
      <c r="S145" s="24"/>
      <c r="T145" s="40"/>
      <c r="U145" s="159" t="e">
        <f>INDEX('Списъци разходи'!N:O,MATCH('Приложение 3 семинар 8 часа'!T145,'Списъци разходи'!N:N,0),2)</f>
        <v>#N/A</v>
      </c>
      <c r="BH145" s="136" t="s">
        <v>276</v>
      </c>
      <c r="BI145" s="136" t="s">
        <v>115</v>
      </c>
    </row>
    <row r="146" spans="3:61" ht="15.75" x14ac:dyDescent="0.25">
      <c r="C146" s="153">
        <v>128</v>
      </c>
      <c r="D146" s="147"/>
      <c r="E146" s="147"/>
      <c r="F146" s="176"/>
      <c r="G146" s="154" t="str">
        <f>IFERROR(INDEX('падащи менюта'!A:B,MATCH(H146,'падащи менюта'!A:A,0),2),"")</f>
        <v/>
      </c>
      <c r="H146" s="155"/>
      <c r="I146" s="156" t="str">
        <f>IFERROR(INDEX('падащи менюта'!A:B,MATCH(J146,'падащи менюта'!A:A,0),2),"")</f>
        <v/>
      </c>
      <c r="J146" s="155"/>
      <c r="K146" s="155"/>
      <c r="L146" s="4"/>
      <c r="M146" s="4"/>
      <c r="N146" s="182"/>
      <c r="O146" s="147"/>
      <c r="P146" s="147"/>
      <c r="Q146" s="23">
        <f t="shared" si="1"/>
        <v>0</v>
      </c>
      <c r="R146" s="47"/>
      <c r="S146" s="24"/>
      <c r="T146" s="40"/>
      <c r="U146" s="159" t="e">
        <f>INDEX('Списъци разходи'!N:O,MATCH('Приложение 3 семинар 8 часа'!T146,'Списъци разходи'!N:N,0),2)</f>
        <v>#N/A</v>
      </c>
      <c r="BH146" s="136" t="s">
        <v>277</v>
      </c>
      <c r="BI146" s="136" t="s">
        <v>186</v>
      </c>
    </row>
    <row r="147" spans="3:61" ht="15.75" x14ac:dyDescent="0.25">
      <c r="C147" s="153">
        <v>129</v>
      </c>
      <c r="D147" s="147"/>
      <c r="E147" s="147"/>
      <c r="F147" s="176"/>
      <c r="G147" s="154" t="str">
        <f>IFERROR(INDEX('падащи менюта'!A:B,MATCH(H147,'падащи менюта'!A:A,0),2),"")</f>
        <v/>
      </c>
      <c r="H147" s="155"/>
      <c r="I147" s="156" t="str">
        <f>IFERROR(INDEX('падащи менюта'!A:B,MATCH(J147,'падащи менюта'!A:A,0),2),"")</f>
        <v/>
      </c>
      <c r="J147" s="155"/>
      <c r="K147" s="155"/>
      <c r="L147" s="4"/>
      <c r="M147" s="4"/>
      <c r="N147" s="182"/>
      <c r="O147" s="147"/>
      <c r="P147" s="147"/>
      <c r="Q147" s="23">
        <f t="shared" si="1"/>
        <v>0</v>
      </c>
      <c r="R147" s="47"/>
      <c r="S147" s="24"/>
      <c r="T147" s="40"/>
      <c r="U147" s="159" t="e">
        <f>INDEX('Списъци разходи'!N:O,MATCH('Приложение 3 семинар 8 часа'!T147,'Списъци разходи'!N:N,0),2)</f>
        <v>#N/A</v>
      </c>
      <c r="BH147" s="136" t="s">
        <v>278</v>
      </c>
      <c r="BI147" s="136" t="s">
        <v>138</v>
      </c>
    </row>
    <row r="148" spans="3:61" ht="15.75" x14ac:dyDescent="0.25">
      <c r="C148" s="153">
        <v>130</v>
      </c>
      <c r="D148" s="147"/>
      <c r="E148" s="147"/>
      <c r="F148" s="176"/>
      <c r="G148" s="154" t="str">
        <f>IFERROR(INDEX('падащи менюта'!A:B,MATCH(H148,'падащи менюта'!A:A,0),2),"")</f>
        <v/>
      </c>
      <c r="H148" s="155"/>
      <c r="I148" s="156" t="str">
        <f>IFERROR(INDEX('падащи менюта'!A:B,MATCH(J148,'падащи менюта'!A:A,0),2),"")</f>
        <v/>
      </c>
      <c r="J148" s="155"/>
      <c r="K148" s="155"/>
      <c r="L148" s="4"/>
      <c r="M148" s="4"/>
      <c r="N148" s="182"/>
      <c r="O148" s="147"/>
      <c r="P148" s="147"/>
      <c r="Q148" s="23">
        <f t="shared" ref="Q148:Q211" si="2">P148/$E$12*100</f>
        <v>0</v>
      </c>
      <c r="R148" s="47"/>
      <c r="S148" s="24"/>
      <c r="T148" s="40"/>
      <c r="U148" s="159" t="e">
        <f>INDEX('Списъци разходи'!N:O,MATCH('Приложение 3 семинар 8 часа'!T148,'Списъци разходи'!N:N,0),2)</f>
        <v>#N/A</v>
      </c>
      <c r="BH148" s="136" t="s">
        <v>279</v>
      </c>
      <c r="BI148" s="136" t="s">
        <v>122</v>
      </c>
    </row>
    <row r="149" spans="3:61" ht="15.75" x14ac:dyDescent="0.25">
      <c r="C149" s="153">
        <v>131</v>
      </c>
      <c r="D149" s="147"/>
      <c r="E149" s="147"/>
      <c r="F149" s="176"/>
      <c r="G149" s="154" t="str">
        <f>IFERROR(INDEX('падащи менюта'!A:B,MATCH(H149,'падащи менюта'!A:A,0),2),"")</f>
        <v/>
      </c>
      <c r="H149" s="155"/>
      <c r="I149" s="156" t="str">
        <f>IFERROR(INDEX('падащи менюта'!A:B,MATCH(J149,'падащи менюта'!A:A,0),2),"")</f>
        <v/>
      </c>
      <c r="J149" s="155"/>
      <c r="K149" s="155"/>
      <c r="L149" s="4"/>
      <c r="M149" s="4"/>
      <c r="N149" s="182"/>
      <c r="O149" s="147"/>
      <c r="P149" s="147"/>
      <c r="Q149" s="23">
        <f t="shared" si="2"/>
        <v>0</v>
      </c>
      <c r="R149" s="47"/>
      <c r="S149" s="24"/>
      <c r="T149" s="40"/>
      <c r="U149" s="159" t="e">
        <f>INDEX('Списъци разходи'!N:O,MATCH('Приложение 3 семинар 8 часа'!T149,'Списъци разходи'!N:N,0),2)</f>
        <v>#N/A</v>
      </c>
      <c r="BH149" s="136" t="s">
        <v>280</v>
      </c>
      <c r="BI149" s="136" t="s">
        <v>186</v>
      </c>
    </row>
    <row r="150" spans="3:61" ht="15.75" x14ac:dyDescent="0.25">
      <c r="C150" s="153">
        <v>132</v>
      </c>
      <c r="D150" s="147"/>
      <c r="E150" s="147"/>
      <c r="F150" s="176"/>
      <c r="G150" s="154" t="str">
        <f>IFERROR(INDEX('падащи менюта'!A:B,MATCH(H150,'падащи менюта'!A:A,0),2),"")</f>
        <v/>
      </c>
      <c r="H150" s="155"/>
      <c r="I150" s="156" t="str">
        <f>IFERROR(INDEX('падащи менюта'!A:B,MATCH(J150,'падащи менюта'!A:A,0),2),"")</f>
        <v/>
      </c>
      <c r="J150" s="155"/>
      <c r="K150" s="155"/>
      <c r="L150" s="4"/>
      <c r="M150" s="4"/>
      <c r="N150" s="182"/>
      <c r="O150" s="147"/>
      <c r="P150" s="147"/>
      <c r="Q150" s="23">
        <f t="shared" si="2"/>
        <v>0</v>
      </c>
      <c r="R150" s="47"/>
      <c r="S150" s="24"/>
      <c r="T150" s="40"/>
      <c r="U150" s="159" t="e">
        <f>INDEX('Списъци разходи'!N:O,MATCH('Приложение 3 семинар 8 часа'!T150,'Списъци разходи'!N:N,0),2)</f>
        <v>#N/A</v>
      </c>
      <c r="BH150" s="136" t="s">
        <v>281</v>
      </c>
      <c r="BI150" s="136" t="s">
        <v>160</v>
      </c>
    </row>
    <row r="151" spans="3:61" ht="15.75" x14ac:dyDescent="0.25">
      <c r="C151" s="153">
        <v>133</v>
      </c>
      <c r="D151" s="147"/>
      <c r="E151" s="147"/>
      <c r="F151" s="176"/>
      <c r="G151" s="154" t="str">
        <f>IFERROR(INDEX('падащи менюта'!A:B,MATCH(H151,'падащи менюта'!A:A,0),2),"")</f>
        <v/>
      </c>
      <c r="H151" s="155"/>
      <c r="I151" s="156" t="str">
        <f>IFERROR(INDEX('падащи менюта'!A:B,MATCH(J151,'падащи менюта'!A:A,0),2),"")</f>
        <v/>
      </c>
      <c r="J151" s="155"/>
      <c r="K151" s="155"/>
      <c r="L151" s="4"/>
      <c r="M151" s="4"/>
      <c r="N151" s="182"/>
      <c r="O151" s="147"/>
      <c r="P151" s="147"/>
      <c r="Q151" s="23">
        <f t="shared" si="2"/>
        <v>0</v>
      </c>
      <c r="R151" s="47"/>
      <c r="S151" s="24"/>
      <c r="T151" s="40"/>
      <c r="U151" s="159" t="e">
        <f>INDEX('Списъци разходи'!N:O,MATCH('Приложение 3 семинар 8 часа'!T151,'Списъци разходи'!N:N,0),2)</f>
        <v>#N/A</v>
      </c>
      <c r="BH151" s="136" t="s">
        <v>282</v>
      </c>
      <c r="BI151" s="136" t="s">
        <v>119</v>
      </c>
    </row>
    <row r="152" spans="3:61" ht="15.75" x14ac:dyDescent="0.25">
      <c r="C152" s="153">
        <v>134</v>
      </c>
      <c r="D152" s="147"/>
      <c r="E152" s="147"/>
      <c r="F152" s="176"/>
      <c r="G152" s="154" t="str">
        <f>IFERROR(INDEX('падащи менюта'!A:B,MATCH(H152,'падащи менюта'!A:A,0),2),"")</f>
        <v/>
      </c>
      <c r="H152" s="155"/>
      <c r="I152" s="156" t="str">
        <f>IFERROR(INDEX('падащи менюта'!A:B,MATCH(J152,'падащи менюта'!A:A,0),2),"")</f>
        <v/>
      </c>
      <c r="J152" s="155"/>
      <c r="K152" s="155"/>
      <c r="L152" s="4"/>
      <c r="M152" s="4"/>
      <c r="N152" s="182"/>
      <c r="O152" s="147"/>
      <c r="P152" s="147"/>
      <c r="Q152" s="23">
        <f t="shared" si="2"/>
        <v>0</v>
      </c>
      <c r="R152" s="47"/>
      <c r="S152" s="24"/>
      <c r="T152" s="40"/>
      <c r="U152" s="159" t="e">
        <f>INDEX('Списъци разходи'!N:O,MATCH('Приложение 3 семинар 8 часа'!T152,'Списъци разходи'!N:N,0),2)</f>
        <v>#N/A</v>
      </c>
      <c r="BH152" s="136" t="s">
        <v>283</v>
      </c>
      <c r="BI152" s="136" t="s">
        <v>115</v>
      </c>
    </row>
    <row r="153" spans="3:61" ht="15.75" x14ac:dyDescent="0.25">
      <c r="C153" s="153">
        <v>135</v>
      </c>
      <c r="D153" s="147"/>
      <c r="E153" s="147"/>
      <c r="F153" s="176"/>
      <c r="G153" s="154" t="str">
        <f>IFERROR(INDEX('падащи менюта'!A:B,MATCH(H153,'падащи менюта'!A:A,0),2),"")</f>
        <v/>
      </c>
      <c r="H153" s="155"/>
      <c r="I153" s="156" t="str">
        <f>IFERROR(INDEX('падащи менюта'!A:B,MATCH(J153,'падащи менюта'!A:A,0),2),"")</f>
        <v/>
      </c>
      <c r="J153" s="155"/>
      <c r="K153" s="155"/>
      <c r="L153" s="4"/>
      <c r="M153" s="4"/>
      <c r="N153" s="182"/>
      <c r="O153" s="147"/>
      <c r="P153" s="147"/>
      <c r="Q153" s="23">
        <f t="shared" si="2"/>
        <v>0</v>
      </c>
      <c r="R153" s="47"/>
      <c r="S153" s="24"/>
      <c r="T153" s="40"/>
      <c r="U153" s="159" t="e">
        <f>INDEX('Списъци разходи'!N:O,MATCH('Приложение 3 семинар 8 часа'!T153,'Списъци разходи'!N:N,0),2)</f>
        <v>#N/A</v>
      </c>
      <c r="BH153" s="136" t="s">
        <v>284</v>
      </c>
      <c r="BI153" s="136" t="s">
        <v>140</v>
      </c>
    </row>
    <row r="154" spans="3:61" ht="15.75" x14ac:dyDescent="0.25">
      <c r="C154" s="153">
        <v>136</v>
      </c>
      <c r="D154" s="147"/>
      <c r="E154" s="147"/>
      <c r="F154" s="176"/>
      <c r="G154" s="154" t="str">
        <f>IFERROR(INDEX('падащи менюта'!A:B,MATCH(H154,'падащи менюта'!A:A,0),2),"")</f>
        <v/>
      </c>
      <c r="H154" s="155"/>
      <c r="I154" s="156" t="str">
        <f>IFERROR(INDEX('падащи менюта'!A:B,MATCH(J154,'падащи менюта'!A:A,0),2),"")</f>
        <v/>
      </c>
      <c r="J154" s="155"/>
      <c r="K154" s="155"/>
      <c r="L154" s="4"/>
      <c r="M154" s="4"/>
      <c r="N154" s="182"/>
      <c r="O154" s="147"/>
      <c r="P154" s="147"/>
      <c r="Q154" s="23">
        <f t="shared" si="2"/>
        <v>0</v>
      </c>
      <c r="R154" s="47"/>
      <c r="S154" s="24"/>
      <c r="T154" s="40"/>
      <c r="U154" s="159" t="e">
        <f>INDEX('Списъци разходи'!N:O,MATCH('Приложение 3 семинар 8 часа'!T154,'Списъци разходи'!N:N,0),2)</f>
        <v>#N/A</v>
      </c>
      <c r="BH154" s="136" t="s">
        <v>285</v>
      </c>
      <c r="BI154" s="136" t="s">
        <v>115</v>
      </c>
    </row>
    <row r="155" spans="3:61" ht="15.75" x14ac:dyDescent="0.25">
      <c r="C155" s="153">
        <v>137</v>
      </c>
      <c r="D155" s="147"/>
      <c r="E155" s="147"/>
      <c r="F155" s="176"/>
      <c r="G155" s="154" t="str">
        <f>IFERROR(INDEX('падащи менюта'!A:B,MATCH(H155,'падащи менюта'!A:A,0),2),"")</f>
        <v/>
      </c>
      <c r="H155" s="155"/>
      <c r="I155" s="156" t="str">
        <f>IFERROR(INDEX('падащи менюта'!A:B,MATCH(J155,'падащи менюта'!A:A,0),2),"")</f>
        <v/>
      </c>
      <c r="J155" s="155"/>
      <c r="K155" s="155"/>
      <c r="L155" s="4"/>
      <c r="M155" s="4"/>
      <c r="N155" s="182"/>
      <c r="O155" s="147"/>
      <c r="P155" s="147"/>
      <c r="Q155" s="23">
        <f t="shared" si="2"/>
        <v>0</v>
      </c>
      <c r="R155" s="47"/>
      <c r="S155" s="24"/>
      <c r="T155" s="40"/>
      <c r="U155" s="159" t="e">
        <f>INDEX('Списъци разходи'!N:O,MATCH('Приложение 3 семинар 8 часа'!T155,'Списъци разходи'!N:N,0),2)</f>
        <v>#N/A</v>
      </c>
      <c r="BH155" s="136" t="s">
        <v>286</v>
      </c>
      <c r="BI155" s="136" t="s">
        <v>128</v>
      </c>
    </row>
    <row r="156" spans="3:61" ht="15.75" x14ac:dyDescent="0.25">
      <c r="C156" s="153">
        <v>138</v>
      </c>
      <c r="D156" s="147"/>
      <c r="E156" s="147"/>
      <c r="F156" s="176"/>
      <c r="G156" s="154" t="str">
        <f>IFERROR(INDEX('падащи менюта'!A:B,MATCH(H156,'падащи менюта'!A:A,0),2),"")</f>
        <v/>
      </c>
      <c r="H156" s="155"/>
      <c r="I156" s="156" t="str">
        <f>IFERROR(INDEX('падащи менюта'!A:B,MATCH(J156,'падащи менюта'!A:A,0),2),"")</f>
        <v/>
      </c>
      <c r="J156" s="155"/>
      <c r="K156" s="155"/>
      <c r="L156" s="4"/>
      <c r="M156" s="4"/>
      <c r="N156" s="182"/>
      <c r="O156" s="147"/>
      <c r="P156" s="147"/>
      <c r="Q156" s="23">
        <f t="shared" si="2"/>
        <v>0</v>
      </c>
      <c r="R156" s="47"/>
      <c r="S156" s="24"/>
      <c r="T156" s="40"/>
      <c r="U156" s="159" t="e">
        <f>INDEX('Списъци разходи'!N:O,MATCH('Приложение 3 семинар 8 часа'!T156,'Списъци разходи'!N:N,0),2)</f>
        <v>#N/A</v>
      </c>
      <c r="BH156" s="136" t="s">
        <v>287</v>
      </c>
      <c r="BI156" s="136" t="s">
        <v>130</v>
      </c>
    </row>
    <row r="157" spans="3:61" ht="15.75" x14ac:dyDescent="0.25">
      <c r="C157" s="153">
        <v>139</v>
      </c>
      <c r="D157" s="147"/>
      <c r="E157" s="147"/>
      <c r="F157" s="176"/>
      <c r="G157" s="154" t="str">
        <f>IFERROR(INDEX('падащи менюта'!A:B,MATCH(H157,'падащи менюта'!A:A,0),2),"")</f>
        <v/>
      </c>
      <c r="H157" s="155"/>
      <c r="I157" s="156" t="str">
        <f>IFERROR(INDEX('падащи менюта'!A:B,MATCH(J157,'падащи менюта'!A:A,0),2),"")</f>
        <v/>
      </c>
      <c r="J157" s="155"/>
      <c r="K157" s="155"/>
      <c r="L157" s="4"/>
      <c r="M157" s="4"/>
      <c r="N157" s="182"/>
      <c r="O157" s="147"/>
      <c r="P157" s="147"/>
      <c r="Q157" s="23">
        <f t="shared" si="2"/>
        <v>0</v>
      </c>
      <c r="R157" s="47"/>
      <c r="S157" s="24"/>
      <c r="T157" s="40"/>
      <c r="U157" s="159" t="e">
        <f>INDEX('Списъци разходи'!N:O,MATCH('Приложение 3 семинар 8 часа'!T157,'Списъци разходи'!N:N,0),2)</f>
        <v>#N/A</v>
      </c>
      <c r="BH157" s="136" t="s">
        <v>288</v>
      </c>
      <c r="BI157" s="136" t="s">
        <v>173</v>
      </c>
    </row>
    <row r="158" spans="3:61" ht="15.75" x14ac:dyDescent="0.25">
      <c r="C158" s="153">
        <v>140</v>
      </c>
      <c r="D158" s="147"/>
      <c r="E158" s="147"/>
      <c r="F158" s="176"/>
      <c r="G158" s="154" t="str">
        <f>IFERROR(INDEX('падащи менюта'!A:B,MATCH(H158,'падащи менюта'!A:A,0),2),"")</f>
        <v/>
      </c>
      <c r="H158" s="155"/>
      <c r="I158" s="156" t="str">
        <f>IFERROR(INDEX('падащи менюта'!A:B,MATCH(J158,'падащи менюта'!A:A,0),2),"")</f>
        <v/>
      </c>
      <c r="J158" s="155"/>
      <c r="K158" s="155"/>
      <c r="L158" s="4"/>
      <c r="M158" s="4"/>
      <c r="N158" s="182"/>
      <c r="O158" s="147"/>
      <c r="P158" s="147"/>
      <c r="Q158" s="23">
        <f t="shared" si="2"/>
        <v>0</v>
      </c>
      <c r="R158" s="47"/>
      <c r="S158" s="24"/>
      <c r="T158" s="40"/>
      <c r="U158" s="159" t="e">
        <f>INDEX('Списъци разходи'!N:O,MATCH('Приложение 3 семинар 8 часа'!T158,'Списъци разходи'!N:N,0),2)</f>
        <v>#N/A</v>
      </c>
      <c r="BH158" s="136" t="s">
        <v>289</v>
      </c>
      <c r="BI158" s="136" t="s">
        <v>113</v>
      </c>
    </row>
    <row r="159" spans="3:61" ht="15.75" x14ac:dyDescent="0.25">
      <c r="C159" s="153">
        <v>141</v>
      </c>
      <c r="D159" s="147"/>
      <c r="E159" s="147"/>
      <c r="F159" s="176"/>
      <c r="G159" s="154" t="str">
        <f>IFERROR(INDEX('падащи менюта'!A:B,MATCH(H159,'падащи менюта'!A:A,0),2),"")</f>
        <v/>
      </c>
      <c r="H159" s="155"/>
      <c r="I159" s="156" t="str">
        <f>IFERROR(INDEX('падащи менюта'!A:B,MATCH(J159,'падащи менюта'!A:A,0),2),"")</f>
        <v/>
      </c>
      <c r="J159" s="155"/>
      <c r="K159" s="155"/>
      <c r="L159" s="4"/>
      <c r="M159" s="4"/>
      <c r="N159" s="182"/>
      <c r="O159" s="147"/>
      <c r="P159" s="147"/>
      <c r="Q159" s="23">
        <f t="shared" si="2"/>
        <v>0</v>
      </c>
      <c r="R159" s="47"/>
      <c r="S159" s="24"/>
      <c r="T159" s="40"/>
      <c r="U159" s="159" t="e">
        <f>INDEX('Списъци разходи'!N:O,MATCH('Приложение 3 семинар 8 часа'!T159,'Списъци разходи'!N:N,0),2)</f>
        <v>#N/A</v>
      </c>
      <c r="BH159" s="136" t="s">
        <v>290</v>
      </c>
      <c r="BI159" s="136" t="s">
        <v>222</v>
      </c>
    </row>
    <row r="160" spans="3:61" ht="15.75" x14ac:dyDescent="0.25">
      <c r="C160" s="153">
        <v>142</v>
      </c>
      <c r="D160" s="147"/>
      <c r="E160" s="147"/>
      <c r="F160" s="176"/>
      <c r="G160" s="154" t="str">
        <f>IFERROR(INDEX('падащи менюта'!A:B,MATCH(H160,'падащи менюта'!A:A,0),2),"")</f>
        <v/>
      </c>
      <c r="H160" s="155"/>
      <c r="I160" s="156" t="str">
        <f>IFERROR(INDEX('падащи менюта'!A:B,MATCH(J160,'падащи менюта'!A:A,0),2),"")</f>
        <v/>
      </c>
      <c r="J160" s="155"/>
      <c r="K160" s="155"/>
      <c r="L160" s="4"/>
      <c r="M160" s="4"/>
      <c r="N160" s="182"/>
      <c r="O160" s="147"/>
      <c r="P160" s="147"/>
      <c r="Q160" s="23">
        <f t="shared" si="2"/>
        <v>0</v>
      </c>
      <c r="R160" s="47"/>
      <c r="S160" s="24"/>
      <c r="T160" s="40"/>
      <c r="U160" s="159" t="e">
        <f>INDEX('Списъци разходи'!N:O,MATCH('Приложение 3 семинар 8 часа'!T160,'Списъци разходи'!N:N,0),2)</f>
        <v>#N/A</v>
      </c>
      <c r="BH160" s="136" t="s">
        <v>291</v>
      </c>
      <c r="BI160" s="136" t="s">
        <v>117</v>
      </c>
    </row>
    <row r="161" spans="3:61" ht="15.75" x14ac:dyDescent="0.25">
      <c r="C161" s="153">
        <v>143</v>
      </c>
      <c r="D161" s="147"/>
      <c r="E161" s="147"/>
      <c r="F161" s="176"/>
      <c r="G161" s="154" t="str">
        <f>IFERROR(INDEX('падащи менюта'!A:B,MATCH(H161,'падащи менюта'!A:A,0),2),"")</f>
        <v/>
      </c>
      <c r="H161" s="155"/>
      <c r="I161" s="156" t="str">
        <f>IFERROR(INDEX('падащи менюта'!A:B,MATCH(J161,'падащи менюта'!A:A,0),2),"")</f>
        <v/>
      </c>
      <c r="J161" s="155"/>
      <c r="K161" s="155"/>
      <c r="L161" s="4"/>
      <c r="M161" s="4"/>
      <c r="N161" s="182"/>
      <c r="O161" s="147"/>
      <c r="P161" s="147"/>
      <c r="Q161" s="23">
        <f t="shared" si="2"/>
        <v>0</v>
      </c>
      <c r="R161" s="47"/>
      <c r="S161" s="24"/>
      <c r="T161" s="40"/>
      <c r="U161" s="159" t="e">
        <f>INDEX('Списъци разходи'!N:O,MATCH('Приложение 3 семинар 8 часа'!T161,'Списъци разходи'!N:N,0),2)</f>
        <v>#N/A</v>
      </c>
      <c r="BH161" s="136" t="s">
        <v>292</v>
      </c>
      <c r="BI161" s="136" t="s">
        <v>128</v>
      </c>
    </row>
    <row r="162" spans="3:61" ht="15.75" x14ac:dyDescent="0.25">
      <c r="C162" s="153">
        <v>144</v>
      </c>
      <c r="D162" s="147"/>
      <c r="E162" s="147"/>
      <c r="F162" s="176"/>
      <c r="G162" s="154" t="str">
        <f>IFERROR(INDEX('падащи менюта'!A:B,MATCH(H162,'падащи менюта'!A:A,0),2),"")</f>
        <v/>
      </c>
      <c r="H162" s="155"/>
      <c r="I162" s="156" t="str">
        <f>IFERROR(INDEX('падащи менюта'!A:B,MATCH(J162,'падащи менюта'!A:A,0),2),"")</f>
        <v/>
      </c>
      <c r="J162" s="155"/>
      <c r="K162" s="155"/>
      <c r="L162" s="4"/>
      <c r="M162" s="4"/>
      <c r="N162" s="182"/>
      <c r="O162" s="147"/>
      <c r="P162" s="147"/>
      <c r="Q162" s="23">
        <f t="shared" si="2"/>
        <v>0</v>
      </c>
      <c r="R162" s="47"/>
      <c r="S162" s="24"/>
      <c r="T162" s="40"/>
      <c r="U162" s="159" t="e">
        <f>INDEX('Списъци разходи'!N:O,MATCH('Приложение 3 семинар 8 часа'!T162,'Списъци разходи'!N:N,0),2)</f>
        <v>#N/A</v>
      </c>
      <c r="BH162" s="136" t="s">
        <v>293</v>
      </c>
      <c r="BI162" s="136" t="s">
        <v>135</v>
      </c>
    </row>
    <row r="163" spans="3:61" ht="15.75" x14ac:dyDescent="0.25">
      <c r="C163" s="153">
        <v>145</v>
      </c>
      <c r="D163" s="147"/>
      <c r="E163" s="147"/>
      <c r="F163" s="176"/>
      <c r="G163" s="154" t="str">
        <f>IFERROR(INDEX('падащи менюта'!A:B,MATCH(H163,'падащи менюта'!A:A,0),2),"")</f>
        <v/>
      </c>
      <c r="H163" s="155"/>
      <c r="I163" s="156" t="str">
        <f>IFERROR(INDEX('падащи менюта'!A:B,MATCH(J163,'падащи менюта'!A:A,0),2),"")</f>
        <v/>
      </c>
      <c r="J163" s="155"/>
      <c r="K163" s="155"/>
      <c r="L163" s="4"/>
      <c r="M163" s="4"/>
      <c r="N163" s="182"/>
      <c r="O163" s="147"/>
      <c r="P163" s="147"/>
      <c r="Q163" s="23">
        <f t="shared" si="2"/>
        <v>0</v>
      </c>
      <c r="R163" s="47"/>
      <c r="S163" s="24"/>
      <c r="T163" s="40"/>
      <c r="U163" s="159" t="e">
        <f>INDEX('Списъци разходи'!N:O,MATCH('Приложение 3 семинар 8 часа'!T163,'Списъци разходи'!N:N,0),2)</f>
        <v>#N/A</v>
      </c>
      <c r="BH163" s="136" t="s">
        <v>294</v>
      </c>
      <c r="BI163" s="136" t="s">
        <v>135</v>
      </c>
    </row>
    <row r="164" spans="3:61" ht="15.75" x14ac:dyDescent="0.25">
      <c r="C164" s="153">
        <v>146</v>
      </c>
      <c r="D164" s="147"/>
      <c r="E164" s="147"/>
      <c r="F164" s="176"/>
      <c r="G164" s="154" t="str">
        <f>IFERROR(INDEX('падащи менюта'!A:B,MATCH(H164,'падащи менюта'!A:A,0),2),"")</f>
        <v/>
      </c>
      <c r="H164" s="155"/>
      <c r="I164" s="156" t="str">
        <f>IFERROR(INDEX('падащи менюта'!A:B,MATCH(J164,'падащи менюта'!A:A,0),2),"")</f>
        <v/>
      </c>
      <c r="J164" s="155"/>
      <c r="K164" s="155"/>
      <c r="L164" s="4"/>
      <c r="M164" s="4"/>
      <c r="N164" s="182"/>
      <c r="O164" s="147"/>
      <c r="P164" s="147"/>
      <c r="Q164" s="23">
        <f t="shared" si="2"/>
        <v>0</v>
      </c>
      <c r="R164" s="47"/>
      <c r="S164" s="24"/>
      <c r="T164" s="40"/>
      <c r="U164" s="159" t="e">
        <f>INDEX('Списъци разходи'!N:O,MATCH('Приложение 3 семинар 8 часа'!T164,'Списъци разходи'!N:N,0),2)</f>
        <v>#N/A</v>
      </c>
      <c r="BH164" s="136" t="s">
        <v>295</v>
      </c>
      <c r="BI164" s="136" t="s">
        <v>227</v>
      </c>
    </row>
    <row r="165" spans="3:61" ht="15.75" x14ac:dyDescent="0.25">
      <c r="C165" s="153">
        <v>147</v>
      </c>
      <c r="D165" s="147"/>
      <c r="E165" s="147"/>
      <c r="F165" s="176"/>
      <c r="G165" s="154" t="str">
        <f>IFERROR(INDEX('падащи менюта'!A:B,MATCH(H165,'падащи менюта'!A:A,0),2),"")</f>
        <v/>
      </c>
      <c r="H165" s="155"/>
      <c r="I165" s="156" t="str">
        <f>IFERROR(INDEX('падащи менюта'!A:B,MATCH(J165,'падащи менюта'!A:A,0),2),"")</f>
        <v/>
      </c>
      <c r="J165" s="155"/>
      <c r="K165" s="155"/>
      <c r="L165" s="4"/>
      <c r="M165" s="4"/>
      <c r="N165" s="182"/>
      <c r="O165" s="147"/>
      <c r="P165" s="147"/>
      <c r="Q165" s="23">
        <f t="shared" si="2"/>
        <v>0</v>
      </c>
      <c r="R165" s="47"/>
      <c r="S165" s="24"/>
      <c r="T165" s="40"/>
      <c r="U165" s="159" t="e">
        <f>INDEX('Списъци разходи'!N:O,MATCH('Приложение 3 семинар 8 часа'!T165,'Списъци разходи'!N:N,0),2)</f>
        <v>#N/A</v>
      </c>
      <c r="BH165" s="136" t="s">
        <v>296</v>
      </c>
      <c r="BI165" s="136" t="s">
        <v>115</v>
      </c>
    </row>
    <row r="166" spans="3:61" ht="15.75" x14ac:dyDescent="0.25">
      <c r="C166" s="153">
        <v>148</v>
      </c>
      <c r="D166" s="147"/>
      <c r="E166" s="147"/>
      <c r="F166" s="176"/>
      <c r="G166" s="154" t="str">
        <f>IFERROR(INDEX('падащи менюта'!A:B,MATCH(H166,'падащи менюта'!A:A,0),2),"")</f>
        <v/>
      </c>
      <c r="H166" s="155"/>
      <c r="I166" s="156" t="str">
        <f>IFERROR(INDEX('падащи менюта'!A:B,MATCH(J166,'падащи менюта'!A:A,0),2),"")</f>
        <v/>
      </c>
      <c r="J166" s="155"/>
      <c r="K166" s="155"/>
      <c r="L166" s="4"/>
      <c r="M166" s="4"/>
      <c r="N166" s="182"/>
      <c r="O166" s="147"/>
      <c r="P166" s="147"/>
      <c r="Q166" s="23">
        <f t="shared" si="2"/>
        <v>0</v>
      </c>
      <c r="R166" s="47"/>
      <c r="S166" s="24"/>
      <c r="T166" s="40"/>
      <c r="U166" s="159" t="e">
        <f>INDEX('Списъци разходи'!N:O,MATCH('Приложение 3 семинар 8 часа'!T166,'Списъци разходи'!N:N,0),2)</f>
        <v>#N/A</v>
      </c>
      <c r="BH166" s="136" t="s">
        <v>297</v>
      </c>
      <c r="BI166" s="136" t="s">
        <v>128</v>
      </c>
    </row>
    <row r="167" spans="3:61" ht="15.75" x14ac:dyDescent="0.25">
      <c r="C167" s="153">
        <v>149</v>
      </c>
      <c r="D167" s="147"/>
      <c r="E167" s="147"/>
      <c r="F167" s="176"/>
      <c r="G167" s="154" t="str">
        <f>IFERROR(INDEX('падащи менюта'!A:B,MATCH(H167,'падащи менюта'!A:A,0),2),"")</f>
        <v/>
      </c>
      <c r="H167" s="155"/>
      <c r="I167" s="156" t="str">
        <f>IFERROR(INDEX('падащи менюта'!A:B,MATCH(J167,'падащи менюта'!A:A,0),2),"")</f>
        <v/>
      </c>
      <c r="J167" s="155"/>
      <c r="K167" s="155"/>
      <c r="L167" s="4"/>
      <c r="M167" s="4"/>
      <c r="N167" s="182"/>
      <c r="O167" s="147"/>
      <c r="P167" s="147"/>
      <c r="Q167" s="23">
        <f t="shared" si="2"/>
        <v>0</v>
      </c>
      <c r="R167" s="47"/>
      <c r="S167" s="24"/>
      <c r="T167" s="40"/>
      <c r="U167" s="159" t="e">
        <f>INDEX('Списъци разходи'!N:O,MATCH('Приложение 3 семинар 8 часа'!T167,'Списъци разходи'!N:N,0),2)</f>
        <v>#N/A</v>
      </c>
      <c r="BH167" s="136" t="s">
        <v>298</v>
      </c>
      <c r="BI167" s="136" t="s">
        <v>142</v>
      </c>
    </row>
    <row r="168" spans="3:61" ht="15.75" x14ac:dyDescent="0.25">
      <c r="C168" s="153">
        <v>150</v>
      </c>
      <c r="D168" s="147"/>
      <c r="E168" s="147"/>
      <c r="F168" s="176"/>
      <c r="G168" s="154" t="str">
        <f>IFERROR(INDEX('падащи менюта'!A:B,MATCH(H168,'падащи менюта'!A:A,0),2),"")</f>
        <v/>
      </c>
      <c r="H168" s="155"/>
      <c r="I168" s="156" t="str">
        <f>IFERROR(INDEX('падащи менюта'!A:B,MATCH(J168,'падащи менюта'!A:A,0),2),"")</f>
        <v/>
      </c>
      <c r="J168" s="155"/>
      <c r="K168" s="155"/>
      <c r="L168" s="4"/>
      <c r="M168" s="4"/>
      <c r="N168" s="182"/>
      <c r="O168" s="147"/>
      <c r="P168" s="147"/>
      <c r="Q168" s="23">
        <f t="shared" si="2"/>
        <v>0</v>
      </c>
      <c r="R168" s="47"/>
      <c r="S168" s="24"/>
      <c r="T168" s="40"/>
      <c r="U168" s="159" t="e">
        <f>INDEX('Списъци разходи'!N:O,MATCH('Приложение 3 семинар 8 часа'!T168,'Списъци разходи'!N:N,0),2)</f>
        <v>#N/A</v>
      </c>
      <c r="BH168" s="136" t="s">
        <v>299</v>
      </c>
      <c r="BI168" s="136" t="s">
        <v>130</v>
      </c>
    </row>
    <row r="169" spans="3:61" ht="15.75" x14ac:dyDescent="0.25">
      <c r="C169" s="153">
        <v>151</v>
      </c>
      <c r="D169" s="147"/>
      <c r="E169" s="147"/>
      <c r="F169" s="176"/>
      <c r="G169" s="154" t="str">
        <f>IFERROR(INDEX('падащи менюта'!A:B,MATCH(H169,'падащи менюта'!A:A,0),2),"")</f>
        <v/>
      </c>
      <c r="H169" s="155"/>
      <c r="I169" s="156" t="str">
        <f>IFERROR(INDEX('падащи менюта'!A:B,MATCH(J169,'падащи менюта'!A:A,0),2),"")</f>
        <v/>
      </c>
      <c r="J169" s="155"/>
      <c r="K169" s="155"/>
      <c r="L169" s="4"/>
      <c r="M169" s="4"/>
      <c r="N169" s="182"/>
      <c r="O169" s="147"/>
      <c r="P169" s="147"/>
      <c r="Q169" s="23">
        <f t="shared" si="2"/>
        <v>0</v>
      </c>
      <c r="R169" s="47"/>
      <c r="S169" s="24"/>
      <c r="T169" s="40"/>
      <c r="U169" s="159" t="e">
        <f>INDEX('Списъци разходи'!N:O,MATCH('Приложение 3 семинар 8 часа'!T169,'Списъци разходи'!N:N,0),2)</f>
        <v>#N/A</v>
      </c>
      <c r="BH169" s="136" t="s">
        <v>300</v>
      </c>
      <c r="BI169" s="136" t="s">
        <v>227</v>
      </c>
    </row>
    <row r="170" spans="3:61" ht="15.75" x14ac:dyDescent="0.25">
      <c r="C170" s="153">
        <v>152</v>
      </c>
      <c r="D170" s="147"/>
      <c r="E170" s="147"/>
      <c r="F170" s="176"/>
      <c r="G170" s="154" t="str">
        <f>IFERROR(INDEX('падащи менюта'!A:B,MATCH(H170,'падащи менюта'!A:A,0),2),"")</f>
        <v/>
      </c>
      <c r="H170" s="155"/>
      <c r="I170" s="156" t="str">
        <f>IFERROR(INDEX('падащи менюта'!A:B,MATCH(J170,'падащи менюта'!A:A,0),2),"")</f>
        <v/>
      </c>
      <c r="J170" s="155"/>
      <c r="K170" s="155"/>
      <c r="L170" s="4"/>
      <c r="M170" s="4"/>
      <c r="N170" s="182"/>
      <c r="O170" s="147"/>
      <c r="P170" s="147"/>
      <c r="Q170" s="23">
        <f t="shared" si="2"/>
        <v>0</v>
      </c>
      <c r="R170" s="47"/>
      <c r="S170" s="24"/>
      <c r="T170" s="40"/>
      <c r="U170" s="159" t="e">
        <f>INDEX('Списъци разходи'!N:O,MATCH('Приложение 3 семинар 8 часа'!T170,'Списъци разходи'!N:N,0),2)</f>
        <v>#N/A</v>
      </c>
      <c r="BH170" s="136" t="s">
        <v>301</v>
      </c>
      <c r="BI170" s="136" t="s">
        <v>227</v>
      </c>
    </row>
    <row r="171" spans="3:61" ht="15.75" x14ac:dyDescent="0.25">
      <c r="C171" s="153">
        <v>153</v>
      </c>
      <c r="D171" s="147"/>
      <c r="E171" s="147"/>
      <c r="F171" s="176"/>
      <c r="G171" s="154" t="str">
        <f>IFERROR(INDEX('падащи менюта'!A:B,MATCH(H171,'падащи менюта'!A:A,0),2),"")</f>
        <v/>
      </c>
      <c r="H171" s="155"/>
      <c r="I171" s="156" t="str">
        <f>IFERROR(INDEX('падащи менюта'!A:B,MATCH(J171,'падащи менюта'!A:A,0),2),"")</f>
        <v/>
      </c>
      <c r="J171" s="155"/>
      <c r="K171" s="155"/>
      <c r="L171" s="4"/>
      <c r="M171" s="4"/>
      <c r="N171" s="182"/>
      <c r="O171" s="147"/>
      <c r="P171" s="147"/>
      <c r="Q171" s="23">
        <f t="shared" si="2"/>
        <v>0</v>
      </c>
      <c r="R171" s="47"/>
      <c r="S171" s="24"/>
      <c r="T171" s="40"/>
      <c r="U171" s="159" t="e">
        <f>INDEX('Списъци разходи'!N:O,MATCH('Приложение 3 семинар 8 часа'!T171,'Списъци разходи'!N:N,0),2)</f>
        <v>#N/A</v>
      </c>
      <c r="BH171" s="136" t="s">
        <v>302</v>
      </c>
      <c r="BI171" s="136" t="s">
        <v>111</v>
      </c>
    </row>
    <row r="172" spans="3:61" ht="15.75" x14ac:dyDescent="0.25">
      <c r="C172" s="153">
        <v>154</v>
      </c>
      <c r="D172" s="147"/>
      <c r="E172" s="147"/>
      <c r="F172" s="176"/>
      <c r="G172" s="154" t="str">
        <f>IFERROR(INDEX('падащи менюта'!A:B,MATCH(H172,'падащи менюта'!A:A,0),2),"")</f>
        <v/>
      </c>
      <c r="H172" s="155"/>
      <c r="I172" s="156" t="str">
        <f>IFERROR(INDEX('падащи менюта'!A:B,MATCH(J172,'падащи менюта'!A:A,0),2),"")</f>
        <v/>
      </c>
      <c r="J172" s="155"/>
      <c r="K172" s="155"/>
      <c r="L172" s="4"/>
      <c r="M172" s="4"/>
      <c r="N172" s="182"/>
      <c r="O172" s="147"/>
      <c r="P172" s="147"/>
      <c r="Q172" s="23">
        <f t="shared" si="2"/>
        <v>0</v>
      </c>
      <c r="R172" s="47"/>
      <c r="S172" s="24"/>
      <c r="T172" s="40"/>
      <c r="U172" s="159" t="e">
        <f>INDEX('Списъци разходи'!N:O,MATCH('Приложение 3 семинар 8 часа'!T172,'Списъци разходи'!N:N,0),2)</f>
        <v>#N/A</v>
      </c>
      <c r="BH172" s="136" t="s">
        <v>303</v>
      </c>
      <c r="BI172" s="136" t="s">
        <v>122</v>
      </c>
    </row>
    <row r="173" spans="3:61" ht="15.75" x14ac:dyDescent="0.25">
      <c r="C173" s="153">
        <v>155</v>
      </c>
      <c r="D173" s="147"/>
      <c r="E173" s="147"/>
      <c r="F173" s="176"/>
      <c r="G173" s="154" t="str">
        <f>IFERROR(INDEX('падащи менюта'!A:B,MATCH(H173,'падащи менюта'!A:A,0),2),"")</f>
        <v/>
      </c>
      <c r="H173" s="155"/>
      <c r="I173" s="156" t="str">
        <f>IFERROR(INDEX('падащи менюта'!A:B,MATCH(J173,'падащи менюта'!A:A,0),2),"")</f>
        <v/>
      </c>
      <c r="J173" s="155"/>
      <c r="K173" s="155"/>
      <c r="L173" s="4"/>
      <c r="M173" s="4"/>
      <c r="N173" s="182"/>
      <c r="O173" s="147"/>
      <c r="P173" s="147"/>
      <c r="Q173" s="23">
        <f t="shared" si="2"/>
        <v>0</v>
      </c>
      <c r="R173" s="47"/>
      <c r="S173" s="24"/>
      <c r="T173" s="40"/>
      <c r="U173" s="159" t="e">
        <f>INDEX('Списъци разходи'!N:O,MATCH('Приложение 3 семинар 8 часа'!T173,'Списъци разходи'!N:N,0),2)</f>
        <v>#N/A</v>
      </c>
      <c r="BH173" s="136" t="s">
        <v>304</v>
      </c>
      <c r="BI173" s="136" t="s">
        <v>140</v>
      </c>
    </row>
    <row r="174" spans="3:61" ht="15.75" x14ac:dyDescent="0.25">
      <c r="C174" s="153">
        <v>156</v>
      </c>
      <c r="D174" s="147"/>
      <c r="E174" s="147"/>
      <c r="F174" s="176"/>
      <c r="G174" s="154" t="str">
        <f>IFERROR(INDEX('падащи менюта'!A:B,MATCH(H174,'падащи менюта'!A:A,0),2),"")</f>
        <v/>
      </c>
      <c r="H174" s="155"/>
      <c r="I174" s="156" t="str">
        <f>IFERROR(INDEX('падащи менюта'!A:B,MATCH(J174,'падащи менюта'!A:A,0),2),"")</f>
        <v/>
      </c>
      <c r="J174" s="155"/>
      <c r="K174" s="155"/>
      <c r="L174" s="4"/>
      <c r="M174" s="4"/>
      <c r="N174" s="182"/>
      <c r="O174" s="147"/>
      <c r="P174" s="147"/>
      <c r="Q174" s="23">
        <f t="shared" si="2"/>
        <v>0</v>
      </c>
      <c r="R174" s="47"/>
      <c r="S174" s="24"/>
      <c r="T174" s="40"/>
      <c r="U174" s="159" t="e">
        <f>INDEX('Списъци разходи'!N:O,MATCH('Приложение 3 семинар 8 часа'!T174,'Списъци разходи'!N:N,0),2)</f>
        <v>#N/A</v>
      </c>
      <c r="BH174" s="136" t="s">
        <v>305</v>
      </c>
      <c r="BI174" s="136" t="s">
        <v>109</v>
      </c>
    </row>
    <row r="175" spans="3:61" ht="15.75" x14ac:dyDescent="0.25">
      <c r="C175" s="153">
        <v>157</v>
      </c>
      <c r="D175" s="147"/>
      <c r="E175" s="147"/>
      <c r="F175" s="176"/>
      <c r="G175" s="154" t="str">
        <f>IFERROR(INDEX('падащи менюта'!A:B,MATCH(H175,'падащи менюта'!A:A,0),2),"")</f>
        <v/>
      </c>
      <c r="H175" s="155"/>
      <c r="I175" s="156" t="str">
        <f>IFERROR(INDEX('падащи менюта'!A:B,MATCH(J175,'падащи менюта'!A:A,0),2),"")</f>
        <v/>
      </c>
      <c r="J175" s="155"/>
      <c r="K175" s="155"/>
      <c r="L175" s="4"/>
      <c r="M175" s="4"/>
      <c r="N175" s="182"/>
      <c r="O175" s="147"/>
      <c r="P175" s="147"/>
      <c r="Q175" s="23">
        <f t="shared" si="2"/>
        <v>0</v>
      </c>
      <c r="R175" s="47"/>
      <c r="S175" s="24"/>
      <c r="T175" s="40"/>
      <c r="U175" s="159" t="e">
        <f>INDEX('Списъци разходи'!N:O,MATCH('Приложение 3 семинар 8 часа'!T175,'Списъци разходи'!N:N,0),2)</f>
        <v>#N/A</v>
      </c>
      <c r="BH175" s="136" t="s">
        <v>306</v>
      </c>
      <c r="BI175" s="136" t="s">
        <v>166</v>
      </c>
    </row>
    <row r="176" spans="3:61" ht="15.75" x14ac:dyDescent="0.25">
      <c r="C176" s="153">
        <v>158</v>
      </c>
      <c r="D176" s="147"/>
      <c r="E176" s="147"/>
      <c r="F176" s="176"/>
      <c r="G176" s="154" t="str">
        <f>IFERROR(INDEX('падащи менюта'!A:B,MATCH(H176,'падащи менюта'!A:A,0),2),"")</f>
        <v/>
      </c>
      <c r="H176" s="155"/>
      <c r="I176" s="156" t="str">
        <f>IFERROR(INDEX('падащи менюта'!A:B,MATCH(J176,'падащи менюта'!A:A,0),2),"")</f>
        <v/>
      </c>
      <c r="J176" s="155"/>
      <c r="K176" s="155"/>
      <c r="L176" s="4"/>
      <c r="M176" s="4"/>
      <c r="N176" s="182"/>
      <c r="O176" s="147"/>
      <c r="P176" s="147"/>
      <c r="Q176" s="23">
        <f t="shared" si="2"/>
        <v>0</v>
      </c>
      <c r="R176" s="47"/>
      <c r="S176" s="24"/>
      <c r="T176" s="40"/>
      <c r="U176" s="159" t="e">
        <f>INDEX('Списъци разходи'!N:O,MATCH('Приложение 3 семинар 8 часа'!T176,'Списъци разходи'!N:N,0),2)</f>
        <v>#N/A</v>
      </c>
      <c r="BH176" s="136" t="s">
        <v>307</v>
      </c>
      <c r="BI176" s="136" t="s">
        <v>140</v>
      </c>
    </row>
    <row r="177" spans="3:61" ht="15.75" x14ac:dyDescent="0.25">
      <c r="C177" s="153">
        <v>159</v>
      </c>
      <c r="D177" s="147"/>
      <c r="E177" s="147"/>
      <c r="F177" s="176"/>
      <c r="G177" s="154" t="str">
        <f>IFERROR(INDEX('падащи менюта'!A:B,MATCH(H177,'падащи менюта'!A:A,0),2),"")</f>
        <v/>
      </c>
      <c r="H177" s="155"/>
      <c r="I177" s="156" t="str">
        <f>IFERROR(INDEX('падащи менюта'!A:B,MATCH(J177,'падащи менюта'!A:A,0),2),"")</f>
        <v/>
      </c>
      <c r="J177" s="155"/>
      <c r="K177" s="155"/>
      <c r="L177" s="4"/>
      <c r="M177" s="4"/>
      <c r="N177" s="182"/>
      <c r="O177" s="147"/>
      <c r="P177" s="147"/>
      <c r="Q177" s="23">
        <f t="shared" si="2"/>
        <v>0</v>
      </c>
      <c r="R177" s="47"/>
      <c r="S177" s="24"/>
      <c r="T177" s="40"/>
      <c r="U177" s="159" t="e">
        <f>INDEX('Списъци разходи'!N:O,MATCH('Приложение 3 семинар 8 часа'!T177,'Списъци разходи'!N:N,0),2)</f>
        <v>#N/A</v>
      </c>
      <c r="BH177" s="136" t="s">
        <v>308</v>
      </c>
      <c r="BI177" s="136" t="s">
        <v>109</v>
      </c>
    </row>
    <row r="178" spans="3:61" ht="15.75" x14ac:dyDescent="0.25">
      <c r="C178" s="153">
        <v>160</v>
      </c>
      <c r="D178" s="147"/>
      <c r="E178" s="147"/>
      <c r="F178" s="176"/>
      <c r="G178" s="154" t="str">
        <f>IFERROR(INDEX('падащи менюта'!A:B,MATCH(H178,'падащи менюта'!A:A,0),2),"")</f>
        <v/>
      </c>
      <c r="H178" s="155"/>
      <c r="I178" s="156" t="str">
        <f>IFERROR(INDEX('падащи менюта'!A:B,MATCH(J178,'падащи менюта'!A:A,0),2),"")</f>
        <v/>
      </c>
      <c r="J178" s="155"/>
      <c r="K178" s="155"/>
      <c r="L178" s="4"/>
      <c r="M178" s="4"/>
      <c r="N178" s="182"/>
      <c r="O178" s="147"/>
      <c r="P178" s="147"/>
      <c r="Q178" s="23">
        <f t="shared" si="2"/>
        <v>0</v>
      </c>
      <c r="R178" s="47"/>
      <c r="S178" s="24"/>
      <c r="T178" s="40"/>
      <c r="U178" s="159" t="e">
        <f>INDEX('Списъци разходи'!N:O,MATCH('Приложение 3 семинар 8 часа'!T178,'Списъци разходи'!N:N,0),2)</f>
        <v>#N/A</v>
      </c>
      <c r="BH178" s="136" t="s">
        <v>309</v>
      </c>
      <c r="BI178" s="136" t="s">
        <v>122</v>
      </c>
    </row>
    <row r="179" spans="3:61" ht="15.75" x14ac:dyDescent="0.25">
      <c r="C179" s="153">
        <v>161</v>
      </c>
      <c r="D179" s="147"/>
      <c r="E179" s="147"/>
      <c r="F179" s="176"/>
      <c r="G179" s="154" t="str">
        <f>IFERROR(INDEX('падащи менюта'!A:B,MATCH(H179,'падащи менюта'!A:A,0),2),"")</f>
        <v/>
      </c>
      <c r="H179" s="155"/>
      <c r="I179" s="156" t="str">
        <f>IFERROR(INDEX('падащи менюта'!A:B,MATCH(J179,'падащи менюта'!A:A,0),2),"")</f>
        <v/>
      </c>
      <c r="J179" s="155"/>
      <c r="K179" s="155"/>
      <c r="L179" s="4"/>
      <c r="M179" s="4"/>
      <c r="N179" s="182"/>
      <c r="O179" s="147"/>
      <c r="P179" s="147"/>
      <c r="Q179" s="23">
        <f t="shared" si="2"/>
        <v>0</v>
      </c>
      <c r="R179" s="47"/>
      <c r="S179" s="24"/>
      <c r="T179" s="40"/>
      <c r="U179" s="159" t="e">
        <f>INDEX('Списъци разходи'!N:O,MATCH('Приложение 3 семинар 8 часа'!T179,'Списъци разходи'!N:N,0),2)</f>
        <v>#N/A</v>
      </c>
      <c r="BH179" s="136" t="s">
        <v>310</v>
      </c>
      <c r="BI179" s="136" t="s">
        <v>199</v>
      </c>
    </row>
    <row r="180" spans="3:61" ht="15.75" x14ac:dyDescent="0.25">
      <c r="C180" s="153">
        <v>162</v>
      </c>
      <c r="D180" s="147"/>
      <c r="E180" s="147"/>
      <c r="F180" s="176"/>
      <c r="G180" s="154" t="str">
        <f>IFERROR(INDEX('падащи менюта'!A:B,MATCH(H180,'падащи менюта'!A:A,0),2),"")</f>
        <v/>
      </c>
      <c r="H180" s="155"/>
      <c r="I180" s="156" t="str">
        <f>IFERROR(INDEX('падащи менюта'!A:B,MATCH(J180,'падащи менюта'!A:A,0),2),"")</f>
        <v/>
      </c>
      <c r="J180" s="155"/>
      <c r="K180" s="155"/>
      <c r="L180" s="4"/>
      <c r="M180" s="4"/>
      <c r="N180" s="182"/>
      <c r="O180" s="147"/>
      <c r="P180" s="147"/>
      <c r="Q180" s="23">
        <f t="shared" si="2"/>
        <v>0</v>
      </c>
      <c r="R180" s="47"/>
      <c r="S180" s="24"/>
      <c r="T180" s="40"/>
      <c r="U180" s="159" t="e">
        <f>INDEX('Списъци разходи'!N:O,MATCH('Приложение 3 семинар 8 часа'!T180,'Списъци разходи'!N:N,0),2)</f>
        <v>#N/A</v>
      </c>
      <c r="BH180" s="136" t="s">
        <v>311</v>
      </c>
      <c r="BI180" s="136" t="s">
        <v>115</v>
      </c>
    </row>
    <row r="181" spans="3:61" ht="15.75" x14ac:dyDescent="0.25">
      <c r="C181" s="153">
        <v>163</v>
      </c>
      <c r="D181" s="147"/>
      <c r="E181" s="147"/>
      <c r="F181" s="176"/>
      <c r="G181" s="154" t="str">
        <f>IFERROR(INDEX('падащи менюта'!A:B,MATCH(H181,'падащи менюта'!A:A,0),2),"")</f>
        <v/>
      </c>
      <c r="H181" s="155"/>
      <c r="I181" s="156" t="str">
        <f>IFERROR(INDEX('падащи менюта'!A:B,MATCH(J181,'падащи менюта'!A:A,0),2),"")</f>
        <v/>
      </c>
      <c r="J181" s="155"/>
      <c r="K181" s="155"/>
      <c r="L181" s="4"/>
      <c r="M181" s="4"/>
      <c r="N181" s="182"/>
      <c r="O181" s="147"/>
      <c r="P181" s="147"/>
      <c r="Q181" s="23">
        <f t="shared" si="2"/>
        <v>0</v>
      </c>
      <c r="R181" s="47"/>
      <c r="S181" s="24"/>
      <c r="T181" s="40"/>
      <c r="U181" s="159" t="e">
        <f>INDEX('Списъци разходи'!N:O,MATCH('Приложение 3 семинар 8 часа'!T181,'Списъци разходи'!N:N,0),2)</f>
        <v>#N/A</v>
      </c>
      <c r="BH181" s="136" t="s">
        <v>312</v>
      </c>
      <c r="BI181" s="136" t="s">
        <v>173</v>
      </c>
    </row>
    <row r="182" spans="3:61" ht="15.75" x14ac:dyDescent="0.25">
      <c r="C182" s="153">
        <v>164</v>
      </c>
      <c r="D182" s="147"/>
      <c r="E182" s="147"/>
      <c r="F182" s="176"/>
      <c r="G182" s="154" t="str">
        <f>IFERROR(INDEX('падащи менюта'!A:B,MATCH(H182,'падащи менюта'!A:A,0),2),"")</f>
        <v/>
      </c>
      <c r="H182" s="155"/>
      <c r="I182" s="156" t="str">
        <f>IFERROR(INDEX('падащи менюта'!A:B,MATCH(J182,'падащи менюта'!A:A,0),2),"")</f>
        <v/>
      </c>
      <c r="J182" s="155"/>
      <c r="K182" s="155"/>
      <c r="L182" s="4"/>
      <c r="M182" s="4"/>
      <c r="N182" s="182"/>
      <c r="O182" s="147"/>
      <c r="P182" s="147"/>
      <c r="Q182" s="23">
        <f t="shared" si="2"/>
        <v>0</v>
      </c>
      <c r="R182" s="47"/>
      <c r="S182" s="24"/>
      <c r="T182" s="40"/>
      <c r="U182" s="159" t="e">
        <f>INDEX('Списъци разходи'!N:O,MATCH('Приложение 3 семинар 8 часа'!T182,'Списъци разходи'!N:N,0),2)</f>
        <v>#N/A</v>
      </c>
      <c r="BH182" s="136" t="s">
        <v>313</v>
      </c>
      <c r="BI182" s="136" t="s">
        <v>135</v>
      </c>
    </row>
    <row r="183" spans="3:61" ht="15.75" x14ac:dyDescent="0.25">
      <c r="C183" s="153">
        <v>165</v>
      </c>
      <c r="D183" s="147"/>
      <c r="E183" s="147"/>
      <c r="F183" s="176"/>
      <c r="G183" s="154" t="str">
        <f>IFERROR(INDEX('падащи менюта'!A:B,MATCH(H183,'падащи менюта'!A:A,0),2),"")</f>
        <v/>
      </c>
      <c r="H183" s="155"/>
      <c r="I183" s="156" t="str">
        <f>IFERROR(INDEX('падащи менюта'!A:B,MATCH(J183,'падащи менюта'!A:A,0),2),"")</f>
        <v/>
      </c>
      <c r="J183" s="155"/>
      <c r="K183" s="155"/>
      <c r="L183" s="4"/>
      <c r="M183" s="4"/>
      <c r="N183" s="182"/>
      <c r="O183" s="147"/>
      <c r="P183" s="147"/>
      <c r="Q183" s="23">
        <f t="shared" si="2"/>
        <v>0</v>
      </c>
      <c r="R183" s="47"/>
      <c r="S183" s="24"/>
      <c r="T183" s="40"/>
      <c r="U183" s="159" t="e">
        <f>INDEX('Списъци разходи'!N:O,MATCH('Приложение 3 семинар 8 часа'!T183,'Списъци разходи'!N:N,0),2)</f>
        <v>#N/A</v>
      </c>
      <c r="BH183" s="136" t="s">
        <v>314</v>
      </c>
      <c r="BI183" s="136" t="s">
        <v>117</v>
      </c>
    </row>
    <row r="184" spans="3:61" ht="15.75" x14ac:dyDescent="0.25">
      <c r="C184" s="153">
        <v>166</v>
      </c>
      <c r="D184" s="147"/>
      <c r="E184" s="147"/>
      <c r="F184" s="176"/>
      <c r="G184" s="154" t="str">
        <f>IFERROR(INDEX('падащи менюта'!A:B,MATCH(H184,'падащи менюта'!A:A,0),2),"")</f>
        <v/>
      </c>
      <c r="H184" s="155"/>
      <c r="I184" s="156" t="str">
        <f>IFERROR(INDEX('падащи менюта'!A:B,MATCH(J184,'падащи менюта'!A:A,0),2),"")</f>
        <v/>
      </c>
      <c r="J184" s="155"/>
      <c r="K184" s="155"/>
      <c r="L184" s="4"/>
      <c r="M184" s="4"/>
      <c r="N184" s="182"/>
      <c r="O184" s="147"/>
      <c r="P184" s="147"/>
      <c r="Q184" s="23">
        <f t="shared" si="2"/>
        <v>0</v>
      </c>
      <c r="R184" s="47"/>
      <c r="S184" s="24"/>
      <c r="T184" s="40"/>
      <c r="U184" s="159" t="e">
        <f>INDEX('Списъци разходи'!N:O,MATCH('Приложение 3 семинар 8 часа'!T184,'Списъци разходи'!N:N,0),2)</f>
        <v>#N/A</v>
      </c>
      <c r="BH184" s="136" t="s">
        <v>315</v>
      </c>
      <c r="BI184" s="136" t="s">
        <v>117</v>
      </c>
    </row>
    <row r="185" spans="3:61" ht="15.75" x14ac:dyDescent="0.25">
      <c r="C185" s="153">
        <v>167</v>
      </c>
      <c r="D185" s="147"/>
      <c r="E185" s="147"/>
      <c r="F185" s="176"/>
      <c r="G185" s="154" t="str">
        <f>IFERROR(INDEX('падащи менюта'!A:B,MATCH(H185,'падащи менюта'!A:A,0),2),"")</f>
        <v/>
      </c>
      <c r="H185" s="155"/>
      <c r="I185" s="156" t="str">
        <f>IFERROR(INDEX('падащи менюта'!A:B,MATCH(J185,'падащи менюта'!A:A,0),2),"")</f>
        <v/>
      </c>
      <c r="J185" s="155"/>
      <c r="K185" s="155"/>
      <c r="L185" s="4"/>
      <c r="M185" s="4"/>
      <c r="N185" s="182"/>
      <c r="O185" s="147"/>
      <c r="P185" s="147"/>
      <c r="Q185" s="23">
        <f t="shared" si="2"/>
        <v>0</v>
      </c>
      <c r="R185" s="47"/>
      <c r="S185" s="24"/>
      <c r="T185" s="40"/>
      <c r="U185" s="159" t="e">
        <f>INDEX('Списъци разходи'!N:O,MATCH('Приложение 3 семинар 8 часа'!T185,'Списъци разходи'!N:N,0),2)</f>
        <v>#N/A</v>
      </c>
      <c r="BH185" s="136" t="s">
        <v>316</v>
      </c>
      <c r="BI185" s="136" t="s">
        <v>144</v>
      </c>
    </row>
    <row r="186" spans="3:61" ht="15.75" x14ac:dyDescent="0.25">
      <c r="C186" s="153">
        <v>168</v>
      </c>
      <c r="D186" s="147"/>
      <c r="E186" s="147"/>
      <c r="F186" s="176"/>
      <c r="G186" s="154" t="str">
        <f>IFERROR(INDEX('падащи менюта'!A:B,MATCH(H186,'падащи менюта'!A:A,0),2),"")</f>
        <v/>
      </c>
      <c r="H186" s="155"/>
      <c r="I186" s="156" t="str">
        <f>IFERROR(INDEX('падащи менюта'!A:B,MATCH(J186,'падащи менюта'!A:A,0),2),"")</f>
        <v/>
      </c>
      <c r="J186" s="155"/>
      <c r="K186" s="155"/>
      <c r="L186" s="4"/>
      <c r="M186" s="4"/>
      <c r="N186" s="182"/>
      <c r="O186" s="147"/>
      <c r="P186" s="147"/>
      <c r="Q186" s="23">
        <f t="shared" si="2"/>
        <v>0</v>
      </c>
      <c r="R186" s="47"/>
      <c r="S186" s="24"/>
      <c r="T186" s="40"/>
      <c r="U186" s="159" t="e">
        <f>INDEX('Списъци разходи'!N:O,MATCH('Приложение 3 семинар 8 часа'!T186,'Списъци разходи'!N:N,0),2)</f>
        <v>#N/A</v>
      </c>
      <c r="BH186" s="136" t="s">
        <v>317</v>
      </c>
      <c r="BI186" s="136" t="s">
        <v>151</v>
      </c>
    </row>
    <row r="187" spans="3:61" ht="15.75" x14ac:dyDescent="0.25">
      <c r="C187" s="153">
        <v>169</v>
      </c>
      <c r="D187" s="147"/>
      <c r="E187" s="147"/>
      <c r="F187" s="176"/>
      <c r="G187" s="154" t="str">
        <f>IFERROR(INDEX('падащи менюта'!A:B,MATCH(H187,'падащи менюта'!A:A,0),2),"")</f>
        <v/>
      </c>
      <c r="H187" s="155"/>
      <c r="I187" s="156" t="str">
        <f>IFERROR(INDEX('падащи менюта'!A:B,MATCH(J187,'падащи менюта'!A:A,0),2),"")</f>
        <v/>
      </c>
      <c r="J187" s="155"/>
      <c r="K187" s="155"/>
      <c r="L187" s="4"/>
      <c r="M187" s="4"/>
      <c r="N187" s="182"/>
      <c r="O187" s="147"/>
      <c r="P187" s="147"/>
      <c r="Q187" s="23">
        <f t="shared" si="2"/>
        <v>0</v>
      </c>
      <c r="R187" s="47"/>
      <c r="S187" s="24"/>
      <c r="T187" s="40"/>
      <c r="U187" s="159" t="e">
        <f>INDEX('Списъци разходи'!N:O,MATCH('Приложение 3 семинар 8 часа'!T187,'Списъци разходи'!N:N,0),2)</f>
        <v>#N/A</v>
      </c>
      <c r="BH187" s="136" t="s">
        <v>318</v>
      </c>
      <c r="BI187" s="136" t="s">
        <v>138</v>
      </c>
    </row>
    <row r="188" spans="3:61" ht="15.75" x14ac:dyDescent="0.25">
      <c r="C188" s="153">
        <v>170</v>
      </c>
      <c r="D188" s="147"/>
      <c r="E188" s="147"/>
      <c r="F188" s="176"/>
      <c r="G188" s="154" t="str">
        <f>IFERROR(INDEX('падащи менюта'!A:B,MATCH(H188,'падащи менюта'!A:A,0),2),"")</f>
        <v/>
      </c>
      <c r="H188" s="155"/>
      <c r="I188" s="156" t="str">
        <f>IFERROR(INDEX('падащи менюта'!A:B,MATCH(J188,'падащи менюта'!A:A,0),2),"")</f>
        <v/>
      </c>
      <c r="J188" s="155"/>
      <c r="K188" s="155"/>
      <c r="L188" s="4"/>
      <c r="M188" s="4"/>
      <c r="N188" s="182"/>
      <c r="O188" s="147"/>
      <c r="P188" s="147"/>
      <c r="Q188" s="23">
        <f t="shared" si="2"/>
        <v>0</v>
      </c>
      <c r="R188" s="47"/>
      <c r="S188" s="24"/>
      <c r="T188" s="40"/>
      <c r="U188" s="159" t="e">
        <f>INDEX('Списъци разходи'!N:O,MATCH('Приложение 3 семинар 8 часа'!T188,'Списъци разходи'!N:N,0),2)</f>
        <v>#N/A</v>
      </c>
      <c r="BH188" s="136" t="s">
        <v>319</v>
      </c>
      <c r="BI188" s="136" t="s">
        <v>111</v>
      </c>
    </row>
    <row r="189" spans="3:61" ht="15.75" x14ac:dyDescent="0.25">
      <c r="C189" s="153">
        <v>171</v>
      </c>
      <c r="D189" s="147"/>
      <c r="E189" s="147"/>
      <c r="F189" s="176"/>
      <c r="G189" s="154" t="str">
        <f>IFERROR(INDEX('падащи менюта'!A:B,MATCH(H189,'падащи менюта'!A:A,0),2),"")</f>
        <v/>
      </c>
      <c r="H189" s="155"/>
      <c r="I189" s="156" t="str">
        <f>IFERROR(INDEX('падащи менюта'!A:B,MATCH(J189,'падащи менюта'!A:A,0),2),"")</f>
        <v/>
      </c>
      <c r="J189" s="155"/>
      <c r="K189" s="155"/>
      <c r="L189" s="4"/>
      <c r="M189" s="4"/>
      <c r="N189" s="182"/>
      <c r="O189" s="147"/>
      <c r="P189" s="147"/>
      <c r="Q189" s="23">
        <f t="shared" si="2"/>
        <v>0</v>
      </c>
      <c r="R189" s="47"/>
      <c r="S189" s="24"/>
      <c r="T189" s="40"/>
      <c r="U189" s="159" t="e">
        <f>INDEX('Списъци разходи'!N:O,MATCH('Приложение 3 семинар 8 часа'!T189,'Списъци разходи'!N:N,0),2)</f>
        <v>#N/A</v>
      </c>
      <c r="BH189" s="136" t="s">
        <v>320</v>
      </c>
      <c r="BI189" s="136" t="s">
        <v>142</v>
      </c>
    </row>
    <row r="190" spans="3:61" ht="15.75" x14ac:dyDescent="0.25">
      <c r="C190" s="153">
        <v>172</v>
      </c>
      <c r="D190" s="147"/>
      <c r="E190" s="147"/>
      <c r="F190" s="176"/>
      <c r="G190" s="154" t="str">
        <f>IFERROR(INDEX('падащи менюта'!A:B,MATCH(H190,'падащи менюта'!A:A,0),2),"")</f>
        <v/>
      </c>
      <c r="H190" s="155"/>
      <c r="I190" s="156" t="str">
        <f>IFERROR(INDEX('падащи менюта'!A:B,MATCH(J190,'падащи менюта'!A:A,0),2),"")</f>
        <v/>
      </c>
      <c r="J190" s="155"/>
      <c r="K190" s="155"/>
      <c r="L190" s="4"/>
      <c r="M190" s="4"/>
      <c r="N190" s="182"/>
      <c r="O190" s="147"/>
      <c r="P190" s="147"/>
      <c r="Q190" s="23">
        <f t="shared" si="2"/>
        <v>0</v>
      </c>
      <c r="R190" s="47"/>
      <c r="S190" s="24"/>
      <c r="T190" s="40"/>
      <c r="U190" s="159" t="e">
        <f>INDEX('Списъци разходи'!N:O,MATCH('Приложение 3 семинар 8 часа'!T190,'Списъци разходи'!N:N,0),2)</f>
        <v>#N/A</v>
      </c>
      <c r="BH190" s="136" t="s">
        <v>321</v>
      </c>
      <c r="BI190" s="136" t="s">
        <v>199</v>
      </c>
    </row>
    <row r="191" spans="3:61" ht="15.75" x14ac:dyDescent="0.25">
      <c r="C191" s="153">
        <v>173</v>
      </c>
      <c r="D191" s="147"/>
      <c r="E191" s="147"/>
      <c r="F191" s="176"/>
      <c r="G191" s="154" t="str">
        <f>IFERROR(INDEX('падащи менюта'!A:B,MATCH(H191,'падащи менюта'!A:A,0),2),"")</f>
        <v/>
      </c>
      <c r="H191" s="155"/>
      <c r="I191" s="156" t="str">
        <f>IFERROR(INDEX('падащи менюта'!A:B,MATCH(J191,'падащи менюта'!A:A,0),2),"")</f>
        <v/>
      </c>
      <c r="J191" s="155"/>
      <c r="K191" s="155"/>
      <c r="L191" s="4"/>
      <c r="M191" s="4"/>
      <c r="N191" s="182"/>
      <c r="O191" s="147"/>
      <c r="P191" s="147"/>
      <c r="Q191" s="23">
        <f t="shared" si="2"/>
        <v>0</v>
      </c>
      <c r="R191" s="47"/>
      <c r="S191" s="24"/>
      <c r="T191" s="40"/>
      <c r="U191" s="159" t="e">
        <f>INDEX('Списъци разходи'!N:O,MATCH('Приложение 3 семинар 8 часа'!T191,'Списъци разходи'!N:N,0),2)</f>
        <v>#N/A</v>
      </c>
      <c r="BH191" s="136" t="s">
        <v>322</v>
      </c>
      <c r="BI191" s="136" t="s">
        <v>173</v>
      </c>
    </row>
    <row r="192" spans="3:61" ht="15.75" x14ac:dyDescent="0.25">
      <c r="C192" s="153">
        <v>174</v>
      </c>
      <c r="D192" s="147"/>
      <c r="E192" s="147"/>
      <c r="F192" s="176"/>
      <c r="G192" s="154" t="str">
        <f>IFERROR(INDEX('падащи менюта'!A:B,MATCH(H192,'падащи менюта'!A:A,0),2),"")</f>
        <v/>
      </c>
      <c r="H192" s="155"/>
      <c r="I192" s="156" t="str">
        <f>IFERROR(INDEX('падащи менюта'!A:B,MATCH(J192,'падащи менюта'!A:A,0),2),"")</f>
        <v/>
      </c>
      <c r="J192" s="155"/>
      <c r="K192" s="155"/>
      <c r="L192" s="4"/>
      <c r="M192" s="4"/>
      <c r="N192" s="182"/>
      <c r="O192" s="147"/>
      <c r="P192" s="147"/>
      <c r="Q192" s="23">
        <f t="shared" si="2"/>
        <v>0</v>
      </c>
      <c r="R192" s="47"/>
      <c r="S192" s="24"/>
      <c r="T192" s="40"/>
      <c r="U192" s="159" t="e">
        <f>INDEX('Списъци разходи'!N:O,MATCH('Приложение 3 семинар 8 часа'!T192,'Списъци разходи'!N:N,0),2)</f>
        <v>#N/A</v>
      </c>
      <c r="BH192" s="136" t="s">
        <v>323</v>
      </c>
      <c r="BI192" s="136" t="s">
        <v>186</v>
      </c>
    </row>
    <row r="193" spans="3:61" ht="15.75" x14ac:dyDescent="0.25">
      <c r="C193" s="153">
        <v>175</v>
      </c>
      <c r="D193" s="147"/>
      <c r="E193" s="147"/>
      <c r="F193" s="176"/>
      <c r="G193" s="154" t="str">
        <f>IFERROR(INDEX('падащи менюта'!A:B,MATCH(H193,'падащи менюта'!A:A,0),2),"")</f>
        <v/>
      </c>
      <c r="H193" s="155"/>
      <c r="I193" s="156" t="str">
        <f>IFERROR(INDEX('падащи менюта'!A:B,MATCH(J193,'падащи менюта'!A:A,0),2),"")</f>
        <v/>
      </c>
      <c r="J193" s="155"/>
      <c r="K193" s="155"/>
      <c r="L193" s="4"/>
      <c r="M193" s="4"/>
      <c r="N193" s="182"/>
      <c r="O193" s="147"/>
      <c r="P193" s="147"/>
      <c r="Q193" s="23">
        <f t="shared" si="2"/>
        <v>0</v>
      </c>
      <c r="R193" s="47"/>
      <c r="S193" s="24"/>
      <c r="T193" s="40"/>
      <c r="U193" s="159" t="e">
        <f>INDEX('Списъци разходи'!N:O,MATCH('Приложение 3 семинар 8 часа'!T193,'Списъци разходи'!N:N,0),2)</f>
        <v>#N/A</v>
      </c>
      <c r="BH193" s="136" t="s">
        <v>324</v>
      </c>
      <c r="BI193" s="136" t="s">
        <v>173</v>
      </c>
    </row>
    <row r="194" spans="3:61" ht="15.75" x14ac:dyDescent="0.25">
      <c r="C194" s="153">
        <v>176</v>
      </c>
      <c r="D194" s="147"/>
      <c r="E194" s="147"/>
      <c r="F194" s="176"/>
      <c r="G194" s="154" t="str">
        <f>IFERROR(INDEX('падащи менюта'!A:B,MATCH(H194,'падащи менюта'!A:A,0),2),"")</f>
        <v/>
      </c>
      <c r="H194" s="155"/>
      <c r="I194" s="156" t="str">
        <f>IFERROR(INDEX('падащи менюта'!A:B,MATCH(J194,'падащи менюта'!A:A,0),2),"")</f>
        <v/>
      </c>
      <c r="J194" s="155"/>
      <c r="K194" s="155"/>
      <c r="L194" s="4"/>
      <c r="M194" s="4"/>
      <c r="N194" s="182"/>
      <c r="O194" s="147"/>
      <c r="P194" s="147"/>
      <c r="Q194" s="23">
        <f t="shared" si="2"/>
        <v>0</v>
      </c>
      <c r="R194" s="47"/>
      <c r="S194" s="24"/>
      <c r="T194" s="40"/>
      <c r="U194" s="159" t="e">
        <f>INDEX('Списъци разходи'!N:O,MATCH('Приложение 3 семинар 8 часа'!T194,'Списъци разходи'!N:N,0),2)</f>
        <v>#N/A</v>
      </c>
      <c r="BH194" s="136" t="s">
        <v>325</v>
      </c>
      <c r="BI194" s="136" t="s">
        <v>135</v>
      </c>
    </row>
    <row r="195" spans="3:61" ht="15.75" x14ac:dyDescent="0.25">
      <c r="C195" s="153">
        <v>177</v>
      </c>
      <c r="D195" s="147"/>
      <c r="E195" s="147"/>
      <c r="F195" s="176"/>
      <c r="G195" s="154" t="str">
        <f>IFERROR(INDEX('падащи менюта'!A:B,MATCH(H195,'падащи менюта'!A:A,0),2),"")</f>
        <v/>
      </c>
      <c r="H195" s="155"/>
      <c r="I195" s="156" t="str">
        <f>IFERROR(INDEX('падащи менюта'!A:B,MATCH(J195,'падащи менюта'!A:A,0),2),"")</f>
        <v/>
      </c>
      <c r="J195" s="155"/>
      <c r="K195" s="155"/>
      <c r="L195" s="4"/>
      <c r="M195" s="4"/>
      <c r="N195" s="182"/>
      <c r="O195" s="147"/>
      <c r="P195" s="147"/>
      <c r="Q195" s="23">
        <f t="shared" si="2"/>
        <v>0</v>
      </c>
      <c r="R195" s="47"/>
      <c r="S195" s="24"/>
      <c r="T195" s="40"/>
      <c r="U195" s="159" t="e">
        <f>INDEX('Списъци разходи'!N:O,MATCH('Приложение 3 семинар 8 часа'!T195,'Списъци разходи'!N:N,0),2)</f>
        <v>#N/A</v>
      </c>
      <c r="BH195" s="136" t="s">
        <v>326</v>
      </c>
      <c r="BI195" s="136" t="s">
        <v>156</v>
      </c>
    </row>
    <row r="196" spans="3:61" ht="15.75" x14ac:dyDescent="0.25">
      <c r="C196" s="153">
        <v>178</v>
      </c>
      <c r="D196" s="147"/>
      <c r="E196" s="147"/>
      <c r="F196" s="176"/>
      <c r="G196" s="154" t="str">
        <f>IFERROR(INDEX('падащи менюта'!A:B,MATCH(H196,'падащи менюта'!A:A,0),2),"")</f>
        <v/>
      </c>
      <c r="H196" s="155"/>
      <c r="I196" s="156" t="str">
        <f>IFERROR(INDEX('падащи менюта'!A:B,MATCH(J196,'падащи менюта'!A:A,0),2),"")</f>
        <v/>
      </c>
      <c r="J196" s="155"/>
      <c r="K196" s="155"/>
      <c r="L196" s="4"/>
      <c r="M196" s="4"/>
      <c r="N196" s="182"/>
      <c r="O196" s="147"/>
      <c r="P196" s="147"/>
      <c r="Q196" s="23">
        <f t="shared" si="2"/>
        <v>0</v>
      </c>
      <c r="R196" s="47"/>
      <c r="S196" s="24"/>
      <c r="T196" s="40"/>
      <c r="U196" s="159" t="e">
        <f>INDEX('Списъци разходи'!N:O,MATCH('Приложение 3 семинар 8 часа'!T196,'Списъци разходи'!N:N,0),2)</f>
        <v>#N/A</v>
      </c>
      <c r="BH196" s="136" t="s">
        <v>327</v>
      </c>
      <c r="BI196" s="136" t="s">
        <v>117</v>
      </c>
    </row>
    <row r="197" spans="3:61" ht="15.75" x14ac:dyDescent="0.25">
      <c r="C197" s="153">
        <v>179</v>
      </c>
      <c r="D197" s="147"/>
      <c r="E197" s="147"/>
      <c r="F197" s="176"/>
      <c r="G197" s="154" t="str">
        <f>IFERROR(INDEX('падащи менюта'!A:B,MATCH(H197,'падащи менюта'!A:A,0),2),"")</f>
        <v/>
      </c>
      <c r="H197" s="155"/>
      <c r="I197" s="156" t="str">
        <f>IFERROR(INDEX('падащи менюта'!A:B,MATCH(J197,'падащи менюта'!A:A,0),2),"")</f>
        <v/>
      </c>
      <c r="J197" s="155"/>
      <c r="K197" s="155"/>
      <c r="L197" s="4"/>
      <c r="M197" s="4"/>
      <c r="N197" s="182"/>
      <c r="O197" s="147"/>
      <c r="P197" s="147"/>
      <c r="Q197" s="23">
        <f t="shared" si="2"/>
        <v>0</v>
      </c>
      <c r="R197" s="47"/>
      <c r="S197" s="24"/>
      <c r="T197" s="40"/>
      <c r="U197" s="159" t="e">
        <f>INDEX('Списъци разходи'!N:O,MATCH('Приложение 3 семинар 8 часа'!T197,'Списъци разходи'!N:N,0),2)</f>
        <v>#N/A</v>
      </c>
      <c r="BH197" s="136" t="s">
        <v>328</v>
      </c>
      <c r="BI197" s="136" t="s">
        <v>109</v>
      </c>
    </row>
    <row r="198" spans="3:61" ht="15.75" x14ac:dyDescent="0.25">
      <c r="C198" s="153">
        <v>180</v>
      </c>
      <c r="D198" s="147"/>
      <c r="E198" s="147"/>
      <c r="F198" s="176"/>
      <c r="G198" s="154" t="str">
        <f>IFERROR(INDEX('падащи менюта'!A:B,MATCH(H198,'падащи менюта'!A:A,0),2),"")</f>
        <v/>
      </c>
      <c r="H198" s="155"/>
      <c r="I198" s="156" t="str">
        <f>IFERROR(INDEX('падащи менюта'!A:B,MATCH(J198,'падащи менюта'!A:A,0),2),"")</f>
        <v/>
      </c>
      <c r="J198" s="155"/>
      <c r="K198" s="155"/>
      <c r="L198" s="4"/>
      <c r="M198" s="4"/>
      <c r="N198" s="182"/>
      <c r="O198" s="147"/>
      <c r="P198" s="147"/>
      <c r="Q198" s="23">
        <f t="shared" si="2"/>
        <v>0</v>
      </c>
      <c r="R198" s="47"/>
      <c r="S198" s="24"/>
      <c r="T198" s="40"/>
      <c r="U198" s="159" t="e">
        <f>INDEX('Списъци разходи'!N:O,MATCH('Приложение 3 семинар 8 часа'!T198,'Списъци разходи'!N:N,0),2)</f>
        <v>#N/A</v>
      </c>
      <c r="BH198" s="136" t="s">
        <v>329</v>
      </c>
      <c r="BI198" s="136" t="s">
        <v>111</v>
      </c>
    </row>
    <row r="199" spans="3:61" ht="15.75" x14ac:dyDescent="0.25">
      <c r="C199" s="153">
        <v>181</v>
      </c>
      <c r="D199" s="147"/>
      <c r="E199" s="147"/>
      <c r="F199" s="176"/>
      <c r="G199" s="154" t="str">
        <f>IFERROR(INDEX('падащи менюта'!A:B,MATCH(H199,'падащи менюта'!A:A,0),2),"")</f>
        <v/>
      </c>
      <c r="H199" s="155"/>
      <c r="I199" s="156" t="str">
        <f>IFERROR(INDEX('падащи менюта'!A:B,MATCH(J199,'падащи менюта'!A:A,0),2),"")</f>
        <v/>
      </c>
      <c r="J199" s="155"/>
      <c r="K199" s="155"/>
      <c r="L199" s="4"/>
      <c r="M199" s="4"/>
      <c r="N199" s="182"/>
      <c r="O199" s="147"/>
      <c r="P199" s="147"/>
      <c r="Q199" s="23">
        <f t="shared" si="2"/>
        <v>0</v>
      </c>
      <c r="R199" s="47"/>
      <c r="S199" s="24"/>
      <c r="T199" s="40"/>
      <c r="U199" s="159" t="e">
        <f>INDEX('Списъци разходи'!N:O,MATCH('Приложение 3 семинар 8 часа'!T199,'Списъци разходи'!N:N,0),2)</f>
        <v>#N/A</v>
      </c>
      <c r="BH199" s="136" t="s">
        <v>330</v>
      </c>
      <c r="BI199" s="136" t="s">
        <v>111</v>
      </c>
    </row>
    <row r="200" spans="3:61" ht="15.75" x14ac:dyDescent="0.25">
      <c r="C200" s="153">
        <v>182</v>
      </c>
      <c r="D200" s="147"/>
      <c r="E200" s="147"/>
      <c r="F200" s="176"/>
      <c r="G200" s="154" t="str">
        <f>IFERROR(INDEX('падащи менюта'!A:B,MATCH(H200,'падащи менюта'!A:A,0),2),"")</f>
        <v/>
      </c>
      <c r="H200" s="155"/>
      <c r="I200" s="156" t="str">
        <f>IFERROR(INDEX('падащи менюта'!A:B,MATCH(J200,'падащи менюта'!A:A,0),2),"")</f>
        <v/>
      </c>
      <c r="J200" s="155"/>
      <c r="K200" s="155"/>
      <c r="L200" s="4"/>
      <c r="M200" s="4"/>
      <c r="N200" s="182"/>
      <c r="O200" s="147"/>
      <c r="P200" s="147"/>
      <c r="Q200" s="23">
        <f t="shared" si="2"/>
        <v>0</v>
      </c>
      <c r="R200" s="47"/>
      <c r="S200" s="24"/>
      <c r="T200" s="40"/>
      <c r="U200" s="159" t="e">
        <f>INDEX('Списъци разходи'!N:O,MATCH('Приложение 3 семинар 8 часа'!T200,'Списъци разходи'!N:N,0),2)</f>
        <v>#N/A</v>
      </c>
      <c r="BH200" s="136" t="s">
        <v>331</v>
      </c>
      <c r="BI200" s="136" t="s">
        <v>117</v>
      </c>
    </row>
    <row r="201" spans="3:61" ht="15.75" x14ac:dyDescent="0.25">
      <c r="C201" s="153">
        <v>183</v>
      </c>
      <c r="D201" s="147"/>
      <c r="E201" s="147"/>
      <c r="F201" s="176"/>
      <c r="G201" s="154" t="str">
        <f>IFERROR(INDEX('падащи менюта'!A:B,MATCH(H201,'падащи менюта'!A:A,0),2),"")</f>
        <v/>
      </c>
      <c r="H201" s="155"/>
      <c r="I201" s="156" t="str">
        <f>IFERROR(INDEX('падащи менюта'!A:B,MATCH(J201,'падащи менюта'!A:A,0),2),"")</f>
        <v/>
      </c>
      <c r="J201" s="155"/>
      <c r="K201" s="155"/>
      <c r="L201" s="4"/>
      <c r="M201" s="4"/>
      <c r="N201" s="182"/>
      <c r="O201" s="147"/>
      <c r="P201" s="147"/>
      <c r="Q201" s="23">
        <f t="shared" si="2"/>
        <v>0</v>
      </c>
      <c r="R201" s="47"/>
      <c r="S201" s="24"/>
      <c r="T201" s="40"/>
      <c r="U201" s="159" t="e">
        <f>INDEX('Списъци разходи'!N:O,MATCH('Приложение 3 семинар 8 часа'!T201,'Списъци разходи'!N:N,0),2)</f>
        <v>#N/A</v>
      </c>
      <c r="BH201" s="136" t="s">
        <v>332</v>
      </c>
      <c r="BI201" s="136" t="s">
        <v>140</v>
      </c>
    </row>
    <row r="202" spans="3:61" ht="15.75" x14ac:dyDescent="0.25">
      <c r="C202" s="153">
        <v>184</v>
      </c>
      <c r="D202" s="147"/>
      <c r="E202" s="147"/>
      <c r="F202" s="176"/>
      <c r="G202" s="154" t="str">
        <f>IFERROR(INDEX('падащи менюта'!A:B,MATCH(H202,'падащи менюта'!A:A,0),2),"")</f>
        <v/>
      </c>
      <c r="H202" s="155"/>
      <c r="I202" s="156" t="str">
        <f>IFERROR(INDEX('падащи менюта'!A:B,MATCH(J202,'падащи менюта'!A:A,0),2),"")</f>
        <v/>
      </c>
      <c r="J202" s="155"/>
      <c r="K202" s="155"/>
      <c r="L202" s="4"/>
      <c r="M202" s="4"/>
      <c r="N202" s="182"/>
      <c r="O202" s="147"/>
      <c r="P202" s="147"/>
      <c r="Q202" s="23">
        <f t="shared" si="2"/>
        <v>0</v>
      </c>
      <c r="R202" s="47"/>
      <c r="S202" s="24"/>
      <c r="T202" s="40"/>
      <c r="U202" s="159" t="e">
        <f>INDEX('Списъци разходи'!N:O,MATCH('Приложение 3 семинар 8 часа'!T202,'Списъци разходи'!N:N,0),2)</f>
        <v>#N/A</v>
      </c>
      <c r="BH202" s="136" t="s">
        <v>333</v>
      </c>
      <c r="BI202" s="136" t="s">
        <v>205</v>
      </c>
    </row>
    <row r="203" spans="3:61" ht="15.75" x14ac:dyDescent="0.25">
      <c r="C203" s="153">
        <v>185</v>
      </c>
      <c r="D203" s="147"/>
      <c r="E203" s="147"/>
      <c r="F203" s="176"/>
      <c r="G203" s="154" t="str">
        <f>IFERROR(INDEX('падащи менюта'!A:B,MATCH(H203,'падащи менюта'!A:A,0),2),"")</f>
        <v/>
      </c>
      <c r="H203" s="155"/>
      <c r="I203" s="156" t="str">
        <f>IFERROR(INDEX('падащи менюта'!A:B,MATCH(J203,'падащи менюта'!A:A,0),2),"")</f>
        <v/>
      </c>
      <c r="J203" s="155"/>
      <c r="K203" s="155"/>
      <c r="L203" s="4"/>
      <c r="M203" s="4"/>
      <c r="N203" s="182"/>
      <c r="O203" s="147"/>
      <c r="P203" s="147"/>
      <c r="Q203" s="23">
        <f t="shared" si="2"/>
        <v>0</v>
      </c>
      <c r="R203" s="47"/>
      <c r="S203" s="24"/>
      <c r="T203" s="40"/>
      <c r="U203" s="159" t="e">
        <f>INDEX('Списъци разходи'!N:O,MATCH('Приложение 3 семинар 8 часа'!T203,'Списъци разходи'!N:N,0),2)</f>
        <v>#N/A</v>
      </c>
      <c r="BH203" s="136" t="s">
        <v>334</v>
      </c>
      <c r="BI203" s="136" t="s">
        <v>111</v>
      </c>
    </row>
    <row r="204" spans="3:61" ht="15.75" x14ac:dyDescent="0.25">
      <c r="C204" s="153">
        <v>186</v>
      </c>
      <c r="D204" s="147"/>
      <c r="E204" s="147"/>
      <c r="F204" s="176"/>
      <c r="G204" s="154" t="str">
        <f>IFERROR(INDEX('падащи менюта'!A:B,MATCH(H204,'падащи менюта'!A:A,0),2),"")</f>
        <v/>
      </c>
      <c r="H204" s="155"/>
      <c r="I204" s="156" t="str">
        <f>IFERROR(INDEX('падащи менюта'!A:B,MATCH(J204,'падащи менюта'!A:A,0),2),"")</f>
        <v/>
      </c>
      <c r="J204" s="155"/>
      <c r="K204" s="155"/>
      <c r="L204" s="4"/>
      <c r="M204" s="4"/>
      <c r="N204" s="182"/>
      <c r="O204" s="147"/>
      <c r="P204" s="147"/>
      <c r="Q204" s="23">
        <f t="shared" si="2"/>
        <v>0</v>
      </c>
      <c r="R204" s="47"/>
      <c r="S204" s="24"/>
      <c r="T204" s="40"/>
      <c r="U204" s="159" t="e">
        <f>INDEX('Списъци разходи'!N:O,MATCH('Приложение 3 семинар 8 часа'!T204,'Списъци разходи'!N:N,0),2)</f>
        <v>#N/A</v>
      </c>
      <c r="BH204" s="136" t="s">
        <v>335</v>
      </c>
      <c r="BI204" s="136" t="s">
        <v>158</v>
      </c>
    </row>
    <row r="205" spans="3:61" ht="15.75" x14ac:dyDescent="0.25">
      <c r="C205" s="153">
        <v>187</v>
      </c>
      <c r="D205" s="147"/>
      <c r="E205" s="147"/>
      <c r="F205" s="176"/>
      <c r="G205" s="154" t="str">
        <f>IFERROR(INDEX('падащи менюта'!A:B,MATCH(H205,'падащи менюта'!A:A,0),2),"")</f>
        <v/>
      </c>
      <c r="H205" s="155"/>
      <c r="I205" s="156" t="str">
        <f>IFERROR(INDEX('падащи менюта'!A:B,MATCH(J205,'падащи менюта'!A:A,0),2),"")</f>
        <v/>
      </c>
      <c r="J205" s="155"/>
      <c r="K205" s="155"/>
      <c r="L205" s="4"/>
      <c r="M205" s="4"/>
      <c r="N205" s="182"/>
      <c r="O205" s="147"/>
      <c r="P205" s="147"/>
      <c r="Q205" s="23">
        <f t="shared" si="2"/>
        <v>0</v>
      </c>
      <c r="R205" s="47"/>
      <c r="S205" s="24"/>
      <c r="T205" s="40"/>
      <c r="U205" s="159" t="e">
        <f>INDEX('Списъци разходи'!N:O,MATCH('Приложение 3 семинар 8 часа'!T205,'Списъци разходи'!N:N,0),2)</f>
        <v>#N/A</v>
      </c>
      <c r="BH205" s="136" t="s">
        <v>336</v>
      </c>
      <c r="BI205" s="136" t="s">
        <v>142</v>
      </c>
    </row>
    <row r="206" spans="3:61" ht="15.75" x14ac:dyDescent="0.25">
      <c r="C206" s="153">
        <v>188</v>
      </c>
      <c r="D206" s="147"/>
      <c r="E206" s="147"/>
      <c r="F206" s="176"/>
      <c r="G206" s="154" t="str">
        <f>IFERROR(INDEX('падащи менюта'!A:B,MATCH(H206,'падащи менюта'!A:A,0),2),"")</f>
        <v/>
      </c>
      <c r="H206" s="155"/>
      <c r="I206" s="156" t="str">
        <f>IFERROR(INDEX('падащи менюта'!A:B,MATCH(J206,'падащи менюта'!A:A,0),2),"")</f>
        <v/>
      </c>
      <c r="J206" s="155"/>
      <c r="K206" s="155"/>
      <c r="L206" s="4"/>
      <c r="M206" s="4"/>
      <c r="N206" s="182"/>
      <c r="O206" s="147"/>
      <c r="P206" s="147"/>
      <c r="Q206" s="23">
        <f t="shared" si="2"/>
        <v>0</v>
      </c>
      <c r="R206" s="47"/>
      <c r="S206" s="24"/>
      <c r="T206" s="40"/>
      <c r="U206" s="159" t="e">
        <f>INDEX('Списъци разходи'!N:O,MATCH('Приложение 3 семинар 8 часа'!T206,'Списъци разходи'!N:N,0),2)</f>
        <v>#N/A</v>
      </c>
      <c r="BH206" s="136" t="s">
        <v>337</v>
      </c>
      <c r="BI206" s="136" t="s">
        <v>122</v>
      </c>
    </row>
    <row r="207" spans="3:61" ht="15.75" x14ac:dyDescent="0.25">
      <c r="C207" s="153">
        <v>189</v>
      </c>
      <c r="D207" s="147"/>
      <c r="E207" s="147"/>
      <c r="F207" s="176"/>
      <c r="G207" s="154" t="str">
        <f>IFERROR(INDEX('падащи менюта'!A:B,MATCH(H207,'падащи менюта'!A:A,0),2),"")</f>
        <v/>
      </c>
      <c r="H207" s="155"/>
      <c r="I207" s="156" t="str">
        <f>IFERROR(INDEX('падащи менюта'!A:B,MATCH(J207,'падащи менюта'!A:A,0),2),"")</f>
        <v/>
      </c>
      <c r="J207" s="155"/>
      <c r="K207" s="155"/>
      <c r="L207" s="4"/>
      <c r="M207" s="4"/>
      <c r="N207" s="182"/>
      <c r="O207" s="147"/>
      <c r="P207" s="147"/>
      <c r="Q207" s="23">
        <f t="shared" si="2"/>
        <v>0</v>
      </c>
      <c r="R207" s="47"/>
      <c r="S207" s="24"/>
      <c r="T207" s="40"/>
      <c r="U207" s="159" t="e">
        <f>INDEX('Списъци разходи'!N:O,MATCH('Приложение 3 семинар 8 часа'!T207,'Списъци разходи'!N:N,0),2)</f>
        <v>#N/A</v>
      </c>
      <c r="BH207" s="136" t="s">
        <v>338</v>
      </c>
      <c r="BI207" s="136" t="s">
        <v>117</v>
      </c>
    </row>
    <row r="208" spans="3:61" ht="15.75" x14ac:dyDescent="0.25">
      <c r="C208" s="153">
        <v>190</v>
      </c>
      <c r="D208" s="147"/>
      <c r="E208" s="147"/>
      <c r="F208" s="176"/>
      <c r="G208" s="154" t="str">
        <f>IFERROR(INDEX('падащи менюта'!A:B,MATCH(H208,'падащи менюта'!A:A,0),2),"")</f>
        <v/>
      </c>
      <c r="H208" s="155"/>
      <c r="I208" s="156" t="str">
        <f>IFERROR(INDEX('падащи менюта'!A:B,MATCH(J208,'падащи менюта'!A:A,0),2),"")</f>
        <v/>
      </c>
      <c r="J208" s="155"/>
      <c r="K208" s="155"/>
      <c r="L208" s="4"/>
      <c r="M208" s="4"/>
      <c r="N208" s="182"/>
      <c r="O208" s="147"/>
      <c r="P208" s="147"/>
      <c r="Q208" s="23">
        <f t="shared" si="2"/>
        <v>0</v>
      </c>
      <c r="R208" s="47"/>
      <c r="S208" s="24"/>
      <c r="T208" s="40"/>
      <c r="U208" s="159" t="e">
        <f>INDEX('Списъци разходи'!N:O,MATCH('Приложение 3 семинар 8 часа'!T208,'Списъци разходи'!N:N,0),2)</f>
        <v>#N/A</v>
      </c>
      <c r="BH208" s="136" t="s">
        <v>339</v>
      </c>
      <c r="BI208" s="136" t="s">
        <v>132</v>
      </c>
    </row>
    <row r="209" spans="3:61" ht="15.75" x14ac:dyDescent="0.25">
      <c r="C209" s="153">
        <v>191</v>
      </c>
      <c r="D209" s="147"/>
      <c r="E209" s="147"/>
      <c r="F209" s="176"/>
      <c r="G209" s="154" t="str">
        <f>IFERROR(INDEX('падащи менюта'!A:B,MATCH(H209,'падащи менюта'!A:A,0),2),"")</f>
        <v/>
      </c>
      <c r="H209" s="155"/>
      <c r="I209" s="156" t="str">
        <f>IFERROR(INDEX('падащи менюта'!A:B,MATCH(J209,'падащи менюта'!A:A,0),2),"")</f>
        <v/>
      </c>
      <c r="J209" s="155"/>
      <c r="K209" s="155"/>
      <c r="L209" s="4"/>
      <c r="M209" s="4"/>
      <c r="N209" s="182"/>
      <c r="O209" s="147"/>
      <c r="P209" s="147"/>
      <c r="Q209" s="23">
        <f t="shared" si="2"/>
        <v>0</v>
      </c>
      <c r="R209" s="47"/>
      <c r="S209" s="24"/>
      <c r="T209" s="40"/>
      <c r="U209" s="159" t="e">
        <f>INDEX('Списъци разходи'!N:O,MATCH('Приложение 3 семинар 8 часа'!T209,'Списъци разходи'!N:N,0),2)</f>
        <v>#N/A</v>
      </c>
      <c r="BH209" s="136" t="s">
        <v>340</v>
      </c>
      <c r="BI209" s="136" t="s">
        <v>186</v>
      </c>
    </row>
    <row r="210" spans="3:61" ht="15.75" x14ac:dyDescent="0.25">
      <c r="C210" s="153">
        <v>192</v>
      </c>
      <c r="D210" s="147"/>
      <c r="E210" s="147"/>
      <c r="F210" s="176"/>
      <c r="G210" s="154" t="str">
        <f>IFERROR(INDEX('падащи менюта'!A:B,MATCH(H210,'падащи менюта'!A:A,0),2),"")</f>
        <v/>
      </c>
      <c r="H210" s="155"/>
      <c r="I210" s="156" t="str">
        <f>IFERROR(INDEX('падащи менюта'!A:B,MATCH(J210,'падащи менюта'!A:A,0),2),"")</f>
        <v/>
      </c>
      <c r="J210" s="155"/>
      <c r="K210" s="155"/>
      <c r="L210" s="4"/>
      <c r="M210" s="4"/>
      <c r="N210" s="182"/>
      <c r="O210" s="147"/>
      <c r="P210" s="147"/>
      <c r="Q210" s="23">
        <f t="shared" si="2"/>
        <v>0</v>
      </c>
      <c r="R210" s="47"/>
      <c r="S210" s="24"/>
      <c r="T210" s="40"/>
      <c r="U210" s="159" t="e">
        <f>INDEX('Списъци разходи'!N:O,MATCH('Приложение 3 семинар 8 часа'!T210,'Списъци разходи'!N:N,0),2)</f>
        <v>#N/A</v>
      </c>
      <c r="BH210" s="136" t="s">
        <v>341</v>
      </c>
      <c r="BI210" s="136" t="s">
        <v>132</v>
      </c>
    </row>
    <row r="211" spans="3:61" ht="15.75" x14ac:dyDescent="0.25">
      <c r="C211" s="153">
        <v>193</v>
      </c>
      <c r="D211" s="147"/>
      <c r="E211" s="147"/>
      <c r="F211" s="176"/>
      <c r="G211" s="154" t="str">
        <f>IFERROR(INDEX('падащи менюта'!A:B,MATCH(H211,'падащи менюта'!A:A,0),2),"")</f>
        <v/>
      </c>
      <c r="H211" s="155"/>
      <c r="I211" s="156" t="str">
        <f>IFERROR(INDEX('падащи менюта'!A:B,MATCH(J211,'падащи менюта'!A:A,0),2),"")</f>
        <v/>
      </c>
      <c r="J211" s="155"/>
      <c r="K211" s="155"/>
      <c r="L211" s="4"/>
      <c r="M211" s="4"/>
      <c r="N211" s="182"/>
      <c r="O211" s="147"/>
      <c r="P211" s="147"/>
      <c r="Q211" s="23">
        <f t="shared" si="2"/>
        <v>0</v>
      </c>
      <c r="R211" s="47"/>
      <c r="S211" s="24"/>
      <c r="T211" s="40"/>
      <c r="U211" s="159" t="e">
        <f>INDEX('Списъци разходи'!N:O,MATCH('Приложение 3 семинар 8 часа'!T211,'Списъци разходи'!N:N,0),2)</f>
        <v>#N/A</v>
      </c>
      <c r="BH211" s="136" t="s">
        <v>342</v>
      </c>
      <c r="BI211" s="136" t="s">
        <v>115</v>
      </c>
    </row>
    <row r="212" spans="3:61" ht="15.75" x14ac:dyDescent="0.25">
      <c r="C212" s="153">
        <v>194</v>
      </c>
      <c r="D212" s="147"/>
      <c r="E212" s="147"/>
      <c r="F212" s="176"/>
      <c r="G212" s="154" t="str">
        <f>IFERROR(INDEX('падащи менюта'!A:B,MATCH(H212,'падащи менюта'!A:A,0),2),"")</f>
        <v/>
      </c>
      <c r="H212" s="155"/>
      <c r="I212" s="156" t="str">
        <f>IFERROR(INDEX('падащи менюта'!A:B,MATCH(J212,'падащи менюта'!A:A,0),2),"")</f>
        <v/>
      </c>
      <c r="J212" s="155"/>
      <c r="K212" s="155"/>
      <c r="L212" s="4"/>
      <c r="M212" s="4"/>
      <c r="N212" s="182"/>
      <c r="O212" s="147"/>
      <c r="P212" s="147"/>
      <c r="Q212" s="23">
        <f t="shared" ref="Q212:Q218" si="3">P212/$E$12*100</f>
        <v>0</v>
      </c>
      <c r="R212" s="47"/>
      <c r="S212" s="24"/>
      <c r="T212" s="40"/>
      <c r="U212" s="159" t="e">
        <f>INDEX('Списъци разходи'!N:O,MATCH('Приложение 3 семинар 8 часа'!T212,'Списъци разходи'!N:N,0),2)</f>
        <v>#N/A</v>
      </c>
      <c r="BH212" s="136" t="s">
        <v>343</v>
      </c>
      <c r="BI212" s="136" t="s">
        <v>173</v>
      </c>
    </row>
    <row r="213" spans="3:61" ht="15.75" x14ac:dyDescent="0.25">
      <c r="C213" s="153">
        <v>195</v>
      </c>
      <c r="D213" s="147"/>
      <c r="E213" s="147"/>
      <c r="F213" s="176"/>
      <c r="G213" s="154" t="str">
        <f>IFERROR(INDEX('падащи менюта'!A:B,MATCH(H213,'падащи менюта'!A:A,0),2),"")</f>
        <v/>
      </c>
      <c r="H213" s="155"/>
      <c r="I213" s="156" t="str">
        <f>IFERROR(INDEX('падащи менюта'!A:B,MATCH(J213,'падащи менюта'!A:A,0),2),"")</f>
        <v/>
      </c>
      <c r="J213" s="155"/>
      <c r="K213" s="155"/>
      <c r="L213" s="4"/>
      <c r="M213" s="4"/>
      <c r="N213" s="182"/>
      <c r="O213" s="147"/>
      <c r="P213" s="147"/>
      <c r="Q213" s="23">
        <f t="shared" si="3"/>
        <v>0</v>
      </c>
      <c r="R213" s="47"/>
      <c r="S213" s="24"/>
      <c r="T213" s="40"/>
      <c r="U213" s="159" t="e">
        <f>INDEX('Списъци разходи'!N:O,MATCH('Приложение 3 семинар 8 часа'!T213,'Списъци разходи'!N:N,0),2)</f>
        <v>#N/A</v>
      </c>
      <c r="BH213" s="136" t="s">
        <v>344</v>
      </c>
      <c r="BI213" s="136" t="s">
        <v>111</v>
      </c>
    </row>
    <row r="214" spans="3:61" ht="15.75" x14ac:dyDescent="0.25">
      <c r="C214" s="153">
        <v>196</v>
      </c>
      <c r="D214" s="147"/>
      <c r="E214" s="147"/>
      <c r="F214" s="176"/>
      <c r="G214" s="154" t="str">
        <f>IFERROR(INDEX('падащи менюта'!A:B,MATCH(H214,'падащи менюта'!A:A,0),2),"")</f>
        <v/>
      </c>
      <c r="H214" s="155"/>
      <c r="I214" s="156" t="str">
        <f>IFERROR(INDEX('падащи менюта'!A:B,MATCH(J214,'падащи менюта'!A:A,0),2),"")</f>
        <v/>
      </c>
      <c r="J214" s="155"/>
      <c r="K214" s="155"/>
      <c r="L214" s="4"/>
      <c r="M214" s="4"/>
      <c r="N214" s="182"/>
      <c r="O214" s="147"/>
      <c r="P214" s="147"/>
      <c r="Q214" s="23">
        <f t="shared" si="3"/>
        <v>0</v>
      </c>
      <c r="R214" s="47"/>
      <c r="S214" s="24"/>
      <c r="T214" s="40"/>
      <c r="U214" s="159" t="e">
        <f>INDEX('Списъци разходи'!N:O,MATCH('Приложение 3 семинар 8 часа'!T214,'Списъци разходи'!N:N,0),2)</f>
        <v>#N/A</v>
      </c>
      <c r="BH214" s="136" t="s">
        <v>345</v>
      </c>
      <c r="BI214" s="136" t="s">
        <v>135</v>
      </c>
    </row>
    <row r="215" spans="3:61" ht="15.75" x14ac:dyDescent="0.25">
      <c r="C215" s="153">
        <v>197</v>
      </c>
      <c r="D215" s="147"/>
      <c r="E215" s="147"/>
      <c r="F215" s="176"/>
      <c r="G215" s="154" t="str">
        <f>IFERROR(INDEX('падащи менюта'!A:B,MATCH(H215,'падащи менюта'!A:A,0),2),"")</f>
        <v/>
      </c>
      <c r="H215" s="155"/>
      <c r="I215" s="156" t="str">
        <f>IFERROR(INDEX('падащи менюта'!A:B,MATCH(J215,'падащи менюта'!A:A,0),2),"")</f>
        <v/>
      </c>
      <c r="J215" s="155"/>
      <c r="K215" s="155"/>
      <c r="L215" s="4"/>
      <c r="M215" s="4"/>
      <c r="N215" s="182"/>
      <c r="O215" s="147"/>
      <c r="P215" s="147"/>
      <c r="Q215" s="23">
        <f t="shared" si="3"/>
        <v>0</v>
      </c>
      <c r="R215" s="47"/>
      <c r="S215" s="24"/>
      <c r="T215" s="40"/>
      <c r="U215" s="159" t="e">
        <f>INDEX('Списъци разходи'!N:O,MATCH('Приложение 3 семинар 8 часа'!T215,'Списъци разходи'!N:N,0),2)</f>
        <v>#N/A</v>
      </c>
      <c r="BH215" s="136" t="s">
        <v>346</v>
      </c>
      <c r="BI215" s="136" t="s">
        <v>115</v>
      </c>
    </row>
    <row r="216" spans="3:61" ht="15.75" x14ac:dyDescent="0.25">
      <c r="C216" s="153">
        <v>198</v>
      </c>
      <c r="D216" s="147"/>
      <c r="E216" s="147"/>
      <c r="F216" s="176"/>
      <c r="G216" s="154" t="str">
        <f>IFERROR(INDEX('падащи менюта'!A:B,MATCH(H216,'падащи менюта'!A:A,0),2),"")</f>
        <v/>
      </c>
      <c r="H216" s="155"/>
      <c r="I216" s="156" t="str">
        <f>IFERROR(INDEX('падащи менюта'!A:B,MATCH(J216,'падащи менюта'!A:A,0),2),"")</f>
        <v/>
      </c>
      <c r="J216" s="155"/>
      <c r="K216" s="155"/>
      <c r="L216" s="4"/>
      <c r="M216" s="4"/>
      <c r="N216" s="182"/>
      <c r="O216" s="147"/>
      <c r="P216" s="147"/>
      <c r="Q216" s="23">
        <f t="shared" si="3"/>
        <v>0</v>
      </c>
      <c r="R216" s="47"/>
      <c r="S216" s="24"/>
      <c r="T216" s="40"/>
      <c r="U216" s="159" t="e">
        <f>INDEX('Списъци разходи'!N:O,MATCH('Приложение 3 семинар 8 часа'!T216,'Списъци разходи'!N:N,0),2)</f>
        <v>#N/A</v>
      </c>
      <c r="BH216" s="136" t="s">
        <v>347</v>
      </c>
      <c r="BI216" s="136" t="s">
        <v>128</v>
      </c>
    </row>
    <row r="217" spans="3:61" ht="15.75" x14ac:dyDescent="0.25">
      <c r="C217" s="153">
        <v>199</v>
      </c>
      <c r="D217" s="147"/>
      <c r="E217" s="147"/>
      <c r="F217" s="176"/>
      <c r="G217" s="154" t="str">
        <f>IFERROR(INDEX('падащи менюта'!A:B,MATCH(H217,'падащи менюта'!A:A,0),2),"")</f>
        <v/>
      </c>
      <c r="H217" s="155"/>
      <c r="I217" s="156" t="str">
        <f>IFERROR(INDEX('падащи менюта'!A:B,MATCH(J217,'падащи менюта'!A:A,0),2),"")</f>
        <v/>
      </c>
      <c r="J217" s="155"/>
      <c r="K217" s="155"/>
      <c r="L217" s="4"/>
      <c r="M217" s="4"/>
      <c r="N217" s="182"/>
      <c r="O217" s="147"/>
      <c r="P217" s="147"/>
      <c r="Q217" s="23">
        <f t="shared" si="3"/>
        <v>0</v>
      </c>
      <c r="R217" s="47"/>
      <c r="S217" s="24"/>
      <c r="T217" s="40"/>
      <c r="U217" s="159" t="e">
        <f>INDEX('Списъци разходи'!N:O,MATCH('Приложение 3 семинар 8 часа'!T217,'Списъци разходи'!N:N,0),2)</f>
        <v>#N/A</v>
      </c>
      <c r="BH217" s="136" t="s">
        <v>348</v>
      </c>
      <c r="BI217" s="136" t="s">
        <v>199</v>
      </c>
    </row>
    <row r="218" spans="3:61" ht="15.75" x14ac:dyDescent="0.25">
      <c r="C218" s="153">
        <v>200</v>
      </c>
      <c r="D218" s="147"/>
      <c r="E218" s="147"/>
      <c r="F218" s="176"/>
      <c r="G218" s="154" t="str">
        <f>IFERROR(INDEX('падащи менюта'!A:B,MATCH(H218,'падащи менюта'!A:A,0),2),"")</f>
        <v/>
      </c>
      <c r="H218" s="155"/>
      <c r="I218" s="156" t="str">
        <f>IFERROR(INDEX('падащи менюта'!A:B,MATCH(J218,'падащи менюта'!A:A,0),2),"")</f>
        <v/>
      </c>
      <c r="J218" s="155"/>
      <c r="K218" s="155"/>
      <c r="L218" s="4"/>
      <c r="M218" s="4"/>
      <c r="N218" s="182"/>
      <c r="O218" s="147"/>
      <c r="P218" s="147"/>
      <c r="Q218" s="23">
        <f t="shared" si="3"/>
        <v>0</v>
      </c>
      <c r="R218" s="47"/>
      <c r="S218" s="24"/>
      <c r="T218" s="40"/>
      <c r="U218" s="159" t="e">
        <f>INDEX('Списъци разходи'!N:O,MATCH('Приложение 3 семинар 8 часа'!T218,'Списъци разходи'!N:N,0),2)</f>
        <v>#N/A</v>
      </c>
      <c r="BH218" s="136" t="s">
        <v>349</v>
      </c>
      <c r="BI218" s="136" t="s">
        <v>109</v>
      </c>
    </row>
    <row r="219" spans="3:61" x14ac:dyDescent="0.25">
      <c r="G219" s="143" t="str">
        <f>IFERROR(INDEX(#REF!,MATCH(#REF!,#REF!,0),2),"")</f>
        <v/>
      </c>
      <c r="H219" s="145"/>
      <c r="I219" s="145"/>
      <c r="J219" s="145"/>
      <c r="K219" s="145"/>
      <c r="BH219" s="136" t="s">
        <v>350</v>
      </c>
      <c r="BI219" s="136" t="s">
        <v>205</v>
      </c>
    </row>
    <row r="220" spans="3:61" x14ac:dyDescent="0.25">
      <c r="D220" s="160" t="s">
        <v>5646</v>
      </c>
      <c r="G220" s="143" t="str">
        <f>IFERROR(INDEX(#REF!,MATCH(#REF!,#REF!,0),2),"")</f>
        <v/>
      </c>
      <c r="H220" s="145"/>
      <c r="I220" s="145"/>
      <c r="J220" s="145"/>
      <c r="K220" s="145"/>
      <c r="BH220" s="136" t="s">
        <v>351</v>
      </c>
      <c r="BI220" s="136" t="s">
        <v>205</v>
      </c>
    </row>
    <row r="221" spans="3:61" x14ac:dyDescent="0.25">
      <c r="G221" s="143" t="str">
        <f>IFERROR(INDEX(#REF!,MATCH(#REF!,#REF!,0),2),"")</f>
        <v/>
      </c>
      <c r="H221" s="145"/>
      <c r="I221" s="145"/>
      <c r="J221" s="145"/>
      <c r="K221" s="145"/>
      <c r="BH221" s="136" t="s">
        <v>352</v>
      </c>
      <c r="BI221" s="136" t="s">
        <v>151</v>
      </c>
    </row>
    <row r="222" spans="3:61" x14ac:dyDescent="0.25">
      <c r="G222" s="143" t="str">
        <f>IFERROR(INDEX(#REF!,MATCH(#REF!,#REF!,0),2),"")</f>
        <v/>
      </c>
      <c r="H222" s="145"/>
      <c r="I222" s="145"/>
      <c r="J222" s="145"/>
      <c r="K222" s="145"/>
      <c r="BH222" s="136" t="s">
        <v>353</v>
      </c>
      <c r="BI222" s="136" t="s">
        <v>117</v>
      </c>
    </row>
    <row r="223" spans="3:61" x14ac:dyDescent="0.25">
      <c r="G223" s="143" t="str">
        <f>IFERROR(INDEX(#REF!,MATCH(#REF!,#REF!,0),2),"")</f>
        <v/>
      </c>
      <c r="H223" s="145"/>
      <c r="I223" s="145"/>
      <c r="J223" s="145"/>
      <c r="K223" s="145"/>
      <c r="BH223" s="136" t="s">
        <v>354</v>
      </c>
      <c r="BI223" s="136" t="s">
        <v>154</v>
      </c>
    </row>
    <row r="224" spans="3:61" x14ac:dyDescent="0.25">
      <c r="G224" s="143" t="str">
        <f>IFERROR(INDEX(#REF!,MATCH(#REF!,#REF!,0),2),"")</f>
        <v/>
      </c>
      <c r="H224" s="145"/>
      <c r="I224" s="145"/>
      <c r="J224" s="145"/>
      <c r="K224" s="145"/>
      <c r="BH224" s="136" t="s">
        <v>355</v>
      </c>
      <c r="BI224" s="136" t="s">
        <v>166</v>
      </c>
    </row>
    <row r="225" spans="7:61" x14ac:dyDescent="0.25">
      <c r="G225" s="143" t="str">
        <f>IFERROR(INDEX(#REF!,MATCH(#REF!,#REF!,0),2),"")</f>
        <v/>
      </c>
      <c r="H225" s="145"/>
      <c r="I225" s="145"/>
      <c r="J225" s="145"/>
      <c r="K225" s="145"/>
      <c r="BH225" s="136" t="s">
        <v>356</v>
      </c>
      <c r="BI225" s="136" t="s">
        <v>140</v>
      </c>
    </row>
    <row r="226" spans="7:61" x14ac:dyDescent="0.25">
      <c r="G226" s="143" t="str">
        <f>IFERROR(INDEX(#REF!,MATCH(#REF!,#REF!,0),2),"")</f>
        <v/>
      </c>
      <c r="H226" s="145"/>
      <c r="I226" s="145"/>
      <c r="J226" s="145"/>
      <c r="K226" s="145"/>
      <c r="BH226" s="136" t="s">
        <v>357</v>
      </c>
      <c r="BI226" s="136" t="s">
        <v>128</v>
      </c>
    </row>
    <row r="227" spans="7:61" x14ac:dyDescent="0.25">
      <c r="G227" s="143" t="str">
        <f>IFERROR(INDEX(#REF!,MATCH(#REF!,#REF!,0),2),"")</f>
        <v/>
      </c>
      <c r="H227" s="145"/>
      <c r="I227" s="145"/>
      <c r="J227" s="145"/>
      <c r="K227" s="145"/>
      <c r="BH227" s="136" t="s">
        <v>358</v>
      </c>
      <c r="BI227" s="136" t="s">
        <v>205</v>
      </c>
    </row>
    <row r="228" spans="7:61" x14ac:dyDescent="0.25">
      <c r="G228" s="143" t="str">
        <f>IFERROR(INDEX(#REF!,MATCH(#REF!,#REF!,0),2),"")</f>
        <v/>
      </c>
      <c r="H228" s="145"/>
      <c r="I228" s="145"/>
      <c r="J228" s="145"/>
      <c r="K228" s="145"/>
      <c r="BH228" s="136" t="s">
        <v>359</v>
      </c>
      <c r="BI228" s="136" t="s">
        <v>263</v>
      </c>
    </row>
    <row r="229" spans="7:61" x14ac:dyDescent="0.25">
      <c r="G229" s="143" t="str">
        <f>IFERROR(INDEX(#REF!,MATCH(#REF!,#REF!,0),2),"")</f>
        <v/>
      </c>
      <c r="H229" s="145"/>
      <c r="I229" s="145"/>
      <c r="J229" s="145"/>
      <c r="K229" s="145"/>
      <c r="BH229" s="136" t="s">
        <v>360</v>
      </c>
      <c r="BI229" s="136" t="s">
        <v>109</v>
      </c>
    </row>
    <row r="230" spans="7:61" x14ac:dyDescent="0.25">
      <c r="G230" s="143" t="str">
        <f>IFERROR(INDEX(#REF!,MATCH(#REF!,#REF!,0),2),"")</f>
        <v/>
      </c>
      <c r="H230" s="145"/>
      <c r="I230" s="145"/>
      <c r="J230" s="145"/>
      <c r="K230" s="145"/>
      <c r="BH230" s="136" t="s">
        <v>361</v>
      </c>
      <c r="BI230" s="136" t="s">
        <v>117</v>
      </c>
    </row>
    <row r="231" spans="7:61" x14ac:dyDescent="0.25">
      <c r="G231" s="143" t="str">
        <f>IFERROR(INDEX(#REF!,MATCH(#REF!,#REF!,0),2),"")</f>
        <v/>
      </c>
      <c r="H231" s="145"/>
      <c r="I231" s="145"/>
      <c r="J231" s="145"/>
      <c r="K231" s="145"/>
      <c r="BH231" s="136" t="s">
        <v>362</v>
      </c>
      <c r="BI231" s="136" t="s">
        <v>115</v>
      </c>
    </row>
    <row r="232" spans="7:61" x14ac:dyDescent="0.25">
      <c r="G232" s="143" t="str">
        <f>IFERROR(INDEX(#REF!,MATCH(#REF!,#REF!,0),2),"")</f>
        <v/>
      </c>
      <c r="H232" s="145"/>
      <c r="I232" s="145"/>
      <c r="J232" s="145"/>
      <c r="K232" s="145"/>
      <c r="BH232" s="136" t="s">
        <v>363</v>
      </c>
      <c r="BI232" s="136" t="s">
        <v>122</v>
      </c>
    </row>
    <row r="233" spans="7:61" x14ac:dyDescent="0.25">
      <c r="G233" s="143" t="str">
        <f>IFERROR(INDEX(#REF!,MATCH(#REF!,#REF!,0),2),"")</f>
        <v/>
      </c>
      <c r="H233" s="145"/>
      <c r="I233" s="145"/>
      <c r="J233" s="145"/>
      <c r="K233" s="145"/>
      <c r="BH233" s="136" t="s">
        <v>364</v>
      </c>
      <c r="BI233" s="136" t="s">
        <v>144</v>
      </c>
    </row>
    <row r="234" spans="7:61" x14ac:dyDescent="0.25">
      <c r="G234" s="143" t="str">
        <f>IFERROR(INDEX(#REF!,MATCH(#REF!,#REF!,0),2),"")</f>
        <v/>
      </c>
      <c r="H234" s="145"/>
      <c r="I234" s="145"/>
      <c r="J234" s="145"/>
      <c r="K234" s="145"/>
      <c r="BH234" s="136" t="s">
        <v>365</v>
      </c>
      <c r="BI234" s="136" t="s">
        <v>173</v>
      </c>
    </row>
    <row r="235" spans="7:61" x14ac:dyDescent="0.25">
      <c r="G235" s="143" t="str">
        <f>IFERROR(INDEX(#REF!,MATCH(#REF!,#REF!,0),2),"")</f>
        <v/>
      </c>
      <c r="H235" s="145"/>
      <c r="I235" s="145"/>
      <c r="J235" s="145"/>
      <c r="K235" s="145"/>
      <c r="BH235" s="136" t="s">
        <v>366</v>
      </c>
      <c r="BI235" s="136" t="s">
        <v>154</v>
      </c>
    </row>
    <row r="236" spans="7:61" x14ac:dyDescent="0.25">
      <c r="G236" s="143" t="str">
        <f>IFERROR(INDEX(#REF!,MATCH(#REF!,#REF!,0),2),"")</f>
        <v/>
      </c>
      <c r="H236" s="145"/>
      <c r="I236" s="145"/>
      <c r="J236" s="145"/>
      <c r="K236" s="145"/>
      <c r="BH236" s="136" t="s">
        <v>367</v>
      </c>
      <c r="BI236" s="136" t="s">
        <v>109</v>
      </c>
    </row>
    <row r="237" spans="7:61" x14ac:dyDescent="0.25">
      <c r="G237" s="143" t="str">
        <f>IFERROR(INDEX(#REF!,MATCH(#REF!,#REF!,0),2),"")</f>
        <v/>
      </c>
      <c r="H237" s="145"/>
      <c r="I237" s="145"/>
      <c r="J237" s="145"/>
      <c r="K237" s="145"/>
      <c r="BH237" s="136" t="s">
        <v>368</v>
      </c>
      <c r="BI237" s="136" t="s">
        <v>115</v>
      </c>
    </row>
    <row r="238" spans="7:61" x14ac:dyDescent="0.25">
      <c r="G238" s="143" t="str">
        <f>IFERROR(INDEX(#REF!,MATCH(#REF!,#REF!,0),2),"")</f>
        <v/>
      </c>
      <c r="H238" s="145"/>
      <c r="I238" s="145"/>
      <c r="J238" s="145"/>
      <c r="K238" s="145"/>
      <c r="BH238" s="136" t="s">
        <v>369</v>
      </c>
      <c r="BI238" s="136" t="s">
        <v>263</v>
      </c>
    </row>
    <row r="239" spans="7:61" x14ac:dyDescent="0.25">
      <c r="G239" s="143" t="str">
        <f>IFERROR(INDEX(#REF!,MATCH(#REF!,#REF!,0),2),"")</f>
        <v/>
      </c>
      <c r="H239" s="145"/>
      <c r="I239" s="145"/>
      <c r="J239" s="145"/>
      <c r="K239" s="145"/>
      <c r="BH239" s="136" t="s">
        <v>370</v>
      </c>
      <c r="BI239" s="136" t="s">
        <v>173</v>
      </c>
    </row>
    <row r="240" spans="7:61" x14ac:dyDescent="0.25">
      <c r="G240" s="143" t="str">
        <f>IFERROR(INDEX(#REF!,MATCH(#REF!,#REF!,0),2),"")</f>
        <v/>
      </c>
      <c r="H240" s="145"/>
      <c r="I240" s="145"/>
      <c r="J240" s="145"/>
      <c r="K240" s="145"/>
      <c r="BH240" s="136" t="s">
        <v>371</v>
      </c>
      <c r="BI240" s="136" t="s">
        <v>130</v>
      </c>
    </row>
    <row r="241" spans="7:61" x14ac:dyDescent="0.25">
      <c r="G241" s="143" t="str">
        <f>IFERROR(INDEX(#REF!,MATCH(#REF!,#REF!,0),2),"")</f>
        <v/>
      </c>
      <c r="H241" s="145"/>
      <c r="I241" s="145"/>
      <c r="J241" s="145"/>
      <c r="K241" s="145"/>
      <c r="BH241" s="136" t="s">
        <v>372</v>
      </c>
      <c r="BI241" s="136" t="s">
        <v>119</v>
      </c>
    </row>
    <row r="242" spans="7:61" x14ac:dyDescent="0.25">
      <c r="G242" s="143" t="str">
        <f>IFERROR(INDEX(#REF!,MATCH(#REF!,#REF!,0),2),"")</f>
        <v/>
      </c>
      <c r="H242" s="145"/>
      <c r="I242" s="145"/>
      <c r="J242" s="145"/>
      <c r="K242" s="145"/>
      <c r="BH242" s="136" t="s">
        <v>373</v>
      </c>
      <c r="BI242" s="136" t="s">
        <v>132</v>
      </c>
    </row>
    <row r="243" spans="7:61" x14ac:dyDescent="0.25">
      <c r="G243" s="143" t="str">
        <f>IFERROR(INDEX(#REF!,MATCH(#REF!,#REF!,0),2),"")</f>
        <v/>
      </c>
      <c r="H243" s="145"/>
      <c r="I243" s="145"/>
      <c r="J243" s="145"/>
      <c r="K243" s="145"/>
      <c r="BH243" s="136" t="s">
        <v>374</v>
      </c>
      <c r="BI243" s="136" t="s">
        <v>173</v>
      </c>
    </row>
    <row r="244" spans="7:61" x14ac:dyDescent="0.25">
      <c r="G244" s="143" t="str">
        <f>IFERROR(INDEX(#REF!,MATCH(#REF!,#REF!,0),2),"")</f>
        <v/>
      </c>
      <c r="H244" s="145"/>
      <c r="I244" s="145"/>
      <c r="J244" s="145"/>
      <c r="K244" s="145"/>
      <c r="BH244" s="136" t="s">
        <v>375</v>
      </c>
      <c r="BI244" s="136" t="s">
        <v>156</v>
      </c>
    </row>
    <row r="245" spans="7:61" x14ac:dyDescent="0.25">
      <c r="G245" s="143" t="str">
        <f>IFERROR(INDEX(#REF!,MATCH(#REF!,#REF!,0),2),"")</f>
        <v/>
      </c>
      <c r="H245" s="145"/>
      <c r="I245" s="145"/>
      <c r="J245" s="145"/>
      <c r="K245" s="145"/>
      <c r="BH245" s="136" t="s">
        <v>376</v>
      </c>
      <c r="BI245" s="136" t="s">
        <v>138</v>
      </c>
    </row>
    <row r="246" spans="7:61" x14ac:dyDescent="0.25">
      <c r="G246" s="143" t="str">
        <f>IFERROR(INDEX(#REF!,MATCH(#REF!,#REF!,0),2),"")</f>
        <v/>
      </c>
      <c r="H246" s="145"/>
      <c r="I246" s="145"/>
      <c r="J246" s="145"/>
      <c r="K246" s="145"/>
      <c r="BH246" s="136" t="s">
        <v>377</v>
      </c>
      <c r="BI246" s="136" t="s">
        <v>122</v>
      </c>
    </row>
    <row r="247" spans="7:61" x14ac:dyDescent="0.25">
      <c r="G247" s="143" t="str">
        <f>IFERROR(INDEX(#REF!,MATCH(#REF!,#REF!,0),2),"")</f>
        <v/>
      </c>
      <c r="H247" s="145"/>
      <c r="I247" s="145"/>
      <c r="J247" s="145"/>
      <c r="K247" s="145"/>
      <c r="BH247" s="136" t="s">
        <v>378</v>
      </c>
      <c r="BI247" s="136" t="s">
        <v>115</v>
      </c>
    </row>
    <row r="248" spans="7:61" x14ac:dyDescent="0.25">
      <c r="G248" s="143" t="str">
        <f>IFERROR(INDEX(#REF!,MATCH(#REF!,#REF!,0),2),"")</f>
        <v/>
      </c>
      <c r="H248" s="145"/>
      <c r="I248" s="145"/>
      <c r="J248" s="145"/>
      <c r="K248" s="145"/>
      <c r="BH248" s="136" t="s">
        <v>379</v>
      </c>
      <c r="BI248" s="136" t="s">
        <v>132</v>
      </c>
    </row>
    <row r="249" spans="7:61" x14ac:dyDescent="0.25">
      <c r="G249" s="143" t="str">
        <f>IFERROR(INDEX(#REF!,MATCH(#REF!,#REF!,0),2),"")</f>
        <v/>
      </c>
      <c r="H249" s="145"/>
      <c r="I249" s="145"/>
      <c r="J249" s="145"/>
      <c r="K249" s="145"/>
      <c r="BH249" s="136" t="s">
        <v>380</v>
      </c>
      <c r="BI249" s="136" t="s">
        <v>154</v>
      </c>
    </row>
    <row r="250" spans="7:61" x14ac:dyDescent="0.25">
      <c r="G250" s="143" t="str">
        <f>IFERROR(INDEX(#REF!,MATCH(#REF!,#REF!,0),2),"")</f>
        <v/>
      </c>
      <c r="H250" s="145"/>
      <c r="I250" s="145"/>
      <c r="J250" s="145"/>
      <c r="K250" s="145"/>
      <c r="BH250" s="136" t="s">
        <v>381</v>
      </c>
      <c r="BI250" s="136" t="s">
        <v>154</v>
      </c>
    </row>
    <row r="251" spans="7:61" x14ac:dyDescent="0.25">
      <c r="G251" s="143" t="str">
        <f>IFERROR(INDEX(#REF!,MATCH(#REF!,#REF!,0),2),"")</f>
        <v/>
      </c>
      <c r="H251" s="145"/>
      <c r="I251" s="145"/>
      <c r="J251" s="145"/>
      <c r="K251" s="145"/>
      <c r="BH251" s="136" t="s">
        <v>382</v>
      </c>
      <c r="BI251" s="136" t="s">
        <v>140</v>
      </c>
    </row>
    <row r="252" spans="7:61" x14ac:dyDescent="0.25">
      <c r="G252" s="143" t="str">
        <f>IFERROR(INDEX(#REF!,MATCH(#REF!,#REF!,0),2),"")</f>
        <v/>
      </c>
      <c r="H252" s="145"/>
      <c r="I252" s="145"/>
      <c r="J252" s="145"/>
      <c r="K252" s="145"/>
      <c r="BH252" s="136" t="s">
        <v>383</v>
      </c>
      <c r="BI252" s="136" t="s">
        <v>119</v>
      </c>
    </row>
    <row r="253" spans="7:61" x14ac:dyDescent="0.25">
      <c r="G253" s="143" t="str">
        <f>IFERROR(INDEX(#REF!,MATCH(#REF!,#REF!,0),2),"")</f>
        <v/>
      </c>
      <c r="H253" s="145"/>
      <c r="I253" s="145"/>
      <c r="J253" s="145"/>
      <c r="K253" s="145"/>
      <c r="BH253" s="136" t="s">
        <v>384</v>
      </c>
      <c r="BI253" s="136" t="s">
        <v>205</v>
      </c>
    </row>
    <row r="254" spans="7:61" x14ac:dyDescent="0.25">
      <c r="G254" s="143" t="str">
        <f>IFERROR(INDEX(#REF!,MATCH(#REF!,#REF!,0),2),"")</f>
        <v/>
      </c>
      <c r="H254" s="145"/>
      <c r="I254" s="145"/>
      <c r="J254" s="145"/>
      <c r="K254" s="145"/>
      <c r="BH254" s="136" t="s">
        <v>385</v>
      </c>
      <c r="BI254" s="136" t="s">
        <v>205</v>
      </c>
    </row>
    <row r="255" spans="7:61" x14ac:dyDescent="0.25">
      <c r="G255" s="143" t="str">
        <f>IFERROR(INDEX(#REF!,MATCH(#REF!,#REF!,0),2),"")</f>
        <v/>
      </c>
      <c r="H255" s="145"/>
      <c r="I255" s="145"/>
      <c r="J255" s="145"/>
      <c r="K255" s="145"/>
      <c r="BH255" s="136" t="s">
        <v>386</v>
      </c>
      <c r="BI255" s="136" t="s">
        <v>227</v>
      </c>
    </row>
    <row r="256" spans="7:61" x14ac:dyDescent="0.25">
      <c r="G256" s="143" t="str">
        <f>IFERROR(INDEX(#REF!,MATCH(#REF!,#REF!,0),2),"")</f>
        <v/>
      </c>
      <c r="H256" s="145"/>
      <c r="I256" s="145"/>
      <c r="J256" s="145"/>
      <c r="K256" s="145"/>
      <c r="BH256" s="136" t="s">
        <v>387</v>
      </c>
      <c r="BI256" s="136" t="s">
        <v>142</v>
      </c>
    </row>
    <row r="257" spans="7:61" x14ac:dyDescent="0.25">
      <c r="G257" s="143" t="str">
        <f>IFERROR(INDEX(#REF!,MATCH(#REF!,#REF!,0),2),"")</f>
        <v/>
      </c>
      <c r="H257" s="145"/>
      <c r="I257" s="145"/>
      <c r="J257" s="145"/>
      <c r="K257" s="145"/>
      <c r="BH257" s="136" t="s">
        <v>388</v>
      </c>
      <c r="BI257" s="136" t="s">
        <v>140</v>
      </c>
    </row>
    <row r="258" spans="7:61" x14ac:dyDescent="0.25">
      <c r="G258" s="143" t="str">
        <f>IFERROR(INDEX(#REF!,MATCH(#REF!,#REF!,0),2),"")</f>
        <v/>
      </c>
      <c r="H258" s="145"/>
      <c r="I258" s="145"/>
      <c r="J258" s="145"/>
      <c r="K258" s="145"/>
      <c r="BH258" s="136" t="s">
        <v>389</v>
      </c>
      <c r="BI258" s="136" t="s">
        <v>140</v>
      </c>
    </row>
    <row r="259" spans="7:61" x14ac:dyDescent="0.25">
      <c r="G259" s="143" t="str">
        <f>IFERROR(INDEX(#REF!,MATCH(#REF!,#REF!,0),2),"")</f>
        <v/>
      </c>
      <c r="H259" s="145"/>
      <c r="I259" s="145"/>
      <c r="J259" s="145"/>
      <c r="K259" s="145"/>
      <c r="BH259" s="136" t="s">
        <v>390</v>
      </c>
      <c r="BI259" s="136" t="s">
        <v>115</v>
      </c>
    </row>
    <row r="260" spans="7:61" x14ac:dyDescent="0.25">
      <c r="G260" s="143" t="str">
        <f>IFERROR(INDEX(#REF!,MATCH(#REF!,#REF!,0),2),"")</f>
        <v/>
      </c>
      <c r="H260" s="145"/>
      <c r="I260" s="145"/>
      <c r="J260" s="145"/>
      <c r="K260" s="145"/>
      <c r="BH260" s="136" t="s">
        <v>391</v>
      </c>
      <c r="BI260" s="136" t="s">
        <v>142</v>
      </c>
    </row>
    <row r="261" spans="7:61" x14ac:dyDescent="0.25">
      <c r="G261" s="143" t="str">
        <f>IFERROR(INDEX(#REF!,MATCH(#REF!,#REF!,0),2),"")</f>
        <v/>
      </c>
      <c r="H261" s="145"/>
      <c r="I261" s="145"/>
      <c r="J261" s="145"/>
      <c r="K261" s="145"/>
      <c r="BH261" s="136" t="s">
        <v>392</v>
      </c>
      <c r="BI261" s="136" t="s">
        <v>227</v>
      </c>
    </row>
    <row r="262" spans="7:61" x14ac:dyDescent="0.25">
      <c r="G262" s="143" t="str">
        <f>IFERROR(INDEX(#REF!,MATCH(#REF!,#REF!,0),2),"")</f>
        <v/>
      </c>
      <c r="H262" s="145"/>
      <c r="I262" s="145"/>
      <c r="J262" s="145"/>
      <c r="K262" s="145"/>
      <c r="BH262" s="136" t="s">
        <v>393</v>
      </c>
      <c r="BI262" s="136" t="s">
        <v>119</v>
      </c>
    </row>
    <row r="263" spans="7:61" x14ac:dyDescent="0.25">
      <c r="G263" s="143" t="str">
        <f>IFERROR(INDEX(#REF!,MATCH(#REF!,#REF!,0),2),"")</f>
        <v/>
      </c>
      <c r="H263" s="145"/>
      <c r="I263" s="145"/>
      <c r="J263" s="145"/>
      <c r="K263" s="145"/>
      <c r="BH263" s="136" t="s">
        <v>394</v>
      </c>
      <c r="BI263" s="136" t="s">
        <v>117</v>
      </c>
    </row>
    <row r="264" spans="7:61" x14ac:dyDescent="0.25">
      <c r="G264" s="143" t="str">
        <f>IFERROR(INDEX(#REF!,MATCH(#REF!,#REF!,0),2),"")</f>
        <v/>
      </c>
      <c r="H264" s="145"/>
      <c r="I264" s="145"/>
      <c r="J264" s="145"/>
      <c r="K264" s="145"/>
      <c r="BH264" s="136" t="s">
        <v>395</v>
      </c>
      <c r="BI264" s="136" t="s">
        <v>173</v>
      </c>
    </row>
    <row r="265" spans="7:61" x14ac:dyDescent="0.25">
      <c r="G265" s="143" t="str">
        <f>IFERROR(INDEX(#REF!,MATCH(#REF!,#REF!,0),2),"")</f>
        <v/>
      </c>
      <c r="H265" s="145"/>
      <c r="I265" s="145"/>
      <c r="J265" s="145"/>
      <c r="K265" s="145"/>
      <c r="BH265" s="136" t="s">
        <v>396</v>
      </c>
      <c r="BI265" s="136" t="s">
        <v>140</v>
      </c>
    </row>
    <row r="266" spans="7:61" x14ac:dyDescent="0.25">
      <c r="G266" s="143" t="str">
        <f>IFERROR(INDEX(#REF!,MATCH(#REF!,#REF!,0),2),"")</f>
        <v/>
      </c>
      <c r="H266" s="145"/>
      <c r="I266" s="145"/>
      <c r="J266" s="145"/>
      <c r="K266" s="145"/>
      <c r="BH266" s="136" t="s">
        <v>397</v>
      </c>
      <c r="BI266" s="136" t="s">
        <v>151</v>
      </c>
    </row>
    <row r="267" spans="7:61" x14ac:dyDescent="0.25">
      <c r="G267" s="143" t="str">
        <f>IFERROR(INDEX(#REF!,MATCH(#REF!,#REF!,0),2),"")</f>
        <v/>
      </c>
      <c r="H267" s="145"/>
      <c r="I267" s="145"/>
      <c r="J267" s="145"/>
      <c r="K267" s="145"/>
      <c r="BH267" s="136" t="s">
        <v>398</v>
      </c>
      <c r="BI267" s="136" t="s">
        <v>111</v>
      </c>
    </row>
    <row r="268" spans="7:61" x14ac:dyDescent="0.25">
      <c r="G268" s="143" t="str">
        <f>IFERROR(INDEX(#REF!,MATCH(#REF!,#REF!,0),2),"")</f>
        <v/>
      </c>
      <c r="H268" s="145"/>
      <c r="I268" s="145"/>
      <c r="J268" s="145"/>
      <c r="K268" s="145"/>
      <c r="BH268" s="136" t="s">
        <v>399</v>
      </c>
      <c r="BI268" s="136" t="s">
        <v>186</v>
      </c>
    </row>
    <row r="269" spans="7:61" x14ac:dyDescent="0.25">
      <c r="G269" s="143" t="str">
        <f>IFERROR(INDEX(#REF!,MATCH(#REF!,#REF!,0),2),"")</f>
        <v/>
      </c>
      <c r="H269" s="145"/>
      <c r="I269" s="145"/>
      <c r="J269" s="145"/>
      <c r="K269" s="145"/>
      <c r="BH269" s="136" t="s">
        <v>400</v>
      </c>
      <c r="BI269" s="136" t="s">
        <v>186</v>
      </c>
    </row>
    <row r="270" spans="7:61" x14ac:dyDescent="0.25">
      <c r="G270" s="143" t="str">
        <f>IFERROR(INDEX(#REF!,MATCH(#REF!,#REF!,0),2),"")</f>
        <v/>
      </c>
      <c r="H270" s="145"/>
      <c r="I270" s="145"/>
      <c r="J270" s="145"/>
      <c r="K270" s="145"/>
      <c r="BH270" s="136" t="s">
        <v>401</v>
      </c>
      <c r="BI270" s="136" t="s">
        <v>140</v>
      </c>
    </row>
    <row r="271" spans="7:61" x14ac:dyDescent="0.25">
      <c r="G271" s="143" t="str">
        <f>IFERROR(INDEX(#REF!,MATCH(#REF!,#REF!,0),2),"")</f>
        <v/>
      </c>
      <c r="H271" s="145"/>
      <c r="I271" s="145"/>
      <c r="J271" s="145"/>
      <c r="K271" s="145"/>
      <c r="BH271" s="136" t="s">
        <v>402</v>
      </c>
      <c r="BI271" s="136" t="s">
        <v>140</v>
      </c>
    </row>
    <row r="272" spans="7:61" x14ac:dyDescent="0.25">
      <c r="G272" s="143" t="str">
        <f>IFERROR(INDEX(#REF!,MATCH(#REF!,#REF!,0),2),"")</f>
        <v/>
      </c>
      <c r="H272" s="145"/>
      <c r="I272" s="145"/>
      <c r="J272" s="145"/>
      <c r="K272" s="145"/>
      <c r="BH272" s="136" t="s">
        <v>403</v>
      </c>
      <c r="BI272" s="136" t="s">
        <v>122</v>
      </c>
    </row>
    <row r="273" spans="7:61" x14ac:dyDescent="0.25">
      <c r="G273" s="143" t="str">
        <f>IFERROR(INDEX(#REF!,MATCH(#REF!,#REF!,0),2),"")</f>
        <v/>
      </c>
      <c r="H273" s="145"/>
      <c r="I273" s="145"/>
      <c r="J273" s="145"/>
      <c r="K273" s="145"/>
      <c r="BH273" s="136" t="s">
        <v>404</v>
      </c>
      <c r="BI273" s="136" t="s">
        <v>205</v>
      </c>
    </row>
    <row r="274" spans="7:61" x14ac:dyDescent="0.25">
      <c r="G274" s="143" t="str">
        <f>IFERROR(INDEX(#REF!,MATCH(#REF!,#REF!,0),2),"")</f>
        <v/>
      </c>
      <c r="H274" s="145"/>
      <c r="I274" s="145"/>
      <c r="J274" s="145"/>
      <c r="K274" s="145"/>
      <c r="BH274" s="136" t="s">
        <v>405</v>
      </c>
      <c r="BI274" s="136" t="s">
        <v>138</v>
      </c>
    </row>
    <row r="275" spans="7:61" x14ac:dyDescent="0.25">
      <c r="G275" s="143" t="str">
        <f>IFERROR(INDEX(#REF!,MATCH(#REF!,#REF!,0),2),"")</f>
        <v/>
      </c>
      <c r="H275" s="145"/>
      <c r="I275" s="145"/>
      <c r="J275" s="145"/>
      <c r="K275" s="145"/>
      <c r="BH275" s="136" t="s">
        <v>406</v>
      </c>
      <c r="BI275" s="136" t="s">
        <v>142</v>
      </c>
    </row>
    <row r="276" spans="7:61" x14ac:dyDescent="0.25">
      <c r="G276" s="143" t="str">
        <f>IFERROR(INDEX(#REF!,MATCH(#REF!,#REF!,0),2),"")</f>
        <v/>
      </c>
      <c r="H276" s="145"/>
      <c r="I276" s="145"/>
      <c r="J276" s="145"/>
      <c r="K276" s="145"/>
      <c r="BH276" s="136" t="s">
        <v>407</v>
      </c>
      <c r="BI276" s="136" t="s">
        <v>128</v>
      </c>
    </row>
    <row r="277" spans="7:61" x14ac:dyDescent="0.25">
      <c r="G277" s="143" t="str">
        <f>IFERROR(INDEX(#REF!,MATCH(#REF!,#REF!,0),2),"")</f>
        <v/>
      </c>
      <c r="H277" s="145"/>
      <c r="I277" s="145"/>
      <c r="J277" s="145"/>
      <c r="K277" s="145"/>
      <c r="BH277" s="136" t="s">
        <v>408</v>
      </c>
      <c r="BI277" s="136" t="s">
        <v>222</v>
      </c>
    </row>
    <row r="278" spans="7:61" x14ac:dyDescent="0.25">
      <c r="G278" s="143" t="str">
        <f>IFERROR(INDEX(#REF!,MATCH(#REF!,#REF!,0),2),"")</f>
        <v/>
      </c>
      <c r="H278" s="145"/>
      <c r="I278" s="145"/>
      <c r="J278" s="145"/>
      <c r="K278" s="145"/>
      <c r="BH278" s="136" t="s">
        <v>409</v>
      </c>
      <c r="BI278" s="136" t="s">
        <v>115</v>
      </c>
    </row>
    <row r="279" spans="7:61" x14ac:dyDescent="0.25">
      <c r="G279" s="143" t="str">
        <f>IFERROR(INDEX(#REF!,MATCH(#REF!,#REF!,0),2),"")</f>
        <v/>
      </c>
      <c r="H279" s="145"/>
      <c r="I279" s="145"/>
      <c r="J279" s="145"/>
      <c r="K279" s="145"/>
      <c r="BH279" s="136" t="s">
        <v>410</v>
      </c>
      <c r="BI279" s="136" t="s">
        <v>117</v>
      </c>
    </row>
    <row r="280" spans="7:61" x14ac:dyDescent="0.25">
      <c r="G280" s="143" t="str">
        <f>IFERROR(INDEX(#REF!,MATCH(#REF!,#REF!,0),2),"")</f>
        <v/>
      </c>
      <c r="H280" s="145"/>
      <c r="I280" s="145"/>
      <c r="J280" s="145"/>
      <c r="K280" s="145"/>
      <c r="BH280" s="136" t="s">
        <v>411</v>
      </c>
      <c r="BI280" s="136" t="s">
        <v>199</v>
      </c>
    </row>
    <row r="281" spans="7:61" x14ac:dyDescent="0.25">
      <c r="G281" s="143" t="str">
        <f>IFERROR(INDEX(#REF!,MATCH(#REF!,#REF!,0),2),"")</f>
        <v/>
      </c>
      <c r="H281" s="145"/>
      <c r="I281" s="145"/>
      <c r="J281" s="145"/>
      <c r="K281" s="145"/>
      <c r="BH281" s="136" t="s">
        <v>412</v>
      </c>
      <c r="BI281" s="136" t="s">
        <v>117</v>
      </c>
    </row>
    <row r="282" spans="7:61" x14ac:dyDescent="0.25">
      <c r="G282" s="143" t="str">
        <f>IFERROR(INDEX(#REF!,MATCH(#REF!,#REF!,0),2),"")</f>
        <v/>
      </c>
      <c r="H282" s="145"/>
      <c r="I282" s="145"/>
      <c r="J282" s="145"/>
      <c r="K282" s="145"/>
      <c r="BH282" s="136" t="s">
        <v>413</v>
      </c>
      <c r="BI282" s="136" t="s">
        <v>142</v>
      </c>
    </row>
    <row r="283" spans="7:61" x14ac:dyDescent="0.25">
      <c r="G283" s="143" t="str">
        <f>IFERROR(INDEX(#REF!,MATCH(#REF!,#REF!,0),2),"")</f>
        <v/>
      </c>
      <c r="H283" s="145"/>
      <c r="I283" s="145"/>
      <c r="J283" s="145"/>
      <c r="K283" s="145"/>
      <c r="BH283" s="136" t="s">
        <v>414</v>
      </c>
      <c r="BI283" s="136" t="s">
        <v>122</v>
      </c>
    </row>
    <row r="284" spans="7:61" x14ac:dyDescent="0.25">
      <c r="G284" s="143" t="str">
        <f>IFERROR(INDEX(#REF!,MATCH(#REF!,#REF!,0),2),"")</f>
        <v/>
      </c>
      <c r="H284" s="145"/>
      <c r="I284" s="145"/>
      <c r="J284" s="145"/>
      <c r="K284" s="145"/>
      <c r="BH284" s="136" t="s">
        <v>415</v>
      </c>
      <c r="BI284" s="136" t="s">
        <v>113</v>
      </c>
    </row>
    <row r="285" spans="7:61" x14ac:dyDescent="0.25">
      <c r="G285" s="143" t="str">
        <f>IFERROR(INDEX(#REF!,MATCH(#REF!,#REF!,0),2),"")</f>
        <v/>
      </c>
      <c r="H285" s="145"/>
      <c r="I285" s="145"/>
      <c r="J285" s="145"/>
      <c r="K285" s="145"/>
      <c r="BH285" s="136" t="s">
        <v>416</v>
      </c>
      <c r="BI285" s="136" t="s">
        <v>186</v>
      </c>
    </row>
    <row r="286" spans="7:61" x14ac:dyDescent="0.25">
      <c r="G286" s="143" t="str">
        <f>IFERROR(INDEX(#REF!,MATCH(#REF!,#REF!,0),2),"")</f>
        <v/>
      </c>
      <c r="H286" s="145"/>
      <c r="I286" s="145"/>
      <c r="J286" s="145"/>
      <c r="K286" s="145"/>
      <c r="BH286" s="136" t="s">
        <v>417</v>
      </c>
      <c r="BI286" s="136" t="s">
        <v>128</v>
      </c>
    </row>
    <row r="287" spans="7:61" x14ac:dyDescent="0.25">
      <c r="G287" s="143" t="str">
        <f>IFERROR(INDEX(#REF!,MATCH(#REF!,#REF!,0),2),"")</f>
        <v/>
      </c>
      <c r="H287" s="145"/>
      <c r="I287" s="145"/>
      <c r="J287" s="145"/>
      <c r="K287" s="145"/>
      <c r="BH287" s="136" t="s">
        <v>418</v>
      </c>
      <c r="BI287" s="136" t="s">
        <v>122</v>
      </c>
    </row>
    <row r="288" spans="7:61" x14ac:dyDescent="0.25">
      <c r="G288" s="143" t="str">
        <f>IFERROR(INDEX(#REF!,MATCH(#REF!,#REF!,0),2),"")</f>
        <v/>
      </c>
      <c r="H288" s="145"/>
      <c r="I288" s="145"/>
      <c r="J288" s="145"/>
      <c r="K288" s="145"/>
      <c r="BH288" s="136" t="s">
        <v>419</v>
      </c>
      <c r="BI288" s="136" t="s">
        <v>113</v>
      </c>
    </row>
    <row r="289" spans="7:61" x14ac:dyDescent="0.25">
      <c r="G289" s="143" t="str">
        <f>IFERROR(INDEX(#REF!,MATCH(#REF!,#REF!,0),2),"")</f>
        <v/>
      </c>
      <c r="H289" s="145"/>
      <c r="I289" s="145"/>
      <c r="J289" s="145"/>
      <c r="K289" s="145"/>
      <c r="BH289" s="136" t="s">
        <v>420</v>
      </c>
      <c r="BI289" s="136" t="s">
        <v>111</v>
      </c>
    </row>
    <row r="290" spans="7:61" x14ac:dyDescent="0.25">
      <c r="G290" s="143" t="str">
        <f>IFERROR(INDEX(#REF!,MATCH(#REF!,#REF!,0),2),"")</f>
        <v/>
      </c>
      <c r="H290" s="145"/>
      <c r="I290" s="145"/>
      <c r="J290" s="145"/>
      <c r="K290" s="145"/>
      <c r="BH290" s="136" t="s">
        <v>421</v>
      </c>
      <c r="BI290" s="136" t="s">
        <v>135</v>
      </c>
    </row>
    <row r="291" spans="7:61" x14ac:dyDescent="0.25">
      <c r="G291" s="143" t="str">
        <f>IFERROR(INDEX(#REF!,MATCH(#REF!,#REF!,0),2),"")</f>
        <v/>
      </c>
      <c r="H291" s="145"/>
      <c r="I291" s="145"/>
      <c r="J291" s="145"/>
      <c r="K291" s="145"/>
      <c r="BH291" s="136" t="s">
        <v>422</v>
      </c>
      <c r="BI291" s="136" t="s">
        <v>113</v>
      </c>
    </row>
    <row r="292" spans="7:61" x14ac:dyDescent="0.25">
      <c r="G292" s="143" t="str">
        <f>IFERROR(INDEX(#REF!,MATCH(#REF!,#REF!,0),2),"")</f>
        <v/>
      </c>
      <c r="H292" s="145"/>
      <c r="I292" s="145"/>
      <c r="J292" s="145"/>
      <c r="K292" s="145"/>
      <c r="BH292" s="136" t="s">
        <v>423</v>
      </c>
      <c r="BI292" s="136" t="s">
        <v>154</v>
      </c>
    </row>
    <row r="293" spans="7:61" x14ac:dyDescent="0.25">
      <c r="G293" s="143" t="str">
        <f>IFERROR(INDEX(#REF!,MATCH(#REF!,#REF!,0),2),"")</f>
        <v/>
      </c>
      <c r="H293" s="145"/>
      <c r="I293" s="145"/>
      <c r="J293" s="145"/>
      <c r="K293" s="145"/>
      <c r="BH293" s="136" t="s">
        <v>424</v>
      </c>
      <c r="BI293" s="136" t="s">
        <v>263</v>
      </c>
    </row>
    <row r="294" spans="7:61" x14ac:dyDescent="0.25">
      <c r="G294" s="143" t="str">
        <f>IFERROR(INDEX(#REF!,MATCH(#REF!,#REF!,0),2),"")</f>
        <v/>
      </c>
      <c r="H294" s="145"/>
      <c r="I294" s="145"/>
      <c r="J294" s="145"/>
      <c r="K294" s="145"/>
      <c r="BH294" s="136" t="s">
        <v>425</v>
      </c>
      <c r="BI294" s="136" t="s">
        <v>144</v>
      </c>
    </row>
    <row r="295" spans="7:61" x14ac:dyDescent="0.25">
      <c r="G295" s="143" t="str">
        <f>IFERROR(INDEX(#REF!,MATCH(#REF!,#REF!,0),2),"")</f>
        <v/>
      </c>
      <c r="H295" s="145"/>
      <c r="I295" s="145"/>
      <c r="J295" s="145"/>
      <c r="K295" s="145"/>
      <c r="BH295" s="136" t="s">
        <v>426</v>
      </c>
      <c r="BI295" s="136" t="s">
        <v>138</v>
      </c>
    </row>
    <row r="296" spans="7:61" x14ac:dyDescent="0.25">
      <c r="G296" s="143" t="str">
        <f>IFERROR(INDEX(#REF!,MATCH(#REF!,#REF!,0),2),"")</f>
        <v/>
      </c>
      <c r="H296" s="145"/>
      <c r="I296" s="145"/>
      <c r="J296" s="145"/>
      <c r="K296" s="145"/>
      <c r="BH296" s="136" t="s">
        <v>427</v>
      </c>
      <c r="BI296" s="136" t="s">
        <v>227</v>
      </c>
    </row>
    <row r="297" spans="7:61" x14ac:dyDescent="0.25">
      <c r="G297" s="143" t="str">
        <f>IFERROR(INDEX(#REF!,MATCH(#REF!,#REF!,0),2),"")</f>
        <v/>
      </c>
      <c r="H297" s="145"/>
      <c r="I297" s="145"/>
      <c r="J297" s="145"/>
      <c r="K297" s="145"/>
      <c r="BH297" s="136" t="s">
        <v>428</v>
      </c>
      <c r="BI297" s="136" t="s">
        <v>128</v>
      </c>
    </row>
    <row r="298" spans="7:61" x14ac:dyDescent="0.25">
      <c r="G298" s="143" t="str">
        <f>IFERROR(INDEX(#REF!,MATCH(#REF!,#REF!,0),2),"")</f>
        <v/>
      </c>
      <c r="H298" s="145"/>
      <c r="I298" s="145"/>
      <c r="J298" s="145"/>
      <c r="K298" s="145"/>
      <c r="BH298" s="136" t="s">
        <v>429</v>
      </c>
      <c r="BI298" s="136" t="s">
        <v>111</v>
      </c>
    </row>
    <row r="299" spans="7:61" x14ac:dyDescent="0.25">
      <c r="G299" s="143" t="str">
        <f>IFERROR(INDEX(#REF!,MATCH(#REF!,#REF!,0),2),"")</f>
        <v/>
      </c>
      <c r="H299" s="145"/>
      <c r="I299" s="145"/>
      <c r="J299" s="145"/>
      <c r="K299" s="145"/>
      <c r="BH299" s="136" t="s">
        <v>430</v>
      </c>
      <c r="BI299" s="136" t="s">
        <v>205</v>
      </c>
    </row>
    <row r="300" spans="7:61" x14ac:dyDescent="0.25">
      <c r="G300" s="143" t="str">
        <f>IFERROR(INDEX(#REF!,MATCH(#REF!,#REF!,0),2),"")</f>
        <v/>
      </c>
      <c r="H300" s="145"/>
      <c r="I300" s="145"/>
      <c r="J300" s="145"/>
      <c r="K300" s="145"/>
      <c r="BH300" s="136" t="s">
        <v>431</v>
      </c>
      <c r="BI300" s="136" t="s">
        <v>115</v>
      </c>
    </row>
    <row r="301" spans="7:61" x14ac:dyDescent="0.25">
      <c r="G301" s="143" t="str">
        <f>IFERROR(INDEX(#REF!,MATCH(#REF!,#REF!,0),2),"")</f>
        <v/>
      </c>
      <c r="H301" s="145"/>
      <c r="I301" s="145"/>
      <c r="J301" s="145"/>
      <c r="K301" s="145"/>
      <c r="BH301" s="136" t="s">
        <v>432</v>
      </c>
      <c r="BI301" s="136" t="s">
        <v>222</v>
      </c>
    </row>
    <row r="302" spans="7:61" x14ac:dyDescent="0.25">
      <c r="G302" s="143" t="str">
        <f>IFERROR(INDEX(#REF!,MATCH(#REF!,#REF!,0),2),"")</f>
        <v/>
      </c>
      <c r="H302" s="145"/>
      <c r="I302" s="145"/>
      <c r="J302" s="145"/>
      <c r="K302" s="145"/>
      <c r="BH302" s="136" t="s">
        <v>433</v>
      </c>
      <c r="BI302" s="136" t="s">
        <v>160</v>
      </c>
    </row>
    <row r="303" spans="7:61" x14ac:dyDescent="0.25">
      <c r="G303" s="143" t="str">
        <f>IFERROR(INDEX(#REF!,MATCH(#REF!,#REF!,0),2),"")</f>
        <v/>
      </c>
      <c r="H303" s="145"/>
      <c r="I303" s="145"/>
      <c r="J303" s="145"/>
      <c r="K303" s="145"/>
      <c r="BH303" s="136" t="s">
        <v>434</v>
      </c>
      <c r="BI303" s="136" t="s">
        <v>117</v>
      </c>
    </row>
    <row r="304" spans="7:61" x14ac:dyDescent="0.25">
      <c r="G304" s="143" t="str">
        <f>IFERROR(INDEX(#REF!,MATCH(#REF!,#REF!,0),2),"")</f>
        <v/>
      </c>
      <c r="H304" s="145"/>
      <c r="I304" s="145"/>
      <c r="J304" s="145"/>
      <c r="K304" s="145"/>
      <c r="BH304" s="136" t="s">
        <v>435</v>
      </c>
      <c r="BI304" s="136" t="s">
        <v>205</v>
      </c>
    </row>
    <row r="305" spans="7:61" x14ac:dyDescent="0.25">
      <c r="G305" s="143" t="str">
        <f>IFERROR(INDEX(#REF!,MATCH(#REF!,#REF!,0),2),"")</f>
        <v/>
      </c>
      <c r="H305" s="145"/>
      <c r="I305" s="145"/>
      <c r="J305" s="145"/>
      <c r="K305" s="145"/>
      <c r="BH305" s="136" t="s">
        <v>436</v>
      </c>
      <c r="BI305" s="136" t="s">
        <v>156</v>
      </c>
    </row>
    <row r="306" spans="7:61" x14ac:dyDescent="0.25">
      <c r="G306" s="143" t="str">
        <f>IFERROR(INDEX(#REF!,MATCH(#REF!,#REF!,0),2),"")</f>
        <v/>
      </c>
      <c r="H306" s="145"/>
      <c r="I306" s="145"/>
      <c r="J306" s="145"/>
      <c r="K306" s="145"/>
      <c r="BH306" s="136" t="s">
        <v>437</v>
      </c>
      <c r="BI306" s="136" t="s">
        <v>115</v>
      </c>
    </row>
    <row r="307" spans="7:61" x14ac:dyDescent="0.25">
      <c r="G307" s="143" t="str">
        <f>IFERROR(INDEX(#REF!,MATCH(#REF!,#REF!,0),2),"")</f>
        <v/>
      </c>
      <c r="H307" s="145"/>
      <c r="I307" s="145"/>
      <c r="J307" s="145"/>
      <c r="K307" s="145"/>
      <c r="BH307" s="136" t="s">
        <v>438</v>
      </c>
      <c r="BI307" s="136" t="s">
        <v>142</v>
      </c>
    </row>
    <row r="308" spans="7:61" x14ac:dyDescent="0.25">
      <c r="G308" s="143" t="str">
        <f>IFERROR(INDEX(#REF!,MATCH(#REF!,#REF!,0),2),"")</f>
        <v/>
      </c>
      <c r="H308" s="145"/>
      <c r="I308" s="145"/>
      <c r="J308" s="145"/>
      <c r="K308" s="145"/>
      <c r="BH308" s="136" t="s">
        <v>439</v>
      </c>
      <c r="BI308" s="136" t="s">
        <v>263</v>
      </c>
    </row>
    <row r="309" spans="7:61" x14ac:dyDescent="0.25">
      <c r="G309" s="143" t="str">
        <f>IFERROR(INDEX(#REF!,MATCH(#REF!,#REF!,0),2),"")</f>
        <v/>
      </c>
      <c r="H309" s="145"/>
      <c r="I309" s="145"/>
      <c r="J309" s="145"/>
      <c r="K309" s="145"/>
      <c r="BH309" s="136" t="s">
        <v>440</v>
      </c>
      <c r="BI309" s="136" t="s">
        <v>117</v>
      </c>
    </row>
    <row r="310" spans="7:61" x14ac:dyDescent="0.25">
      <c r="G310" s="143" t="str">
        <f>IFERROR(INDEX(#REF!,MATCH(#REF!,#REF!,0),2),"")</f>
        <v/>
      </c>
      <c r="H310" s="145"/>
      <c r="I310" s="145"/>
      <c r="J310" s="145"/>
      <c r="K310" s="145"/>
      <c r="BH310" s="136" t="s">
        <v>441</v>
      </c>
      <c r="BI310" s="136" t="s">
        <v>222</v>
      </c>
    </row>
    <row r="311" spans="7:61" x14ac:dyDescent="0.25">
      <c r="G311" s="143" t="str">
        <f>IFERROR(INDEX(#REF!,MATCH(#REF!,#REF!,0),2),"")</f>
        <v/>
      </c>
      <c r="H311" s="145"/>
      <c r="I311" s="145"/>
      <c r="J311" s="145"/>
      <c r="K311" s="145"/>
      <c r="BH311" s="136" t="s">
        <v>442</v>
      </c>
      <c r="BI311" s="136" t="s">
        <v>222</v>
      </c>
    </row>
    <row r="312" spans="7:61" x14ac:dyDescent="0.25">
      <c r="G312" s="143" t="str">
        <f>IFERROR(INDEX(#REF!,MATCH(#REF!,#REF!,0),2),"")</f>
        <v/>
      </c>
      <c r="H312" s="145"/>
      <c r="I312" s="145"/>
      <c r="J312" s="145"/>
      <c r="K312" s="145"/>
      <c r="BH312" s="136" t="s">
        <v>443</v>
      </c>
      <c r="BI312" s="136" t="s">
        <v>113</v>
      </c>
    </row>
    <row r="313" spans="7:61" x14ac:dyDescent="0.25">
      <c r="G313" s="143" t="str">
        <f>IFERROR(INDEX(#REF!,MATCH(#REF!,#REF!,0),2),"")</f>
        <v/>
      </c>
      <c r="H313" s="145"/>
      <c r="I313" s="145"/>
      <c r="J313" s="145"/>
      <c r="K313" s="145"/>
      <c r="BH313" s="136" t="s">
        <v>444</v>
      </c>
      <c r="BI313" s="136" t="s">
        <v>186</v>
      </c>
    </row>
    <row r="314" spans="7:61" x14ac:dyDescent="0.25">
      <c r="G314" s="143" t="str">
        <f>IFERROR(INDEX(#REF!,MATCH(#REF!,#REF!,0),2),"")</f>
        <v/>
      </c>
      <c r="H314" s="145"/>
      <c r="I314" s="145"/>
      <c r="J314" s="145"/>
      <c r="K314" s="145"/>
      <c r="BH314" s="136" t="s">
        <v>445</v>
      </c>
      <c r="BI314" s="136" t="s">
        <v>222</v>
      </c>
    </row>
    <row r="315" spans="7:61" x14ac:dyDescent="0.25">
      <c r="G315" s="143" t="str">
        <f>IFERROR(INDEX(#REF!,MATCH(#REF!,#REF!,0),2),"")</f>
        <v/>
      </c>
      <c r="H315" s="145"/>
      <c r="I315" s="145"/>
      <c r="J315" s="145"/>
      <c r="K315" s="145"/>
      <c r="BH315" s="136" t="s">
        <v>446</v>
      </c>
      <c r="BI315" s="136" t="s">
        <v>130</v>
      </c>
    </row>
    <row r="316" spans="7:61" x14ac:dyDescent="0.25">
      <c r="G316" s="143" t="str">
        <f>IFERROR(INDEX(#REF!,MATCH(#REF!,#REF!,0),2),"")</f>
        <v/>
      </c>
      <c r="H316" s="145"/>
      <c r="I316" s="145"/>
      <c r="J316" s="145"/>
      <c r="K316" s="145"/>
      <c r="BH316" s="136" t="s">
        <v>447</v>
      </c>
      <c r="BI316" s="136" t="s">
        <v>222</v>
      </c>
    </row>
    <row r="317" spans="7:61" x14ac:dyDescent="0.25">
      <c r="G317" s="143" t="str">
        <f>IFERROR(INDEX(#REF!,MATCH(#REF!,#REF!,0),2),"")</f>
        <v/>
      </c>
      <c r="H317" s="145"/>
      <c r="I317" s="145"/>
      <c r="J317" s="145"/>
      <c r="K317" s="145"/>
      <c r="BH317" s="136" t="s">
        <v>448</v>
      </c>
      <c r="BI317" s="136" t="s">
        <v>115</v>
      </c>
    </row>
    <row r="318" spans="7:61" x14ac:dyDescent="0.25">
      <c r="G318" s="143" t="str">
        <f>IFERROR(INDEX(#REF!,MATCH(#REF!,#REF!,0),2),"")</f>
        <v/>
      </c>
      <c r="H318" s="145"/>
      <c r="I318" s="145"/>
      <c r="J318" s="145"/>
      <c r="K318" s="145"/>
      <c r="BH318" s="136" t="s">
        <v>449</v>
      </c>
      <c r="BI318" s="136" t="s">
        <v>117</v>
      </c>
    </row>
    <row r="319" spans="7:61" x14ac:dyDescent="0.25">
      <c r="G319" s="143" t="str">
        <f>IFERROR(INDEX(#REF!,MATCH(#REF!,#REF!,0),2),"")</f>
        <v/>
      </c>
      <c r="H319" s="145"/>
      <c r="I319" s="145"/>
      <c r="J319" s="145"/>
      <c r="K319" s="145"/>
      <c r="BH319" s="136" t="s">
        <v>450</v>
      </c>
      <c r="BI319" s="136" t="s">
        <v>128</v>
      </c>
    </row>
    <row r="320" spans="7:61" x14ac:dyDescent="0.25">
      <c r="G320" s="143" t="str">
        <f>IFERROR(INDEX(#REF!,MATCH(#REF!,#REF!,0),2),"")</f>
        <v/>
      </c>
      <c r="H320" s="145"/>
      <c r="I320" s="145"/>
      <c r="J320" s="145"/>
      <c r="K320" s="145"/>
      <c r="BH320" s="136" t="s">
        <v>451</v>
      </c>
      <c r="BI320" s="136" t="s">
        <v>119</v>
      </c>
    </row>
    <row r="321" spans="7:61" x14ac:dyDescent="0.25">
      <c r="G321" s="143" t="str">
        <f>IFERROR(INDEX(#REF!,MATCH(#REF!,#REF!,0),2),"")</f>
        <v/>
      </c>
      <c r="H321" s="145"/>
      <c r="I321" s="145"/>
      <c r="J321" s="145"/>
      <c r="K321" s="145"/>
      <c r="BH321" s="136" t="s">
        <v>452</v>
      </c>
      <c r="BI321" s="136" t="s">
        <v>156</v>
      </c>
    </row>
    <row r="322" spans="7:61" x14ac:dyDescent="0.25">
      <c r="G322" s="143" t="str">
        <f>IFERROR(INDEX(#REF!,MATCH(#REF!,#REF!,0),2),"")</f>
        <v/>
      </c>
      <c r="H322" s="145"/>
      <c r="I322" s="145"/>
      <c r="J322" s="145"/>
      <c r="K322" s="145"/>
      <c r="BH322" s="136" t="s">
        <v>453</v>
      </c>
      <c r="BI322" s="136" t="s">
        <v>113</v>
      </c>
    </row>
    <row r="323" spans="7:61" x14ac:dyDescent="0.25">
      <c r="G323" s="143" t="str">
        <f>IFERROR(INDEX(#REF!,MATCH(#REF!,#REF!,0),2),"")</f>
        <v/>
      </c>
      <c r="H323" s="145"/>
      <c r="I323" s="145"/>
      <c r="J323" s="145"/>
      <c r="K323" s="145"/>
      <c r="BH323" s="136" t="s">
        <v>454</v>
      </c>
      <c r="BI323" s="136" t="s">
        <v>119</v>
      </c>
    </row>
    <row r="324" spans="7:61" x14ac:dyDescent="0.25">
      <c r="G324" s="143" t="str">
        <f>IFERROR(INDEX(#REF!,MATCH(#REF!,#REF!,0),2),"")</f>
        <v/>
      </c>
      <c r="H324" s="145"/>
      <c r="I324" s="145"/>
      <c r="J324" s="145"/>
      <c r="K324" s="145"/>
      <c r="BH324" s="136" t="s">
        <v>455</v>
      </c>
      <c r="BI324" s="136" t="s">
        <v>142</v>
      </c>
    </row>
    <row r="325" spans="7:61" x14ac:dyDescent="0.25">
      <c r="G325" s="143" t="str">
        <f>IFERROR(INDEX(#REF!,MATCH(#REF!,#REF!,0),2),"")</f>
        <v/>
      </c>
      <c r="H325" s="145"/>
      <c r="I325" s="145"/>
      <c r="J325" s="145"/>
      <c r="K325" s="145"/>
      <c r="BH325" s="136" t="s">
        <v>456</v>
      </c>
      <c r="BI325" s="136" t="s">
        <v>122</v>
      </c>
    </row>
    <row r="326" spans="7:61" x14ac:dyDescent="0.25">
      <c r="G326" s="143" t="str">
        <f>IFERROR(INDEX(#REF!,MATCH(#REF!,#REF!,0),2),"")</f>
        <v/>
      </c>
      <c r="H326" s="145"/>
      <c r="I326" s="145"/>
      <c r="J326" s="145"/>
      <c r="K326" s="145"/>
      <c r="BH326" s="136" t="s">
        <v>457</v>
      </c>
      <c r="BI326" s="136" t="s">
        <v>122</v>
      </c>
    </row>
    <row r="327" spans="7:61" x14ac:dyDescent="0.25">
      <c r="G327" s="143" t="str">
        <f>IFERROR(INDEX(#REF!,MATCH(#REF!,#REF!,0),2),"")</f>
        <v/>
      </c>
      <c r="H327" s="145"/>
      <c r="I327" s="145"/>
      <c r="J327" s="145"/>
      <c r="K327" s="145"/>
      <c r="BH327" s="136" t="s">
        <v>458</v>
      </c>
      <c r="BI327" s="136" t="s">
        <v>222</v>
      </c>
    </row>
    <row r="328" spans="7:61" x14ac:dyDescent="0.25">
      <c r="G328" s="143" t="str">
        <f>IFERROR(INDEX(#REF!,MATCH(#REF!,#REF!,0),2),"")</f>
        <v/>
      </c>
      <c r="H328" s="145"/>
      <c r="I328" s="145"/>
      <c r="J328" s="145"/>
      <c r="K328" s="145"/>
      <c r="BH328" s="136" t="s">
        <v>459</v>
      </c>
      <c r="BI328" s="136" t="s">
        <v>222</v>
      </c>
    </row>
    <row r="329" spans="7:61" x14ac:dyDescent="0.25">
      <c r="G329" s="143" t="str">
        <f>IFERROR(INDEX(#REF!,MATCH(#REF!,#REF!,0),2),"")</f>
        <v/>
      </c>
      <c r="H329" s="145"/>
      <c r="I329" s="145"/>
      <c r="J329" s="145"/>
      <c r="K329" s="145"/>
      <c r="BH329" s="136" t="s">
        <v>460</v>
      </c>
      <c r="BI329" s="136" t="s">
        <v>111</v>
      </c>
    </row>
    <row r="330" spans="7:61" x14ac:dyDescent="0.25">
      <c r="G330" s="143" t="str">
        <f>IFERROR(INDEX(#REF!,MATCH(#REF!,#REF!,0),2),"")</f>
        <v/>
      </c>
      <c r="H330" s="145"/>
      <c r="I330" s="145"/>
      <c r="J330" s="145"/>
      <c r="K330" s="145"/>
      <c r="BH330" s="136" t="s">
        <v>461</v>
      </c>
      <c r="BI330" s="136" t="s">
        <v>186</v>
      </c>
    </row>
    <row r="331" spans="7:61" x14ac:dyDescent="0.25">
      <c r="G331" s="143" t="str">
        <f>IFERROR(INDEX(#REF!,MATCH(#REF!,#REF!,0),2),"")</f>
        <v/>
      </c>
      <c r="H331" s="145"/>
      <c r="I331" s="145"/>
      <c r="J331" s="145"/>
      <c r="K331" s="145"/>
      <c r="BH331" s="136" t="s">
        <v>462</v>
      </c>
      <c r="BI331" s="136" t="s">
        <v>222</v>
      </c>
    </row>
    <row r="332" spans="7:61" x14ac:dyDescent="0.25">
      <c r="G332" s="143" t="str">
        <f>IFERROR(INDEX(#REF!,MATCH(#REF!,#REF!,0),2),"")</f>
        <v/>
      </c>
      <c r="H332" s="145"/>
      <c r="I332" s="145"/>
      <c r="J332" s="145"/>
      <c r="K332" s="145"/>
      <c r="BH332" s="136" t="s">
        <v>463</v>
      </c>
      <c r="BI332" s="136" t="s">
        <v>140</v>
      </c>
    </row>
    <row r="333" spans="7:61" x14ac:dyDescent="0.25">
      <c r="G333" s="143" t="str">
        <f>IFERROR(INDEX(#REF!,MATCH(#REF!,#REF!,0),2),"")</f>
        <v/>
      </c>
      <c r="H333" s="145"/>
      <c r="I333" s="145"/>
      <c r="J333" s="145"/>
      <c r="K333" s="145"/>
      <c r="BH333" s="136" t="s">
        <v>464</v>
      </c>
      <c r="BI333" s="136" t="s">
        <v>122</v>
      </c>
    </row>
    <row r="334" spans="7:61" x14ac:dyDescent="0.25">
      <c r="G334" s="143" t="str">
        <f>IFERROR(INDEX(#REF!,MATCH(#REF!,#REF!,0),2),"")</f>
        <v/>
      </c>
      <c r="H334" s="145"/>
      <c r="I334" s="145"/>
      <c r="J334" s="145"/>
      <c r="K334" s="145"/>
      <c r="BH334" s="136" t="s">
        <v>465</v>
      </c>
      <c r="BI334" s="136" t="s">
        <v>173</v>
      </c>
    </row>
    <row r="335" spans="7:61" x14ac:dyDescent="0.25">
      <c r="G335" s="143" t="str">
        <f>IFERROR(INDEX(#REF!,MATCH(#REF!,#REF!,0),2),"")</f>
        <v/>
      </c>
      <c r="H335" s="145"/>
      <c r="I335" s="145"/>
      <c r="J335" s="145"/>
      <c r="K335" s="145"/>
      <c r="BH335" s="136" t="s">
        <v>466</v>
      </c>
      <c r="BI335" s="136" t="s">
        <v>111</v>
      </c>
    </row>
    <row r="336" spans="7:61" x14ac:dyDescent="0.25">
      <c r="G336" s="143" t="str">
        <f>IFERROR(INDEX(#REF!,MATCH(#REF!,#REF!,0),2),"")</f>
        <v/>
      </c>
      <c r="H336" s="145"/>
      <c r="I336" s="145"/>
      <c r="J336" s="145"/>
      <c r="K336" s="145"/>
      <c r="BH336" s="136" t="s">
        <v>467</v>
      </c>
      <c r="BI336" s="136" t="s">
        <v>173</v>
      </c>
    </row>
    <row r="337" spans="7:61" x14ac:dyDescent="0.25">
      <c r="G337" s="143" t="str">
        <f>IFERROR(INDEX(#REF!,MATCH(#REF!,#REF!,0),2),"")</f>
        <v/>
      </c>
      <c r="H337" s="145"/>
      <c r="I337" s="145"/>
      <c r="J337" s="145"/>
      <c r="K337" s="145"/>
      <c r="BH337" s="136" t="s">
        <v>468</v>
      </c>
      <c r="BI337" s="136" t="s">
        <v>140</v>
      </c>
    </row>
    <row r="338" spans="7:61" x14ac:dyDescent="0.25">
      <c r="G338" s="143" t="str">
        <f>IFERROR(INDEX(#REF!,MATCH(#REF!,#REF!,0),2),"")</f>
        <v/>
      </c>
      <c r="H338" s="145"/>
      <c r="I338" s="145"/>
      <c r="J338" s="145"/>
      <c r="K338" s="145"/>
      <c r="BH338" s="136" t="s">
        <v>469</v>
      </c>
      <c r="BI338" s="136" t="s">
        <v>186</v>
      </c>
    </row>
    <row r="339" spans="7:61" x14ac:dyDescent="0.25">
      <c r="G339" s="143" t="str">
        <f>IFERROR(INDEX(#REF!,MATCH(#REF!,#REF!,0),2),"")</f>
        <v/>
      </c>
      <c r="H339" s="145"/>
      <c r="I339" s="145"/>
      <c r="J339" s="145"/>
      <c r="K339" s="145"/>
      <c r="BH339" s="136" t="s">
        <v>470</v>
      </c>
      <c r="BI339" s="136" t="s">
        <v>128</v>
      </c>
    </row>
    <row r="340" spans="7:61" x14ac:dyDescent="0.25">
      <c r="G340" s="143" t="str">
        <f>IFERROR(INDEX(#REF!,MATCH(#REF!,#REF!,0),2),"")</f>
        <v/>
      </c>
      <c r="H340" s="145"/>
      <c r="I340" s="145"/>
      <c r="J340" s="145"/>
      <c r="K340" s="145"/>
      <c r="BH340" s="136" t="s">
        <v>471</v>
      </c>
      <c r="BI340" s="136" t="s">
        <v>113</v>
      </c>
    </row>
    <row r="341" spans="7:61" x14ac:dyDescent="0.25">
      <c r="G341" s="143" t="str">
        <f>IFERROR(INDEX(#REF!,MATCH(#REF!,#REF!,0),2),"")</f>
        <v/>
      </c>
      <c r="H341" s="145"/>
      <c r="I341" s="145"/>
      <c r="J341" s="145"/>
      <c r="K341" s="145"/>
      <c r="BH341" s="136" t="s">
        <v>472</v>
      </c>
      <c r="BI341" s="136" t="s">
        <v>140</v>
      </c>
    </row>
    <row r="342" spans="7:61" x14ac:dyDescent="0.25">
      <c r="G342" s="143" t="str">
        <f>IFERROR(INDEX(#REF!,MATCH(#REF!,#REF!,0),2),"")</f>
        <v/>
      </c>
      <c r="H342" s="145"/>
      <c r="I342" s="145"/>
      <c r="J342" s="145"/>
      <c r="K342" s="145"/>
      <c r="BH342" s="136" t="s">
        <v>473</v>
      </c>
      <c r="BI342" s="136" t="s">
        <v>142</v>
      </c>
    </row>
    <row r="343" spans="7:61" x14ac:dyDescent="0.25">
      <c r="G343" s="143" t="str">
        <f>IFERROR(INDEX(#REF!,MATCH(#REF!,#REF!,0),2),"")</f>
        <v/>
      </c>
      <c r="H343" s="145"/>
      <c r="I343" s="145"/>
      <c r="J343" s="145"/>
      <c r="K343" s="145"/>
      <c r="BH343" s="136" t="s">
        <v>474</v>
      </c>
      <c r="BI343" s="136" t="s">
        <v>263</v>
      </c>
    </row>
    <row r="344" spans="7:61" x14ac:dyDescent="0.25">
      <c r="G344" s="143" t="str">
        <f>IFERROR(INDEX(#REF!,MATCH(#REF!,#REF!,0),2),"")</f>
        <v/>
      </c>
      <c r="H344" s="145"/>
      <c r="I344" s="145"/>
      <c r="J344" s="145"/>
      <c r="K344" s="145"/>
      <c r="BH344" s="136" t="s">
        <v>475</v>
      </c>
      <c r="BI344" s="136" t="s">
        <v>144</v>
      </c>
    </row>
    <row r="345" spans="7:61" x14ac:dyDescent="0.25">
      <c r="G345" s="143" t="str">
        <f>IFERROR(INDEX(#REF!,MATCH(#REF!,#REF!,0),2),"")</f>
        <v/>
      </c>
      <c r="H345" s="145"/>
      <c r="I345" s="145"/>
      <c r="J345" s="145"/>
      <c r="K345" s="145"/>
      <c r="BH345" s="136" t="s">
        <v>476</v>
      </c>
      <c r="BI345" s="136" t="s">
        <v>122</v>
      </c>
    </row>
    <row r="346" spans="7:61" x14ac:dyDescent="0.25">
      <c r="G346" s="143" t="str">
        <f>IFERROR(INDEX(#REF!,MATCH(#REF!,#REF!,0),2),"")</f>
        <v/>
      </c>
      <c r="H346" s="145"/>
      <c r="I346" s="145"/>
      <c r="J346" s="145"/>
      <c r="K346" s="145"/>
      <c r="BH346" s="136" t="s">
        <v>477</v>
      </c>
      <c r="BI346" s="136" t="s">
        <v>186</v>
      </c>
    </row>
    <row r="347" spans="7:61" x14ac:dyDescent="0.25">
      <c r="BH347" s="136" t="s">
        <v>478</v>
      </c>
      <c r="BI347" s="136" t="s">
        <v>115</v>
      </c>
    </row>
    <row r="348" spans="7:61" x14ac:dyDescent="0.25">
      <c r="BH348" s="136" t="s">
        <v>479</v>
      </c>
      <c r="BI348" s="136" t="s">
        <v>154</v>
      </c>
    </row>
    <row r="349" spans="7:61" x14ac:dyDescent="0.25">
      <c r="G349" s="143" t="str">
        <f>IFERROR(INDEX(#REF!,MATCH(#REF!,#REF!,0),2),"")</f>
        <v/>
      </c>
      <c r="H349" s="145"/>
      <c r="I349" s="145"/>
      <c r="J349" s="145"/>
      <c r="K349" s="145"/>
      <c r="BH349" s="136" t="s">
        <v>480</v>
      </c>
      <c r="BI349" s="136" t="s">
        <v>151</v>
      </c>
    </row>
    <row r="350" spans="7:61" x14ac:dyDescent="0.25">
      <c r="G350" s="143" t="str">
        <f>IFERROR(INDEX(#REF!,MATCH(#REF!,#REF!,0),2),"")</f>
        <v/>
      </c>
      <c r="H350" s="145"/>
      <c r="I350" s="145"/>
      <c r="J350" s="145"/>
      <c r="K350" s="145"/>
      <c r="BH350" s="136" t="s">
        <v>481</v>
      </c>
      <c r="BI350" s="136" t="s">
        <v>263</v>
      </c>
    </row>
    <row r="351" spans="7:61" x14ac:dyDescent="0.25">
      <c r="G351" s="143" t="str">
        <f>IFERROR(INDEX(#REF!,MATCH(#REF!,#REF!,0),2),"")</f>
        <v/>
      </c>
      <c r="H351" s="145"/>
      <c r="I351" s="145"/>
      <c r="J351" s="145"/>
      <c r="K351" s="145"/>
      <c r="BH351" s="136" t="s">
        <v>482</v>
      </c>
      <c r="BI351" s="136" t="s">
        <v>138</v>
      </c>
    </row>
    <row r="352" spans="7:61" x14ac:dyDescent="0.25">
      <c r="G352" s="143" t="str">
        <f>IFERROR(INDEX(#REF!,MATCH(#REF!,#REF!,0),2),"")</f>
        <v/>
      </c>
      <c r="H352" s="145"/>
      <c r="I352" s="145"/>
      <c r="J352" s="145"/>
      <c r="K352" s="145"/>
      <c r="BH352" s="136" t="s">
        <v>483</v>
      </c>
      <c r="BI352" s="136" t="s">
        <v>144</v>
      </c>
    </row>
    <row r="353" spans="7:61" x14ac:dyDescent="0.25">
      <c r="G353" s="143" t="str">
        <f>IFERROR(INDEX(#REF!,MATCH(#REF!,#REF!,0),2),"")</f>
        <v/>
      </c>
      <c r="H353" s="145"/>
      <c r="I353" s="145"/>
      <c r="J353" s="145"/>
      <c r="K353" s="145"/>
      <c r="BH353" s="136" t="s">
        <v>484</v>
      </c>
      <c r="BI353" s="136" t="s">
        <v>158</v>
      </c>
    </row>
    <row r="354" spans="7:61" x14ac:dyDescent="0.25">
      <c r="G354" s="143" t="str">
        <f>IFERROR(INDEX(#REF!,MATCH(#REF!,#REF!,0),2),"")</f>
        <v/>
      </c>
      <c r="H354" s="145"/>
      <c r="I354" s="145"/>
      <c r="J354" s="145"/>
      <c r="K354" s="145"/>
      <c r="BH354" s="136" t="s">
        <v>485</v>
      </c>
      <c r="BI354" s="136" t="s">
        <v>222</v>
      </c>
    </row>
    <row r="355" spans="7:61" x14ac:dyDescent="0.25">
      <c r="G355" s="143" t="str">
        <f>IFERROR(INDEX(#REF!,MATCH(#REF!,#REF!,0),2),"")</f>
        <v/>
      </c>
      <c r="H355" s="145"/>
      <c r="I355" s="145"/>
      <c r="J355" s="145"/>
      <c r="K355" s="145"/>
      <c r="BH355" s="136" t="s">
        <v>486</v>
      </c>
      <c r="BI355" s="136" t="s">
        <v>135</v>
      </c>
    </row>
    <row r="356" spans="7:61" x14ac:dyDescent="0.25">
      <c r="G356" s="143" t="str">
        <f>IFERROR(INDEX(#REF!,MATCH(#REF!,#REF!,0),2),"")</f>
        <v/>
      </c>
      <c r="H356" s="145"/>
      <c r="I356" s="145"/>
      <c r="J356" s="145"/>
      <c r="K356" s="145"/>
      <c r="BH356" s="136" t="s">
        <v>487</v>
      </c>
      <c r="BI356" s="136" t="s">
        <v>140</v>
      </c>
    </row>
    <row r="357" spans="7:61" x14ac:dyDescent="0.25">
      <c r="G357" s="143" t="str">
        <f>IFERROR(INDEX(#REF!,MATCH(#REF!,#REF!,0),2),"")</f>
        <v/>
      </c>
      <c r="H357" s="145"/>
      <c r="I357" s="145"/>
      <c r="J357" s="145"/>
      <c r="K357" s="145"/>
      <c r="BH357" s="136" t="s">
        <v>488</v>
      </c>
      <c r="BI357" s="136" t="s">
        <v>166</v>
      </c>
    </row>
    <row r="358" spans="7:61" x14ac:dyDescent="0.25">
      <c r="G358" s="143" t="str">
        <f>IFERROR(INDEX(#REF!,MATCH(#REF!,#REF!,0),2),"")</f>
        <v/>
      </c>
      <c r="H358" s="145"/>
      <c r="I358" s="145"/>
      <c r="J358" s="145"/>
      <c r="K358" s="145"/>
      <c r="BH358" s="136" t="s">
        <v>489</v>
      </c>
      <c r="BI358" s="136" t="s">
        <v>140</v>
      </c>
    </row>
    <row r="359" spans="7:61" x14ac:dyDescent="0.25">
      <c r="G359" s="143" t="str">
        <f>IFERROR(INDEX(#REF!,MATCH(#REF!,#REF!,0),2),"")</f>
        <v/>
      </c>
      <c r="H359" s="145"/>
      <c r="I359" s="145"/>
      <c r="J359" s="145"/>
      <c r="K359" s="145"/>
      <c r="BH359" s="136" t="s">
        <v>490</v>
      </c>
      <c r="BI359" s="136" t="s">
        <v>154</v>
      </c>
    </row>
    <row r="360" spans="7:61" x14ac:dyDescent="0.25">
      <c r="G360" s="143" t="str">
        <f>IFERROR(INDEX(#REF!,MATCH(#REF!,#REF!,0),2),"")</f>
        <v/>
      </c>
      <c r="H360" s="145"/>
      <c r="I360" s="145"/>
      <c r="J360" s="145"/>
      <c r="K360" s="145"/>
      <c r="BH360" s="136" t="s">
        <v>491</v>
      </c>
      <c r="BI360" s="136" t="s">
        <v>135</v>
      </c>
    </row>
    <row r="361" spans="7:61" x14ac:dyDescent="0.25">
      <c r="G361" s="143" t="str">
        <f>IFERROR(INDEX(#REF!,MATCH(#REF!,#REF!,0),2),"")</f>
        <v/>
      </c>
      <c r="H361" s="145"/>
      <c r="I361" s="145"/>
      <c r="J361" s="145"/>
      <c r="K361" s="145"/>
      <c r="BH361" s="136" t="s">
        <v>492</v>
      </c>
      <c r="BI361" s="136" t="s">
        <v>140</v>
      </c>
    </row>
    <row r="362" spans="7:61" x14ac:dyDescent="0.25">
      <c r="G362" s="143" t="str">
        <f>IFERROR(INDEX(#REF!,MATCH(#REF!,#REF!,0),2),"")</f>
        <v/>
      </c>
      <c r="H362" s="145"/>
      <c r="I362" s="145"/>
      <c r="J362" s="145"/>
      <c r="K362" s="145"/>
      <c r="BH362" s="136" t="s">
        <v>493</v>
      </c>
      <c r="BI362" s="136" t="s">
        <v>117</v>
      </c>
    </row>
    <row r="363" spans="7:61" x14ac:dyDescent="0.25">
      <c r="G363" s="143" t="str">
        <f>IFERROR(INDEX(#REF!,MATCH(#REF!,#REF!,0),2),"")</f>
        <v/>
      </c>
      <c r="H363" s="145"/>
      <c r="I363" s="145"/>
      <c r="J363" s="145"/>
      <c r="K363" s="145"/>
      <c r="BH363" s="136" t="s">
        <v>494</v>
      </c>
      <c r="BI363" s="136" t="s">
        <v>111</v>
      </c>
    </row>
    <row r="364" spans="7:61" x14ac:dyDescent="0.25">
      <c r="G364" s="143" t="str">
        <f>IFERROR(INDEX(#REF!,MATCH(#REF!,#REF!,0),2),"")</f>
        <v/>
      </c>
      <c r="H364" s="145"/>
      <c r="I364" s="145"/>
      <c r="J364" s="145"/>
      <c r="K364" s="145"/>
      <c r="BH364" s="136" t="s">
        <v>495</v>
      </c>
      <c r="BI364" s="136" t="s">
        <v>111</v>
      </c>
    </row>
    <row r="365" spans="7:61" x14ac:dyDescent="0.25">
      <c r="G365" s="143" t="str">
        <f>IFERROR(INDEX(#REF!,MATCH(#REF!,#REF!,0),2),"")</f>
        <v/>
      </c>
      <c r="H365" s="145"/>
      <c r="I365" s="145"/>
      <c r="J365" s="145"/>
      <c r="K365" s="145"/>
      <c r="BH365" s="136" t="s">
        <v>496</v>
      </c>
      <c r="BI365" s="136" t="s">
        <v>115</v>
      </c>
    </row>
    <row r="366" spans="7:61" x14ac:dyDescent="0.25">
      <c r="G366" s="143" t="str">
        <f>IFERROR(INDEX(#REF!,MATCH(#REF!,#REF!,0),2),"")</f>
        <v/>
      </c>
      <c r="H366" s="145"/>
      <c r="I366" s="145"/>
      <c r="J366" s="145"/>
      <c r="K366" s="145"/>
      <c r="BH366" s="136" t="s">
        <v>497</v>
      </c>
      <c r="BI366" s="136" t="s">
        <v>113</v>
      </c>
    </row>
    <row r="367" spans="7:61" x14ac:dyDescent="0.25">
      <c r="G367" s="143" t="str">
        <f>IFERROR(INDEX(#REF!,MATCH(#REF!,#REF!,0),2),"")</f>
        <v/>
      </c>
      <c r="H367" s="145"/>
      <c r="I367" s="145"/>
      <c r="J367" s="145"/>
      <c r="K367" s="145"/>
      <c r="BH367" s="136" t="s">
        <v>498</v>
      </c>
      <c r="BI367" s="136" t="s">
        <v>140</v>
      </c>
    </row>
    <row r="368" spans="7:61" x14ac:dyDescent="0.25">
      <c r="G368" s="143" t="str">
        <f>IFERROR(INDEX(#REF!,MATCH(#REF!,#REF!,0),2),"")</f>
        <v/>
      </c>
      <c r="H368" s="145"/>
      <c r="I368" s="145"/>
      <c r="J368" s="145"/>
      <c r="K368" s="145"/>
      <c r="BH368" s="136" t="s">
        <v>499</v>
      </c>
      <c r="BI368" s="136" t="s">
        <v>122</v>
      </c>
    </row>
    <row r="369" spans="7:61" x14ac:dyDescent="0.25">
      <c r="G369" s="143" t="str">
        <f>IFERROR(INDEX(#REF!,MATCH(#REF!,#REF!,0),2),"")</f>
        <v/>
      </c>
      <c r="H369" s="145"/>
      <c r="I369" s="145"/>
      <c r="J369" s="145"/>
      <c r="K369" s="145"/>
      <c r="BH369" s="136" t="s">
        <v>500</v>
      </c>
      <c r="BI369" s="136" t="s">
        <v>227</v>
      </c>
    </row>
    <row r="370" spans="7:61" x14ac:dyDescent="0.25">
      <c r="G370" s="143" t="str">
        <f>IFERROR(INDEX(#REF!,MATCH(#REF!,#REF!,0),2),"")</f>
        <v/>
      </c>
      <c r="H370" s="145"/>
      <c r="I370" s="145"/>
      <c r="J370" s="145"/>
      <c r="K370" s="145"/>
      <c r="BH370" s="136" t="s">
        <v>501</v>
      </c>
      <c r="BI370" s="136" t="s">
        <v>111</v>
      </c>
    </row>
    <row r="371" spans="7:61" x14ac:dyDescent="0.25">
      <c r="G371" s="143" t="str">
        <f>IFERROR(INDEX(#REF!,MATCH(#REF!,#REF!,0),2),"")</f>
        <v/>
      </c>
      <c r="H371" s="145"/>
      <c r="I371" s="145"/>
      <c r="J371" s="145"/>
      <c r="K371" s="145"/>
      <c r="BH371" s="136" t="s">
        <v>502</v>
      </c>
      <c r="BI371" s="136" t="s">
        <v>199</v>
      </c>
    </row>
    <row r="372" spans="7:61" x14ac:dyDescent="0.25">
      <c r="G372" s="143" t="str">
        <f>IFERROR(INDEX(#REF!,MATCH(#REF!,#REF!,0),2),"")</f>
        <v/>
      </c>
      <c r="H372" s="145"/>
      <c r="I372" s="145"/>
      <c r="J372" s="145"/>
      <c r="K372" s="145"/>
      <c r="BH372" s="136" t="s">
        <v>503</v>
      </c>
      <c r="BI372" s="136" t="s">
        <v>140</v>
      </c>
    </row>
    <row r="373" spans="7:61" x14ac:dyDescent="0.25">
      <c r="G373" s="143" t="str">
        <f>IFERROR(INDEX(#REF!,MATCH(#REF!,#REF!,0),2),"")</f>
        <v/>
      </c>
      <c r="H373" s="145"/>
      <c r="I373" s="145"/>
      <c r="J373" s="145"/>
      <c r="K373" s="145"/>
      <c r="BH373" s="136" t="s">
        <v>504</v>
      </c>
      <c r="BI373" s="136" t="s">
        <v>138</v>
      </c>
    </row>
    <row r="374" spans="7:61" x14ac:dyDescent="0.25">
      <c r="G374" s="143" t="str">
        <f>IFERROR(INDEX(#REF!,MATCH(#REF!,#REF!,0),2),"")</f>
        <v/>
      </c>
      <c r="H374" s="145"/>
      <c r="I374" s="145"/>
      <c r="J374" s="145"/>
      <c r="K374" s="145"/>
      <c r="BH374" s="136" t="s">
        <v>505</v>
      </c>
      <c r="BI374" s="136" t="s">
        <v>199</v>
      </c>
    </row>
    <row r="375" spans="7:61" x14ac:dyDescent="0.25">
      <c r="G375" s="143" t="str">
        <f>IFERROR(INDEX(#REF!,MATCH(#REF!,#REF!,0),2),"")</f>
        <v/>
      </c>
      <c r="H375" s="145"/>
      <c r="I375" s="145"/>
      <c r="J375" s="145"/>
      <c r="K375" s="145"/>
      <c r="BH375" s="136" t="s">
        <v>506</v>
      </c>
      <c r="BI375" s="136" t="s">
        <v>263</v>
      </c>
    </row>
    <row r="376" spans="7:61" x14ac:dyDescent="0.25">
      <c r="G376" s="143" t="str">
        <f>IFERROR(INDEX(#REF!,MATCH(#REF!,#REF!,0),2),"")</f>
        <v/>
      </c>
      <c r="H376" s="145"/>
      <c r="I376" s="145"/>
      <c r="J376" s="145"/>
      <c r="K376" s="145"/>
      <c r="BH376" s="136" t="s">
        <v>507</v>
      </c>
      <c r="BI376" s="136" t="s">
        <v>111</v>
      </c>
    </row>
    <row r="377" spans="7:61" x14ac:dyDescent="0.25">
      <c r="G377" s="143" t="str">
        <f>IFERROR(INDEX(#REF!,MATCH(#REF!,#REF!,0),2),"")</f>
        <v/>
      </c>
      <c r="H377" s="145"/>
      <c r="I377" s="145"/>
      <c r="J377" s="145"/>
      <c r="K377" s="145"/>
      <c r="BH377" s="136" t="s">
        <v>508</v>
      </c>
      <c r="BI377" s="136" t="s">
        <v>156</v>
      </c>
    </row>
    <row r="378" spans="7:61" x14ac:dyDescent="0.25">
      <c r="G378" s="143" t="str">
        <f>IFERROR(INDEX(#REF!,MATCH(#REF!,#REF!,0),2),"")</f>
        <v/>
      </c>
      <c r="H378" s="145"/>
      <c r="I378" s="145"/>
      <c r="J378" s="145"/>
      <c r="K378" s="145"/>
      <c r="BH378" s="136" t="s">
        <v>509</v>
      </c>
      <c r="BI378" s="136" t="s">
        <v>117</v>
      </c>
    </row>
    <row r="379" spans="7:61" x14ac:dyDescent="0.25">
      <c r="G379" s="143" t="str">
        <f>IFERROR(INDEX(#REF!,MATCH(#REF!,#REF!,0),2),"")</f>
        <v/>
      </c>
      <c r="H379" s="145"/>
      <c r="I379" s="145"/>
      <c r="J379" s="145"/>
      <c r="K379" s="145"/>
      <c r="BH379" s="136" t="s">
        <v>510</v>
      </c>
      <c r="BI379" s="136" t="s">
        <v>113</v>
      </c>
    </row>
    <row r="380" spans="7:61" x14ac:dyDescent="0.25">
      <c r="G380" s="143" t="str">
        <f>IFERROR(INDEX(#REF!,MATCH(#REF!,#REF!,0),2),"")</f>
        <v/>
      </c>
      <c r="H380" s="145"/>
      <c r="I380" s="145"/>
      <c r="J380" s="145"/>
      <c r="K380" s="145"/>
      <c r="BH380" s="136" t="s">
        <v>511</v>
      </c>
      <c r="BI380" s="136" t="s">
        <v>119</v>
      </c>
    </row>
    <row r="381" spans="7:61" x14ac:dyDescent="0.25">
      <c r="G381" s="143" t="str">
        <f>IFERROR(INDEX(#REF!,MATCH(#REF!,#REF!,0),2),"")</f>
        <v/>
      </c>
      <c r="H381" s="145"/>
      <c r="I381" s="145"/>
      <c r="J381" s="145"/>
      <c r="K381" s="145"/>
      <c r="BH381" s="136" t="s">
        <v>512</v>
      </c>
      <c r="BI381" s="136" t="s">
        <v>144</v>
      </c>
    </row>
    <row r="382" spans="7:61" x14ac:dyDescent="0.25">
      <c r="G382" s="143" t="str">
        <f>IFERROR(INDEX(#REF!,MATCH(#REF!,#REF!,0),2),"")</f>
        <v/>
      </c>
      <c r="H382" s="145"/>
      <c r="I382" s="145"/>
      <c r="J382" s="145"/>
      <c r="K382" s="145"/>
      <c r="BH382" s="136" t="s">
        <v>513</v>
      </c>
      <c r="BI382" s="136" t="s">
        <v>227</v>
      </c>
    </row>
    <row r="383" spans="7:61" x14ac:dyDescent="0.25">
      <c r="G383" s="143" t="str">
        <f>IFERROR(INDEX(#REF!,MATCH(#REF!,#REF!,0),2),"")</f>
        <v/>
      </c>
      <c r="H383" s="145"/>
      <c r="I383" s="145"/>
      <c r="J383" s="145"/>
      <c r="K383" s="145"/>
      <c r="BH383" s="136" t="s">
        <v>514</v>
      </c>
      <c r="BI383" s="136" t="s">
        <v>140</v>
      </c>
    </row>
    <row r="384" spans="7:61" x14ac:dyDescent="0.25">
      <c r="BH384" s="136" t="s">
        <v>515</v>
      </c>
      <c r="BI384" s="136" t="s">
        <v>173</v>
      </c>
    </row>
    <row r="385" spans="7:61" x14ac:dyDescent="0.25">
      <c r="G385" s="143" t="str">
        <f>IFERROR(INDEX(#REF!,MATCH(#REF!,#REF!,0),2),"")</f>
        <v/>
      </c>
      <c r="H385" s="145"/>
      <c r="I385" s="145"/>
      <c r="J385" s="145"/>
      <c r="K385" s="145"/>
      <c r="BH385" s="136" t="s">
        <v>516</v>
      </c>
      <c r="BI385" s="136" t="s">
        <v>142</v>
      </c>
    </row>
    <row r="386" spans="7:61" x14ac:dyDescent="0.25">
      <c r="G386" s="143" t="str">
        <f>IFERROR(INDEX(#REF!,MATCH(#REF!,#REF!,0),2),"")</f>
        <v/>
      </c>
      <c r="H386" s="145"/>
      <c r="I386" s="145"/>
      <c r="J386" s="145"/>
      <c r="K386" s="145"/>
      <c r="BH386" s="136" t="s">
        <v>517</v>
      </c>
      <c r="BI386" s="136" t="s">
        <v>117</v>
      </c>
    </row>
    <row r="387" spans="7:61" x14ac:dyDescent="0.25">
      <c r="G387" s="143" t="str">
        <f>IFERROR(INDEX(#REF!,MATCH(#REF!,#REF!,0),2),"")</f>
        <v/>
      </c>
      <c r="H387" s="145"/>
      <c r="I387" s="145"/>
      <c r="J387" s="145"/>
      <c r="K387" s="145"/>
      <c r="BH387" s="136" t="s">
        <v>518</v>
      </c>
      <c r="BI387" s="136" t="s">
        <v>132</v>
      </c>
    </row>
    <row r="388" spans="7:61" x14ac:dyDescent="0.25">
      <c r="G388" s="143" t="str">
        <f>IFERROR(INDEX(#REF!,MATCH(#REF!,#REF!,0),2),"")</f>
        <v/>
      </c>
      <c r="H388" s="145"/>
      <c r="I388" s="145"/>
      <c r="J388" s="145"/>
      <c r="K388" s="145"/>
      <c r="BH388" s="136" t="s">
        <v>519</v>
      </c>
      <c r="BI388" s="136" t="s">
        <v>117</v>
      </c>
    </row>
    <row r="389" spans="7:61" x14ac:dyDescent="0.25">
      <c r="G389" s="143" t="str">
        <f>IFERROR(INDEX(#REF!,MATCH(#REF!,#REF!,0),2),"")</f>
        <v/>
      </c>
      <c r="H389" s="145"/>
      <c r="I389" s="145"/>
      <c r="J389" s="145"/>
      <c r="K389" s="145"/>
      <c r="BH389" s="136" t="s">
        <v>520</v>
      </c>
      <c r="BI389" s="136" t="s">
        <v>122</v>
      </c>
    </row>
    <row r="390" spans="7:61" x14ac:dyDescent="0.25">
      <c r="G390" s="143" t="str">
        <f>IFERROR(INDEX(#REF!,MATCH(#REF!,#REF!,0),2),"")</f>
        <v/>
      </c>
      <c r="H390" s="145"/>
      <c r="I390" s="145"/>
      <c r="J390" s="145"/>
      <c r="K390" s="145"/>
      <c r="BH390" s="136" t="s">
        <v>521</v>
      </c>
      <c r="BI390" s="136" t="s">
        <v>142</v>
      </c>
    </row>
    <row r="391" spans="7:61" x14ac:dyDescent="0.25">
      <c r="G391" s="143" t="str">
        <f>IFERROR(INDEX(#REF!,MATCH(#REF!,#REF!,0),2),"")</f>
        <v/>
      </c>
      <c r="H391" s="145"/>
      <c r="I391" s="145"/>
      <c r="J391" s="145"/>
      <c r="K391" s="145"/>
      <c r="BH391" s="136" t="s">
        <v>522</v>
      </c>
      <c r="BI391" s="136" t="s">
        <v>205</v>
      </c>
    </row>
    <row r="392" spans="7:61" x14ac:dyDescent="0.25">
      <c r="G392" s="143" t="str">
        <f>IFERROR(INDEX(#REF!,MATCH(#REF!,#REF!,0),2),"")</f>
        <v/>
      </c>
      <c r="H392" s="145"/>
      <c r="I392" s="145"/>
      <c r="J392" s="145"/>
      <c r="K392" s="145"/>
      <c r="BH392" s="136" t="s">
        <v>523</v>
      </c>
      <c r="BI392" s="136" t="s">
        <v>142</v>
      </c>
    </row>
    <row r="393" spans="7:61" x14ac:dyDescent="0.25">
      <c r="G393" s="143" t="str">
        <f>IFERROR(INDEX(#REF!,MATCH(#REF!,#REF!,0),2),"")</f>
        <v/>
      </c>
      <c r="H393" s="145"/>
      <c r="I393" s="145"/>
      <c r="J393" s="145"/>
      <c r="K393" s="145"/>
      <c r="BH393" s="136" t="s">
        <v>524</v>
      </c>
      <c r="BI393" s="136" t="s">
        <v>205</v>
      </c>
    </row>
    <row r="394" spans="7:61" x14ac:dyDescent="0.25">
      <c r="G394" s="143" t="str">
        <f>IFERROR(INDEX(#REF!,MATCH(#REF!,#REF!,0),2),"")</f>
        <v/>
      </c>
      <c r="H394" s="145"/>
      <c r="I394" s="145"/>
      <c r="J394" s="145"/>
      <c r="K394" s="145"/>
      <c r="BH394" s="136" t="s">
        <v>525</v>
      </c>
      <c r="BI394" s="136" t="s">
        <v>122</v>
      </c>
    </row>
    <row r="395" spans="7:61" x14ac:dyDescent="0.25">
      <c r="G395" s="143" t="str">
        <f>IFERROR(INDEX(#REF!,MATCH(#REF!,#REF!,0),2),"")</f>
        <v/>
      </c>
      <c r="H395" s="145"/>
      <c r="I395" s="145"/>
      <c r="J395" s="145"/>
      <c r="K395" s="145"/>
      <c r="BH395" s="136" t="s">
        <v>526</v>
      </c>
      <c r="BI395" s="136" t="s">
        <v>173</v>
      </c>
    </row>
    <row r="396" spans="7:61" x14ac:dyDescent="0.25">
      <c r="G396" s="143" t="str">
        <f>IFERROR(INDEX(#REF!,MATCH(#REF!,#REF!,0),2),"")</f>
        <v/>
      </c>
      <c r="H396" s="145"/>
      <c r="I396" s="145"/>
      <c r="J396" s="145"/>
      <c r="K396" s="145"/>
      <c r="BH396" s="136" t="s">
        <v>527</v>
      </c>
      <c r="BI396" s="136" t="s">
        <v>158</v>
      </c>
    </row>
    <row r="397" spans="7:61" x14ac:dyDescent="0.25">
      <c r="G397" s="143" t="str">
        <f>IFERROR(INDEX(#REF!,MATCH(#REF!,#REF!,0),2),"")</f>
        <v/>
      </c>
      <c r="H397" s="145"/>
      <c r="I397" s="145"/>
      <c r="J397" s="145"/>
      <c r="K397" s="145"/>
      <c r="BH397" s="136" t="s">
        <v>528</v>
      </c>
      <c r="BI397" s="136" t="s">
        <v>154</v>
      </c>
    </row>
    <row r="398" spans="7:61" x14ac:dyDescent="0.25">
      <c r="G398" s="143" t="str">
        <f>IFERROR(INDEX(#REF!,MATCH(#REF!,#REF!,0),2),"")</f>
        <v/>
      </c>
      <c r="H398" s="145"/>
      <c r="I398" s="145"/>
      <c r="J398" s="145"/>
      <c r="K398" s="145"/>
      <c r="BH398" s="136" t="s">
        <v>529</v>
      </c>
      <c r="BI398" s="136" t="s">
        <v>158</v>
      </c>
    </row>
    <row r="399" spans="7:61" x14ac:dyDescent="0.25">
      <c r="G399" s="143" t="str">
        <f>IFERROR(INDEX(#REF!,MATCH(#REF!,#REF!,0),2),"")</f>
        <v/>
      </c>
      <c r="H399" s="145"/>
      <c r="I399" s="145"/>
      <c r="J399" s="145"/>
      <c r="K399" s="145"/>
      <c r="BH399" s="136" t="s">
        <v>530</v>
      </c>
      <c r="BI399" s="136" t="s">
        <v>119</v>
      </c>
    </row>
    <row r="400" spans="7:61" x14ac:dyDescent="0.25">
      <c r="G400" s="143" t="str">
        <f>IFERROR(INDEX(#REF!,MATCH(#REF!,#REF!,0),2),"")</f>
        <v/>
      </c>
      <c r="H400" s="145"/>
      <c r="I400" s="145"/>
      <c r="J400" s="145"/>
      <c r="K400" s="145"/>
      <c r="BH400" s="136" t="s">
        <v>531</v>
      </c>
      <c r="BI400" s="136" t="s">
        <v>117</v>
      </c>
    </row>
    <row r="401" spans="7:61" x14ac:dyDescent="0.25">
      <c r="G401" s="143" t="str">
        <f>IFERROR(INDEX(#REF!,MATCH(#REF!,#REF!,0),2),"")</f>
        <v/>
      </c>
      <c r="H401" s="145"/>
      <c r="I401" s="145"/>
      <c r="J401" s="145"/>
      <c r="K401" s="145"/>
      <c r="BH401" s="136" t="s">
        <v>532</v>
      </c>
      <c r="BI401" s="136" t="s">
        <v>173</v>
      </c>
    </row>
    <row r="402" spans="7:61" x14ac:dyDescent="0.25">
      <c r="G402" s="143" t="str">
        <f>IFERROR(INDEX(#REF!,MATCH(#REF!,#REF!,0),2),"")</f>
        <v/>
      </c>
      <c r="H402" s="145"/>
      <c r="I402" s="145"/>
      <c r="J402" s="145"/>
      <c r="K402" s="145"/>
      <c r="BH402" s="136" t="s">
        <v>533</v>
      </c>
      <c r="BI402" s="136" t="s">
        <v>111</v>
      </c>
    </row>
    <row r="403" spans="7:61" x14ac:dyDescent="0.25">
      <c r="G403" s="143" t="str">
        <f>IFERROR(INDEX(#REF!,MATCH(#REF!,#REF!,0),2),"")</f>
        <v/>
      </c>
      <c r="H403" s="145"/>
      <c r="I403" s="145"/>
      <c r="J403" s="145"/>
      <c r="K403" s="145"/>
      <c r="BH403" s="136" t="s">
        <v>534</v>
      </c>
      <c r="BI403" s="136" t="s">
        <v>173</v>
      </c>
    </row>
    <row r="404" spans="7:61" x14ac:dyDescent="0.25">
      <c r="G404" s="143" t="str">
        <f>IFERROR(INDEX(#REF!,MATCH(#REF!,#REF!,0),2),"")</f>
        <v/>
      </c>
      <c r="H404" s="145"/>
      <c r="I404" s="145"/>
      <c r="J404" s="145"/>
      <c r="K404" s="145"/>
      <c r="BH404" s="136" t="s">
        <v>535</v>
      </c>
      <c r="BI404" s="136" t="s">
        <v>135</v>
      </c>
    </row>
    <row r="405" spans="7:61" x14ac:dyDescent="0.25">
      <c r="G405" s="143" t="str">
        <f>IFERROR(INDEX(#REF!,MATCH(#REF!,#REF!,0),2),"")</f>
        <v/>
      </c>
      <c r="H405" s="145"/>
      <c r="I405" s="145"/>
      <c r="J405" s="145"/>
      <c r="K405" s="145"/>
      <c r="BH405" s="136" t="s">
        <v>536</v>
      </c>
      <c r="BI405" s="136" t="s">
        <v>135</v>
      </c>
    </row>
    <row r="406" spans="7:61" x14ac:dyDescent="0.25">
      <c r="G406" s="143" t="str">
        <f>IFERROR(INDEX(#REF!,MATCH(#REF!,#REF!,0),2),"")</f>
        <v/>
      </c>
      <c r="H406" s="145"/>
      <c r="I406" s="145"/>
      <c r="J406" s="145"/>
      <c r="K406" s="145"/>
      <c r="BH406" s="136" t="s">
        <v>537</v>
      </c>
      <c r="BI406" s="136" t="s">
        <v>140</v>
      </c>
    </row>
    <row r="407" spans="7:61" x14ac:dyDescent="0.25">
      <c r="G407" s="143" t="str">
        <f>IFERROR(INDEX(#REF!,MATCH(#REF!,#REF!,0),2),"")</f>
        <v/>
      </c>
      <c r="H407" s="145"/>
      <c r="I407" s="145"/>
      <c r="J407" s="145"/>
      <c r="K407" s="145"/>
      <c r="BH407" s="136" t="s">
        <v>538</v>
      </c>
      <c r="BI407" s="136" t="s">
        <v>122</v>
      </c>
    </row>
    <row r="408" spans="7:61" x14ac:dyDescent="0.25">
      <c r="G408" s="143" t="str">
        <f>IFERROR(INDEX(#REF!,MATCH(#REF!,#REF!,0),2),"")</f>
        <v/>
      </c>
      <c r="H408" s="145"/>
      <c r="I408" s="145"/>
      <c r="J408" s="145"/>
      <c r="K408" s="145"/>
      <c r="BH408" s="136" t="s">
        <v>539</v>
      </c>
      <c r="BI408" s="136" t="s">
        <v>135</v>
      </c>
    </row>
    <row r="409" spans="7:61" x14ac:dyDescent="0.25">
      <c r="G409" s="143" t="str">
        <f>IFERROR(INDEX(#REF!,MATCH(#REF!,#REF!,0),2),"")</f>
        <v/>
      </c>
      <c r="H409" s="145"/>
      <c r="I409" s="145"/>
      <c r="J409" s="145"/>
      <c r="K409" s="145"/>
      <c r="BH409" s="136" t="s">
        <v>540</v>
      </c>
      <c r="BI409" s="136" t="s">
        <v>132</v>
      </c>
    </row>
    <row r="410" spans="7:61" x14ac:dyDescent="0.25">
      <c r="G410" s="143" t="str">
        <f>IFERROR(INDEX(#REF!,MATCH(#REF!,#REF!,0),2),"")</f>
        <v/>
      </c>
      <c r="H410" s="145"/>
      <c r="I410" s="145"/>
      <c r="J410" s="145"/>
      <c r="K410" s="145"/>
      <c r="BH410" s="136" t="s">
        <v>541</v>
      </c>
      <c r="BI410" s="136" t="s">
        <v>151</v>
      </c>
    </row>
    <row r="411" spans="7:61" x14ac:dyDescent="0.25">
      <c r="G411" s="143" t="str">
        <f>IFERROR(INDEX(#REF!,MATCH(#REF!,#REF!,0),2),"")</f>
        <v/>
      </c>
      <c r="H411" s="145"/>
      <c r="I411" s="145"/>
      <c r="J411" s="145"/>
      <c r="K411" s="145"/>
      <c r="BH411" s="136" t="s">
        <v>542</v>
      </c>
      <c r="BI411" s="136" t="s">
        <v>109</v>
      </c>
    </row>
    <row r="412" spans="7:61" x14ac:dyDescent="0.25">
      <c r="G412" s="143" t="str">
        <f>IFERROR(INDEX(#REF!,MATCH(#REF!,#REF!,0),2),"")</f>
        <v/>
      </c>
      <c r="H412" s="145"/>
      <c r="I412" s="145"/>
      <c r="J412" s="145"/>
      <c r="K412" s="145"/>
      <c r="BH412" s="136" t="s">
        <v>543</v>
      </c>
      <c r="BI412" s="136" t="s">
        <v>130</v>
      </c>
    </row>
    <row r="413" spans="7:61" x14ac:dyDescent="0.25">
      <c r="G413" s="143" t="str">
        <f>IFERROR(INDEX(#REF!,MATCH(#REF!,#REF!,0),2),"")</f>
        <v/>
      </c>
      <c r="H413" s="145"/>
      <c r="I413" s="145"/>
      <c r="J413" s="145"/>
      <c r="K413" s="145"/>
      <c r="BH413" s="136" t="s">
        <v>544</v>
      </c>
      <c r="BI413" s="136" t="s">
        <v>135</v>
      </c>
    </row>
    <row r="414" spans="7:61" x14ac:dyDescent="0.25">
      <c r="G414" s="143" t="str">
        <f>IFERROR(INDEX(#REF!,MATCH(#REF!,#REF!,0),2),"")</f>
        <v/>
      </c>
      <c r="H414" s="145"/>
      <c r="I414" s="145"/>
      <c r="J414" s="145"/>
      <c r="K414" s="145"/>
      <c r="BH414" s="136" t="s">
        <v>545</v>
      </c>
      <c r="BI414" s="136" t="s">
        <v>135</v>
      </c>
    </row>
    <row r="415" spans="7:61" x14ac:dyDescent="0.25">
      <c r="G415" s="143" t="str">
        <f>IFERROR(INDEX(#REF!,MATCH(#REF!,#REF!,0),2),"")</f>
        <v/>
      </c>
      <c r="H415" s="145"/>
      <c r="I415" s="145"/>
      <c r="J415" s="145"/>
      <c r="K415" s="145"/>
      <c r="BH415" s="136" t="s">
        <v>546</v>
      </c>
      <c r="BI415" s="136" t="s">
        <v>113</v>
      </c>
    </row>
    <row r="416" spans="7:61" x14ac:dyDescent="0.25">
      <c r="G416" s="143" t="str">
        <f>IFERROR(INDEX(#REF!,MATCH(#REF!,#REF!,0),2),"")</f>
        <v/>
      </c>
      <c r="H416" s="145"/>
      <c r="I416" s="145"/>
      <c r="J416" s="145"/>
      <c r="K416" s="145"/>
      <c r="BH416" s="136" t="s">
        <v>547</v>
      </c>
      <c r="BI416" s="136" t="s">
        <v>199</v>
      </c>
    </row>
    <row r="417" spans="7:61" x14ac:dyDescent="0.25">
      <c r="G417" s="143" t="str">
        <f>IFERROR(INDEX(#REF!,MATCH(#REF!,#REF!,0),2),"")</f>
        <v/>
      </c>
      <c r="H417" s="145"/>
      <c r="I417" s="145"/>
      <c r="J417" s="145"/>
      <c r="K417" s="145"/>
      <c r="BH417" s="136" t="s">
        <v>548</v>
      </c>
      <c r="BI417" s="136" t="s">
        <v>154</v>
      </c>
    </row>
    <row r="418" spans="7:61" x14ac:dyDescent="0.25">
      <c r="G418" s="143" t="str">
        <f>IFERROR(INDEX(#REF!,MATCH(#REF!,#REF!,0),2),"")</f>
        <v/>
      </c>
      <c r="H418" s="145"/>
      <c r="I418" s="145"/>
      <c r="J418" s="145"/>
      <c r="K418" s="145"/>
      <c r="BH418" s="136" t="s">
        <v>549</v>
      </c>
      <c r="BI418" s="136" t="s">
        <v>227</v>
      </c>
    </row>
    <row r="419" spans="7:61" x14ac:dyDescent="0.25">
      <c r="G419" s="143" t="str">
        <f>IFERROR(INDEX(#REF!,MATCH(#REF!,#REF!,0),2),"")</f>
        <v/>
      </c>
      <c r="H419" s="145"/>
      <c r="I419" s="145"/>
      <c r="J419" s="145"/>
      <c r="K419" s="145"/>
      <c r="BH419" s="136" t="s">
        <v>550</v>
      </c>
      <c r="BI419" s="136" t="s">
        <v>158</v>
      </c>
    </row>
    <row r="420" spans="7:61" x14ac:dyDescent="0.25">
      <c r="G420" s="143" t="str">
        <f>IFERROR(INDEX(#REF!,MATCH(#REF!,#REF!,0),2),"")</f>
        <v/>
      </c>
      <c r="H420" s="145"/>
      <c r="I420" s="145"/>
      <c r="J420" s="145"/>
      <c r="K420" s="145"/>
      <c r="BH420" s="136" t="s">
        <v>551</v>
      </c>
      <c r="BI420" s="136" t="s">
        <v>186</v>
      </c>
    </row>
    <row r="421" spans="7:61" x14ac:dyDescent="0.25">
      <c r="G421" s="143" t="str">
        <f>IFERROR(INDEX(#REF!,MATCH(#REF!,#REF!,0),2),"")</f>
        <v/>
      </c>
      <c r="H421" s="145"/>
      <c r="I421" s="145"/>
      <c r="J421" s="145"/>
      <c r="K421" s="145"/>
      <c r="BH421" s="136" t="s">
        <v>552</v>
      </c>
      <c r="BI421" s="136" t="s">
        <v>166</v>
      </c>
    </row>
    <row r="422" spans="7:61" x14ac:dyDescent="0.25">
      <c r="G422" s="143" t="str">
        <f>IFERROR(INDEX(#REF!,MATCH(#REF!,#REF!,0),2),"")</f>
        <v/>
      </c>
      <c r="H422" s="145"/>
      <c r="I422" s="145"/>
      <c r="J422" s="145"/>
      <c r="K422" s="145"/>
      <c r="BH422" s="136" t="s">
        <v>553</v>
      </c>
      <c r="BI422" s="136" t="s">
        <v>113</v>
      </c>
    </row>
    <row r="423" spans="7:61" x14ac:dyDescent="0.25">
      <c r="G423" s="143" t="str">
        <f>IFERROR(INDEX(#REF!,MATCH(#REF!,#REF!,0),2),"")</f>
        <v/>
      </c>
      <c r="H423" s="145"/>
      <c r="I423" s="145"/>
      <c r="J423" s="145"/>
      <c r="K423" s="145"/>
      <c r="BH423" s="136" t="s">
        <v>554</v>
      </c>
      <c r="BI423" s="136" t="s">
        <v>222</v>
      </c>
    </row>
    <row r="424" spans="7:61" x14ac:dyDescent="0.25">
      <c r="G424" s="143" t="str">
        <f>IFERROR(INDEX(#REF!,MATCH(#REF!,#REF!,0),2),"")</f>
        <v/>
      </c>
      <c r="H424" s="145"/>
      <c r="I424" s="145"/>
      <c r="J424" s="145"/>
      <c r="K424" s="145"/>
      <c r="BH424" s="136" t="s">
        <v>555</v>
      </c>
      <c r="BI424" s="136" t="s">
        <v>135</v>
      </c>
    </row>
    <row r="425" spans="7:61" x14ac:dyDescent="0.25">
      <c r="G425" s="143" t="str">
        <f>IFERROR(INDEX(#REF!,MATCH(#REF!,#REF!,0),2),"")</f>
        <v/>
      </c>
      <c r="H425" s="145"/>
      <c r="I425" s="145"/>
      <c r="J425" s="145"/>
      <c r="K425" s="145"/>
      <c r="BH425" s="136" t="s">
        <v>556</v>
      </c>
      <c r="BI425" s="136" t="s">
        <v>132</v>
      </c>
    </row>
    <row r="426" spans="7:61" x14ac:dyDescent="0.25">
      <c r="G426" s="143" t="str">
        <f>IFERROR(INDEX(#REF!,MATCH(#REF!,#REF!,0),2),"")</f>
        <v/>
      </c>
      <c r="H426" s="145"/>
      <c r="I426" s="145"/>
      <c r="J426" s="145"/>
      <c r="K426" s="145"/>
      <c r="BH426" s="136" t="s">
        <v>557</v>
      </c>
      <c r="BI426" s="136" t="s">
        <v>115</v>
      </c>
    </row>
    <row r="427" spans="7:61" x14ac:dyDescent="0.25">
      <c r="G427" s="143" t="str">
        <f>IFERROR(INDEX(#REF!,MATCH(#REF!,#REF!,0),2),"")</f>
        <v/>
      </c>
      <c r="H427" s="145"/>
      <c r="I427" s="145"/>
      <c r="J427" s="145"/>
      <c r="K427" s="145"/>
      <c r="BH427" s="136" t="s">
        <v>558</v>
      </c>
      <c r="BI427" s="136" t="s">
        <v>115</v>
      </c>
    </row>
    <row r="428" spans="7:61" x14ac:dyDescent="0.25">
      <c r="G428" s="143" t="str">
        <f>IFERROR(INDEX(#REF!,MATCH(#REF!,#REF!,0),2),"")</f>
        <v/>
      </c>
      <c r="H428" s="145"/>
      <c r="I428" s="145"/>
      <c r="J428" s="145"/>
      <c r="K428" s="145"/>
      <c r="BH428" s="136" t="s">
        <v>559</v>
      </c>
      <c r="BI428" s="136" t="s">
        <v>227</v>
      </c>
    </row>
    <row r="429" spans="7:61" x14ac:dyDescent="0.25">
      <c r="G429" s="143" t="str">
        <f>IFERROR(INDEX(#REF!,MATCH(#REF!,#REF!,0),2),"")</f>
        <v/>
      </c>
      <c r="H429" s="145"/>
      <c r="I429" s="145"/>
      <c r="J429" s="145"/>
      <c r="K429" s="145"/>
      <c r="BH429" s="136" t="s">
        <v>560</v>
      </c>
      <c r="BI429" s="136" t="s">
        <v>173</v>
      </c>
    </row>
    <row r="430" spans="7:61" x14ac:dyDescent="0.25">
      <c r="G430" s="143" t="str">
        <f>IFERROR(INDEX(#REF!,MATCH(#REF!,#REF!,0),2),"")</f>
        <v/>
      </c>
      <c r="H430" s="145"/>
      <c r="I430" s="145"/>
      <c r="J430" s="145"/>
      <c r="K430" s="145"/>
      <c r="BH430" s="136" t="s">
        <v>561</v>
      </c>
      <c r="BI430" s="136" t="s">
        <v>151</v>
      </c>
    </row>
    <row r="431" spans="7:61" x14ac:dyDescent="0.25">
      <c r="G431" s="143" t="str">
        <f>IFERROR(INDEX(#REF!,MATCH(#REF!,#REF!,0),2),"")</f>
        <v/>
      </c>
      <c r="H431" s="145"/>
      <c r="I431" s="145"/>
      <c r="J431" s="145"/>
      <c r="K431" s="145"/>
      <c r="BH431" s="136" t="s">
        <v>562</v>
      </c>
      <c r="BI431" s="136" t="s">
        <v>117</v>
      </c>
    </row>
    <row r="432" spans="7:61" x14ac:dyDescent="0.25">
      <c r="G432" s="143" t="str">
        <f>IFERROR(INDEX(#REF!,MATCH(#REF!,#REF!,0),2),"")</f>
        <v/>
      </c>
      <c r="H432" s="145"/>
      <c r="I432" s="145"/>
      <c r="J432" s="145"/>
      <c r="K432" s="145"/>
      <c r="BH432" s="136" t="s">
        <v>563</v>
      </c>
      <c r="BI432" s="136" t="s">
        <v>205</v>
      </c>
    </row>
    <row r="433" spans="7:61" x14ac:dyDescent="0.25">
      <c r="G433" s="143" t="str">
        <f>IFERROR(INDEX(#REF!,MATCH(#REF!,#REF!,0),2),"")</f>
        <v/>
      </c>
      <c r="H433" s="145"/>
      <c r="I433" s="145"/>
      <c r="J433" s="145"/>
      <c r="K433" s="145"/>
      <c r="BH433" s="136" t="s">
        <v>564</v>
      </c>
      <c r="BI433" s="136" t="s">
        <v>122</v>
      </c>
    </row>
    <row r="434" spans="7:61" x14ac:dyDescent="0.25">
      <c r="G434" s="143" t="str">
        <f>IFERROR(INDEX(#REF!,MATCH(#REF!,#REF!,0),2),"")</f>
        <v/>
      </c>
      <c r="H434" s="145"/>
      <c r="I434" s="145"/>
      <c r="J434" s="145"/>
      <c r="K434" s="145"/>
      <c r="BH434" s="136" t="s">
        <v>565</v>
      </c>
      <c r="BI434" s="136" t="s">
        <v>151</v>
      </c>
    </row>
    <row r="435" spans="7:61" x14ac:dyDescent="0.25">
      <c r="G435" s="143" t="str">
        <f>IFERROR(INDEX(#REF!,MATCH(#REF!,#REF!,0),2),"")</f>
        <v/>
      </c>
      <c r="H435" s="145"/>
      <c r="I435" s="145"/>
      <c r="J435" s="145"/>
      <c r="K435" s="145"/>
      <c r="BH435" s="136" t="s">
        <v>566</v>
      </c>
      <c r="BI435" s="136" t="s">
        <v>156</v>
      </c>
    </row>
    <row r="436" spans="7:61" x14ac:dyDescent="0.25">
      <c r="G436" s="143" t="str">
        <f>IFERROR(INDEX(#REF!,MATCH(#REF!,#REF!,0),2),"")</f>
        <v/>
      </c>
      <c r="H436" s="145"/>
      <c r="I436" s="145"/>
      <c r="J436" s="145"/>
      <c r="K436" s="145"/>
      <c r="BH436" s="136" t="s">
        <v>567</v>
      </c>
      <c r="BI436" s="136" t="s">
        <v>119</v>
      </c>
    </row>
    <row r="437" spans="7:61" x14ac:dyDescent="0.25">
      <c r="G437" s="143" t="str">
        <f>IFERROR(INDEX(#REF!,MATCH(#REF!,#REF!,0),2),"")</f>
        <v/>
      </c>
      <c r="H437" s="145"/>
      <c r="I437" s="145"/>
      <c r="J437" s="145"/>
      <c r="K437" s="145"/>
      <c r="BH437" s="136" t="s">
        <v>568</v>
      </c>
      <c r="BI437" s="136" t="s">
        <v>142</v>
      </c>
    </row>
    <row r="438" spans="7:61" x14ac:dyDescent="0.25">
      <c r="G438" s="143" t="str">
        <f>IFERROR(INDEX(#REF!,MATCH(#REF!,#REF!,0),2),"")</f>
        <v/>
      </c>
      <c r="H438" s="145"/>
      <c r="I438" s="145"/>
      <c r="J438" s="145"/>
      <c r="K438" s="145"/>
      <c r="BH438" s="136" t="s">
        <v>569</v>
      </c>
      <c r="BI438" s="136" t="s">
        <v>117</v>
      </c>
    </row>
    <row r="439" spans="7:61" x14ac:dyDescent="0.25">
      <c r="G439" s="143" t="str">
        <f>IFERROR(INDEX(#REF!,MATCH(#REF!,#REF!,0),2),"")</f>
        <v/>
      </c>
      <c r="H439" s="145"/>
      <c r="I439" s="145"/>
      <c r="J439" s="145"/>
      <c r="K439" s="145"/>
      <c r="BH439" s="136" t="s">
        <v>570</v>
      </c>
      <c r="BI439" s="136" t="s">
        <v>128</v>
      </c>
    </row>
    <row r="440" spans="7:61" x14ac:dyDescent="0.25">
      <c r="G440" s="143" t="str">
        <f>IFERROR(INDEX(#REF!,MATCH(#REF!,#REF!,0),2),"")</f>
        <v/>
      </c>
      <c r="H440" s="145"/>
      <c r="I440" s="145"/>
      <c r="J440" s="145"/>
      <c r="K440" s="145"/>
      <c r="BH440" s="136" t="s">
        <v>571</v>
      </c>
      <c r="BI440" s="136" t="s">
        <v>135</v>
      </c>
    </row>
    <row r="441" spans="7:61" x14ac:dyDescent="0.25">
      <c r="G441" s="143" t="str">
        <f>IFERROR(INDEX(#REF!,MATCH(#REF!,#REF!,0),2),"")</f>
        <v/>
      </c>
      <c r="H441" s="145"/>
      <c r="I441" s="145"/>
      <c r="J441" s="145"/>
      <c r="K441" s="145"/>
      <c r="BH441" s="136" t="s">
        <v>572</v>
      </c>
      <c r="BI441" s="136" t="s">
        <v>227</v>
      </c>
    </row>
    <row r="442" spans="7:61" x14ac:dyDescent="0.25">
      <c r="G442" s="143" t="str">
        <f>IFERROR(INDEX(#REF!,MATCH(#REF!,#REF!,0),2),"")</f>
        <v/>
      </c>
      <c r="H442" s="145"/>
      <c r="I442" s="145"/>
      <c r="J442" s="145"/>
      <c r="K442" s="145"/>
      <c r="BH442" s="136" t="s">
        <v>573</v>
      </c>
      <c r="BI442" s="136" t="s">
        <v>144</v>
      </c>
    </row>
    <row r="443" spans="7:61" x14ac:dyDescent="0.25">
      <c r="G443" s="143" t="str">
        <f>IFERROR(INDEX(#REF!,MATCH(#REF!,#REF!,0),2),"")</f>
        <v/>
      </c>
      <c r="H443" s="145"/>
      <c r="I443" s="145"/>
      <c r="J443" s="145"/>
      <c r="K443" s="145"/>
      <c r="BH443" s="136" t="s">
        <v>574</v>
      </c>
      <c r="BI443" s="136" t="s">
        <v>186</v>
      </c>
    </row>
    <row r="444" spans="7:61" x14ac:dyDescent="0.25">
      <c r="G444" s="143" t="str">
        <f>IFERROR(INDEX(#REF!,MATCH(#REF!,#REF!,0),2),"")</f>
        <v/>
      </c>
      <c r="H444" s="145"/>
      <c r="I444" s="145"/>
      <c r="J444" s="145"/>
      <c r="K444" s="145"/>
      <c r="BH444" s="136" t="s">
        <v>575</v>
      </c>
      <c r="BI444" s="136" t="s">
        <v>138</v>
      </c>
    </row>
    <row r="445" spans="7:61" x14ac:dyDescent="0.25">
      <c r="G445" s="143" t="str">
        <f>IFERROR(INDEX(#REF!,MATCH(#REF!,#REF!,0),2),"")</f>
        <v/>
      </c>
      <c r="H445" s="145"/>
      <c r="I445" s="145"/>
      <c r="J445" s="145"/>
      <c r="K445" s="145"/>
      <c r="BH445" s="136" t="s">
        <v>576</v>
      </c>
      <c r="BI445" s="136" t="s">
        <v>132</v>
      </c>
    </row>
    <row r="446" spans="7:61" x14ac:dyDescent="0.25">
      <c r="G446" s="143" t="str">
        <f>IFERROR(INDEX(#REF!,MATCH(#REF!,#REF!,0),2),"")</f>
        <v/>
      </c>
      <c r="H446" s="145"/>
      <c r="I446" s="145"/>
      <c r="J446" s="145"/>
      <c r="K446" s="145"/>
      <c r="BH446" s="136" t="s">
        <v>577</v>
      </c>
      <c r="BI446" s="136" t="s">
        <v>117</v>
      </c>
    </row>
    <row r="447" spans="7:61" x14ac:dyDescent="0.25">
      <c r="G447" s="143" t="str">
        <f>IFERROR(INDEX(#REF!,MATCH(#REF!,#REF!,0),2),"")</f>
        <v/>
      </c>
      <c r="H447" s="145"/>
      <c r="I447" s="145"/>
      <c r="J447" s="145"/>
      <c r="K447" s="145"/>
      <c r="BH447" s="136" t="s">
        <v>578</v>
      </c>
      <c r="BI447" s="136" t="s">
        <v>135</v>
      </c>
    </row>
    <row r="448" spans="7:61" x14ac:dyDescent="0.25">
      <c r="G448" s="143" t="str">
        <f>IFERROR(INDEX(#REF!,MATCH(#REF!,#REF!,0),2),"")</f>
        <v/>
      </c>
      <c r="H448" s="145"/>
      <c r="I448" s="145"/>
      <c r="J448" s="145"/>
      <c r="K448" s="145"/>
      <c r="BH448" s="136" t="s">
        <v>579</v>
      </c>
      <c r="BI448" s="136" t="s">
        <v>140</v>
      </c>
    </row>
    <row r="449" spans="7:61" x14ac:dyDescent="0.25">
      <c r="G449" s="143" t="str">
        <f>IFERROR(INDEX(#REF!,MATCH(#REF!,#REF!,0),2),"")</f>
        <v/>
      </c>
      <c r="H449" s="145"/>
      <c r="I449" s="145"/>
      <c r="J449" s="145"/>
      <c r="K449" s="145"/>
      <c r="BH449" s="136" t="s">
        <v>580</v>
      </c>
      <c r="BI449" s="136" t="s">
        <v>119</v>
      </c>
    </row>
    <row r="450" spans="7:61" x14ac:dyDescent="0.25">
      <c r="G450" s="143" t="str">
        <f>IFERROR(INDEX(#REF!,MATCH(#REF!,#REF!,0),2),"")</f>
        <v/>
      </c>
      <c r="H450" s="145"/>
      <c r="I450" s="145"/>
      <c r="J450" s="145"/>
      <c r="K450" s="145"/>
      <c r="BH450" s="136" t="s">
        <v>581</v>
      </c>
      <c r="BI450" s="136" t="s">
        <v>132</v>
      </c>
    </row>
    <row r="451" spans="7:61" x14ac:dyDescent="0.25">
      <c r="G451" s="143" t="str">
        <f>IFERROR(INDEX(#REF!,MATCH(#REF!,#REF!,0),2),"")</f>
        <v/>
      </c>
      <c r="H451" s="145"/>
      <c r="I451" s="145"/>
      <c r="J451" s="145"/>
      <c r="K451" s="145"/>
      <c r="BH451" s="136" t="s">
        <v>582</v>
      </c>
      <c r="BI451" s="136" t="s">
        <v>166</v>
      </c>
    </row>
    <row r="452" spans="7:61" x14ac:dyDescent="0.25">
      <c r="G452" s="143" t="str">
        <f>IFERROR(INDEX(#REF!,MATCH(#REF!,#REF!,0),2),"")</f>
        <v/>
      </c>
      <c r="H452" s="145"/>
      <c r="I452" s="145"/>
      <c r="J452" s="145"/>
      <c r="K452" s="145"/>
      <c r="BH452" s="136" t="s">
        <v>583</v>
      </c>
      <c r="BI452" s="136" t="s">
        <v>205</v>
      </c>
    </row>
    <row r="453" spans="7:61" x14ac:dyDescent="0.25">
      <c r="G453" s="143" t="str">
        <f>IFERROR(INDEX(#REF!,MATCH(#REF!,#REF!,0),2),"")</f>
        <v/>
      </c>
      <c r="H453" s="145"/>
      <c r="I453" s="145"/>
      <c r="J453" s="145"/>
      <c r="K453" s="145"/>
      <c r="BH453" s="136" t="s">
        <v>584</v>
      </c>
      <c r="BI453" s="136" t="s">
        <v>158</v>
      </c>
    </row>
    <row r="454" spans="7:61" x14ac:dyDescent="0.25">
      <c r="G454" s="143" t="str">
        <f>IFERROR(INDEX(#REF!,MATCH(#REF!,#REF!,0),2),"")</f>
        <v/>
      </c>
      <c r="H454" s="145"/>
      <c r="I454" s="145"/>
      <c r="J454" s="145"/>
      <c r="K454" s="145"/>
      <c r="BH454" s="136" t="s">
        <v>585</v>
      </c>
      <c r="BI454" s="136" t="s">
        <v>227</v>
      </c>
    </row>
    <row r="455" spans="7:61" x14ac:dyDescent="0.25">
      <c r="G455" s="143" t="str">
        <f>IFERROR(INDEX(#REF!,MATCH(#REF!,#REF!,0),2),"")</f>
        <v/>
      </c>
      <c r="H455" s="145"/>
      <c r="I455" s="145"/>
      <c r="J455" s="145"/>
      <c r="K455" s="145"/>
      <c r="BH455" s="136" t="s">
        <v>586</v>
      </c>
      <c r="BI455" s="136" t="s">
        <v>166</v>
      </c>
    </row>
    <row r="456" spans="7:61" x14ac:dyDescent="0.25">
      <c r="G456" s="143" t="str">
        <f>IFERROR(INDEX(#REF!,MATCH(#REF!,#REF!,0),2),"")</f>
        <v/>
      </c>
      <c r="H456" s="145"/>
      <c r="I456" s="145"/>
      <c r="J456" s="145"/>
      <c r="K456" s="145"/>
      <c r="BH456" s="136" t="s">
        <v>587</v>
      </c>
      <c r="BI456" s="136" t="s">
        <v>154</v>
      </c>
    </row>
    <row r="457" spans="7:61" x14ac:dyDescent="0.25">
      <c r="G457" s="143" t="str">
        <f>IFERROR(INDEX(#REF!,MATCH(#REF!,#REF!,0),2),"")</f>
        <v/>
      </c>
      <c r="H457" s="145"/>
      <c r="I457" s="145"/>
      <c r="J457" s="145"/>
      <c r="K457" s="145"/>
      <c r="BH457" s="136" t="s">
        <v>588</v>
      </c>
      <c r="BI457" s="136" t="s">
        <v>186</v>
      </c>
    </row>
    <row r="458" spans="7:61" x14ac:dyDescent="0.25">
      <c r="G458" s="143" t="str">
        <f>IFERROR(INDEX(#REF!,MATCH(#REF!,#REF!,0),2),"")</f>
        <v/>
      </c>
      <c r="H458" s="145"/>
      <c r="I458" s="145"/>
      <c r="J458" s="145"/>
      <c r="K458" s="145"/>
      <c r="BH458" s="136" t="s">
        <v>589</v>
      </c>
      <c r="BI458" s="136" t="s">
        <v>199</v>
      </c>
    </row>
    <row r="459" spans="7:61" x14ac:dyDescent="0.25">
      <c r="G459" s="143" t="str">
        <f>IFERROR(INDEX(#REF!,MATCH(#REF!,#REF!,0),2),"")</f>
        <v/>
      </c>
      <c r="H459" s="145"/>
      <c r="I459" s="145"/>
      <c r="J459" s="145"/>
      <c r="K459" s="145"/>
      <c r="BH459" s="136" t="s">
        <v>590</v>
      </c>
      <c r="BI459" s="136" t="s">
        <v>142</v>
      </c>
    </row>
    <row r="460" spans="7:61" x14ac:dyDescent="0.25">
      <c r="G460" s="143" t="str">
        <f>IFERROR(INDEX(#REF!,MATCH(#REF!,#REF!,0),2),"")</f>
        <v/>
      </c>
      <c r="H460" s="145"/>
      <c r="I460" s="145"/>
      <c r="J460" s="145"/>
      <c r="K460" s="145"/>
      <c r="BH460" s="136" t="s">
        <v>591</v>
      </c>
      <c r="BI460" s="136" t="s">
        <v>130</v>
      </c>
    </row>
    <row r="461" spans="7:61" x14ac:dyDescent="0.25">
      <c r="G461" s="143" t="str">
        <f>IFERROR(INDEX(#REF!,MATCH(#REF!,#REF!,0),2),"")</f>
        <v/>
      </c>
      <c r="H461" s="145"/>
      <c r="I461" s="145"/>
      <c r="J461" s="145"/>
      <c r="K461" s="145"/>
      <c r="BH461" s="136" t="s">
        <v>592</v>
      </c>
      <c r="BI461" s="136" t="s">
        <v>158</v>
      </c>
    </row>
    <row r="462" spans="7:61" x14ac:dyDescent="0.25">
      <c r="G462" s="143" t="str">
        <f>IFERROR(INDEX(#REF!,MATCH(#REF!,#REF!,0),2),"")</f>
        <v/>
      </c>
      <c r="H462" s="145"/>
      <c r="I462" s="145"/>
      <c r="J462" s="145"/>
      <c r="K462" s="145"/>
      <c r="BH462" s="136" t="s">
        <v>593</v>
      </c>
      <c r="BI462" s="136" t="s">
        <v>156</v>
      </c>
    </row>
    <row r="463" spans="7:61" x14ac:dyDescent="0.25">
      <c r="H463" s="145"/>
      <c r="I463" s="145"/>
      <c r="J463" s="145"/>
      <c r="K463" s="145"/>
      <c r="BH463" s="136" t="s">
        <v>594</v>
      </c>
      <c r="BI463" s="136" t="s">
        <v>119</v>
      </c>
    </row>
    <row r="464" spans="7:61" x14ac:dyDescent="0.25">
      <c r="H464" s="145"/>
      <c r="I464" s="145"/>
      <c r="J464" s="145"/>
      <c r="K464" s="145"/>
      <c r="BH464" s="136" t="s">
        <v>595</v>
      </c>
      <c r="BI464" s="136" t="s">
        <v>154</v>
      </c>
    </row>
    <row r="465" spans="8:61" x14ac:dyDescent="0.25">
      <c r="H465" s="145"/>
      <c r="I465" s="145"/>
      <c r="J465" s="145"/>
      <c r="K465" s="145"/>
      <c r="BH465" s="136" t="s">
        <v>596</v>
      </c>
      <c r="BI465" s="136" t="s">
        <v>132</v>
      </c>
    </row>
    <row r="466" spans="8:61" x14ac:dyDescent="0.25">
      <c r="H466" s="145"/>
      <c r="I466" s="145"/>
      <c r="J466" s="145"/>
      <c r="K466" s="145"/>
      <c r="BH466" s="136" t="s">
        <v>597</v>
      </c>
      <c r="BI466" s="136" t="s">
        <v>158</v>
      </c>
    </row>
    <row r="467" spans="8:61" x14ac:dyDescent="0.25">
      <c r="H467" s="145"/>
      <c r="I467" s="145"/>
      <c r="J467" s="145"/>
      <c r="K467" s="145"/>
      <c r="BH467" s="136" t="s">
        <v>598</v>
      </c>
      <c r="BI467" s="136" t="s">
        <v>142</v>
      </c>
    </row>
    <row r="468" spans="8:61" x14ac:dyDescent="0.25">
      <c r="H468" s="145"/>
      <c r="I468" s="145"/>
      <c r="J468" s="145"/>
      <c r="K468" s="145"/>
      <c r="BH468" s="136" t="s">
        <v>599</v>
      </c>
      <c r="BI468" s="136" t="s">
        <v>173</v>
      </c>
    </row>
    <row r="469" spans="8:61" x14ac:dyDescent="0.25">
      <c r="H469" s="145"/>
      <c r="I469" s="145"/>
      <c r="J469" s="145"/>
      <c r="K469" s="145"/>
      <c r="BH469" s="136" t="s">
        <v>600</v>
      </c>
      <c r="BI469" s="136" t="s">
        <v>144</v>
      </c>
    </row>
    <row r="470" spans="8:61" x14ac:dyDescent="0.25">
      <c r="H470" s="145"/>
      <c r="I470" s="145"/>
      <c r="J470" s="145"/>
      <c r="K470" s="145"/>
      <c r="BH470" s="136" t="s">
        <v>601</v>
      </c>
      <c r="BI470" s="136" t="s">
        <v>138</v>
      </c>
    </row>
    <row r="471" spans="8:61" x14ac:dyDescent="0.25">
      <c r="H471" s="145"/>
      <c r="I471" s="145"/>
      <c r="J471" s="145"/>
      <c r="K471" s="145"/>
      <c r="BH471" s="136" t="s">
        <v>602</v>
      </c>
      <c r="BI471" s="136" t="s">
        <v>140</v>
      </c>
    </row>
    <row r="472" spans="8:61" x14ac:dyDescent="0.25">
      <c r="H472" s="145"/>
      <c r="I472" s="145"/>
      <c r="J472" s="145"/>
      <c r="K472" s="145"/>
      <c r="BH472" s="136" t="s">
        <v>603</v>
      </c>
      <c r="BI472" s="136" t="s">
        <v>173</v>
      </c>
    </row>
    <row r="473" spans="8:61" x14ac:dyDescent="0.25">
      <c r="H473" s="145"/>
      <c r="I473" s="145"/>
      <c r="J473" s="145"/>
      <c r="K473" s="145"/>
      <c r="BH473" s="136" t="s">
        <v>604</v>
      </c>
      <c r="BI473" s="136" t="s">
        <v>154</v>
      </c>
    </row>
    <row r="474" spans="8:61" x14ac:dyDescent="0.25">
      <c r="H474" s="145"/>
      <c r="I474" s="145"/>
      <c r="J474" s="145"/>
      <c r="K474" s="145"/>
      <c r="BH474" s="136" t="s">
        <v>605</v>
      </c>
      <c r="BI474" s="136" t="s">
        <v>156</v>
      </c>
    </row>
    <row r="475" spans="8:61" x14ac:dyDescent="0.25">
      <c r="H475" s="145"/>
      <c r="I475" s="145"/>
      <c r="J475" s="145"/>
      <c r="K475" s="145"/>
      <c r="BH475" s="136" t="s">
        <v>606</v>
      </c>
      <c r="BI475" s="136" t="s">
        <v>111</v>
      </c>
    </row>
    <row r="476" spans="8:61" x14ac:dyDescent="0.25">
      <c r="H476" s="145"/>
      <c r="I476" s="145"/>
      <c r="J476" s="145"/>
      <c r="K476" s="145"/>
      <c r="BH476" s="136" t="s">
        <v>607</v>
      </c>
      <c r="BI476" s="136" t="s">
        <v>142</v>
      </c>
    </row>
    <row r="477" spans="8:61" x14ac:dyDescent="0.25">
      <c r="H477" s="145"/>
      <c r="I477" s="145"/>
      <c r="J477" s="145"/>
      <c r="K477" s="145"/>
      <c r="BH477" s="136" t="s">
        <v>608</v>
      </c>
      <c r="BI477" s="136" t="s">
        <v>132</v>
      </c>
    </row>
    <row r="478" spans="8:61" x14ac:dyDescent="0.25">
      <c r="H478" s="145"/>
      <c r="I478" s="145"/>
      <c r="J478" s="145"/>
      <c r="K478" s="145"/>
      <c r="BH478" s="136" t="s">
        <v>609</v>
      </c>
      <c r="BI478" s="136" t="s">
        <v>113</v>
      </c>
    </row>
    <row r="479" spans="8:61" x14ac:dyDescent="0.25">
      <c r="H479" s="145"/>
      <c r="I479" s="145"/>
      <c r="J479" s="145"/>
      <c r="K479" s="145"/>
      <c r="BH479" s="136" t="s">
        <v>610</v>
      </c>
      <c r="BI479" s="136" t="s">
        <v>130</v>
      </c>
    </row>
    <row r="480" spans="8:61" x14ac:dyDescent="0.25">
      <c r="H480" s="145"/>
      <c r="I480" s="145"/>
      <c r="J480" s="145"/>
      <c r="K480" s="145"/>
      <c r="BH480" s="136" t="s">
        <v>611</v>
      </c>
      <c r="BI480" s="136" t="s">
        <v>128</v>
      </c>
    </row>
    <row r="481" spans="8:61" x14ac:dyDescent="0.25">
      <c r="H481" s="145"/>
      <c r="I481" s="145"/>
      <c r="J481" s="145"/>
      <c r="K481" s="145"/>
      <c r="BH481" s="136" t="s">
        <v>612</v>
      </c>
      <c r="BI481" s="136" t="s">
        <v>138</v>
      </c>
    </row>
    <row r="482" spans="8:61" x14ac:dyDescent="0.25">
      <c r="H482" s="145"/>
      <c r="I482" s="145"/>
      <c r="J482" s="145"/>
      <c r="K482" s="145"/>
      <c r="BH482" s="136" t="s">
        <v>613</v>
      </c>
      <c r="BI482" s="136" t="s">
        <v>140</v>
      </c>
    </row>
    <row r="483" spans="8:61" x14ac:dyDescent="0.25">
      <c r="H483" s="145"/>
      <c r="I483" s="145"/>
      <c r="J483" s="145"/>
      <c r="K483" s="145"/>
      <c r="BH483" s="136" t="s">
        <v>614</v>
      </c>
      <c r="BI483" s="136" t="s">
        <v>151</v>
      </c>
    </row>
    <row r="484" spans="8:61" x14ac:dyDescent="0.25">
      <c r="H484" s="145"/>
      <c r="I484" s="145"/>
      <c r="J484" s="145"/>
      <c r="K484" s="145"/>
      <c r="BH484" s="136" t="s">
        <v>615</v>
      </c>
      <c r="BI484" s="136" t="s">
        <v>151</v>
      </c>
    </row>
    <row r="485" spans="8:61" x14ac:dyDescent="0.25">
      <c r="H485" s="145"/>
      <c r="I485" s="145"/>
      <c r="J485" s="145"/>
      <c r="K485" s="145"/>
      <c r="BH485" s="136" t="s">
        <v>616</v>
      </c>
      <c r="BI485" s="136" t="s">
        <v>130</v>
      </c>
    </row>
    <row r="486" spans="8:61" x14ac:dyDescent="0.25">
      <c r="H486" s="145"/>
      <c r="I486" s="145"/>
      <c r="J486" s="145"/>
      <c r="K486" s="145"/>
      <c r="BH486" s="136" t="s">
        <v>617</v>
      </c>
      <c r="BI486" s="136" t="s">
        <v>199</v>
      </c>
    </row>
    <row r="487" spans="8:61" x14ac:dyDescent="0.25">
      <c r="H487" s="145"/>
      <c r="I487" s="145"/>
      <c r="J487" s="145"/>
      <c r="K487" s="145"/>
      <c r="BH487" s="136" t="s">
        <v>618</v>
      </c>
      <c r="BI487" s="136" t="s">
        <v>132</v>
      </c>
    </row>
    <row r="488" spans="8:61" x14ac:dyDescent="0.25">
      <c r="H488" s="145"/>
      <c r="I488" s="145"/>
      <c r="J488" s="145"/>
      <c r="K488" s="145"/>
      <c r="BH488" s="136" t="s">
        <v>619</v>
      </c>
      <c r="BI488" s="136" t="s">
        <v>115</v>
      </c>
    </row>
    <row r="489" spans="8:61" x14ac:dyDescent="0.25">
      <c r="H489" s="145"/>
      <c r="I489" s="145"/>
      <c r="J489" s="145"/>
      <c r="K489" s="145"/>
      <c r="BH489" s="136" t="s">
        <v>620</v>
      </c>
      <c r="BI489" s="136" t="s">
        <v>122</v>
      </c>
    </row>
    <row r="490" spans="8:61" x14ac:dyDescent="0.25">
      <c r="H490" s="145"/>
      <c r="I490" s="145"/>
      <c r="J490" s="145"/>
      <c r="K490" s="145"/>
      <c r="BH490" s="136" t="s">
        <v>621</v>
      </c>
      <c r="BI490" s="136" t="s">
        <v>135</v>
      </c>
    </row>
    <row r="491" spans="8:61" x14ac:dyDescent="0.25">
      <c r="H491" s="145"/>
      <c r="I491" s="145"/>
      <c r="J491" s="145"/>
      <c r="K491" s="145"/>
      <c r="BH491" s="136" t="s">
        <v>622</v>
      </c>
      <c r="BI491" s="136" t="s">
        <v>135</v>
      </c>
    </row>
    <row r="492" spans="8:61" x14ac:dyDescent="0.25">
      <c r="H492" s="145"/>
      <c r="I492" s="145"/>
      <c r="J492" s="145"/>
      <c r="K492" s="145"/>
      <c r="BH492" s="136" t="s">
        <v>623</v>
      </c>
      <c r="BI492" s="136" t="s">
        <v>140</v>
      </c>
    </row>
    <row r="493" spans="8:61" x14ac:dyDescent="0.25">
      <c r="H493" s="145"/>
      <c r="I493" s="145"/>
      <c r="J493" s="145"/>
      <c r="K493" s="145"/>
      <c r="BH493" s="136" t="s">
        <v>624</v>
      </c>
      <c r="BI493" s="136" t="s">
        <v>186</v>
      </c>
    </row>
    <row r="494" spans="8:61" x14ac:dyDescent="0.25">
      <c r="H494" s="145"/>
      <c r="I494" s="145"/>
      <c r="J494" s="145"/>
      <c r="K494" s="145"/>
      <c r="BH494" s="136" t="s">
        <v>625</v>
      </c>
      <c r="BI494" s="136" t="s">
        <v>115</v>
      </c>
    </row>
    <row r="495" spans="8:61" x14ac:dyDescent="0.25">
      <c r="H495" s="145"/>
      <c r="I495" s="145"/>
      <c r="J495" s="145"/>
      <c r="K495" s="145"/>
      <c r="BH495" s="136" t="s">
        <v>626</v>
      </c>
      <c r="BI495" s="136" t="s">
        <v>186</v>
      </c>
    </row>
    <row r="496" spans="8:61" x14ac:dyDescent="0.25">
      <c r="H496" s="145"/>
      <c r="I496" s="145"/>
      <c r="J496" s="145"/>
      <c r="K496" s="145"/>
      <c r="BH496" s="136" t="s">
        <v>627</v>
      </c>
      <c r="BI496" s="136" t="s">
        <v>140</v>
      </c>
    </row>
    <row r="497" spans="8:61" x14ac:dyDescent="0.25">
      <c r="H497" s="145"/>
      <c r="I497" s="145"/>
      <c r="J497" s="145"/>
      <c r="K497" s="145"/>
      <c r="BH497" s="136" t="s">
        <v>628</v>
      </c>
      <c r="BI497" s="136" t="s">
        <v>142</v>
      </c>
    </row>
    <row r="498" spans="8:61" x14ac:dyDescent="0.25">
      <c r="H498" s="145"/>
      <c r="I498" s="145"/>
      <c r="J498" s="145"/>
      <c r="K498" s="145"/>
      <c r="BH498" s="136" t="s">
        <v>629</v>
      </c>
      <c r="BI498" s="136" t="s">
        <v>109</v>
      </c>
    </row>
    <row r="499" spans="8:61" x14ac:dyDescent="0.25">
      <c r="H499" s="145"/>
      <c r="I499" s="145"/>
      <c r="J499" s="145"/>
      <c r="K499" s="145"/>
      <c r="BH499" s="136" t="s">
        <v>630</v>
      </c>
      <c r="BI499" s="136" t="s">
        <v>173</v>
      </c>
    </row>
    <row r="500" spans="8:61" x14ac:dyDescent="0.25">
      <c r="H500" s="145"/>
      <c r="I500" s="145"/>
      <c r="J500" s="145"/>
      <c r="K500" s="145"/>
      <c r="BH500" s="136" t="s">
        <v>631</v>
      </c>
      <c r="BI500" s="136" t="s">
        <v>199</v>
      </c>
    </row>
    <row r="501" spans="8:61" x14ac:dyDescent="0.25">
      <c r="H501" s="145"/>
      <c r="I501" s="145"/>
      <c r="J501" s="145"/>
      <c r="K501" s="145"/>
      <c r="BH501" s="136" t="s">
        <v>632</v>
      </c>
      <c r="BI501" s="136" t="s">
        <v>144</v>
      </c>
    </row>
    <row r="502" spans="8:61" x14ac:dyDescent="0.25">
      <c r="H502" s="145"/>
      <c r="I502" s="145"/>
      <c r="J502" s="145"/>
      <c r="K502" s="145"/>
      <c r="BH502" s="136" t="s">
        <v>633</v>
      </c>
      <c r="BI502" s="136" t="s">
        <v>222</v>
      </c>
    </row>
    <row r="503" spans="8:61" x14ac:dyDescent="0.25">
      <c r="H503" s="145"/>
      <c r="I503" s="145"/>
      <c r="J503" s="145"/>
      <c r="K503" s="145"/>
      <c r="BH503" s="136" t="s">
        <v>634</v>
      </c>
      <c r="BI503" s="136" t="s">
        <v>199</v>
      </c>
    </row>
    <row r="504" spans="8:61" x14ac:dyDescent="0.25">
      <c r="H504" s="145"/>
      <c r="I504" s="145"/>
      <c r="J504" s="145"/>
      <c r="K504" s="145"/>
      <c r="BH504" s="136" t="s">
        <v>635</v>
      </c>
      <c r="BI504" s="136" t="s">
        <v>119</v>
      </c>
    </row>
    <row r="505" spans="8:61" x14ac:dyDescent="0.25">
      <c r="H505" s="145"/>
      <c r="I505" s="145"/>
      <c r="J505" s="145"/>
      <c r="K505" s="145"/>
      <c r="BH505" s="136" t="s">
        <v>636</v>
      </c>
      <c r="BI505" s="136" t="s">
        <v>140</v>
      </c>
    </row>
    <row r="506" spans="8:61" x14ac:dyDescent="0.25">
      <c r="H506" s="145"/>
      <c r="I506" s="145"/>
      <c r="J506" s="145"/>
      <c r="K506" s="145"/>
      <c r="BH506" s="136" t="s">
        <v>637</v>
      </c>
      <c r="BI506" s="136" t="s">
        <v>199</v>
      </c>
    </row>
    <row r="507" spans="8:61" x14ac:dyDescent="0.25">
      <c r="H507" s="145"/>
      <c r="I507" s="145"/>
      <c r="J507" s="145"/>
      <c r="K507" s="145"/>
      <c r="BH507" s="136" t="s">
        <v>638</v>
      </c>
      <c r="BI507" s="136" t="s">
        <v>173</v>
      </c>
    </row>
    <row r="508" spans="8:61" x14ac:dyDescent="0.25">
      <c r="H508" s="145"/>
      <c r="I508" s="145"/>
      <c r="J508" s="145"/>
      <c r="K508" s="145"/>
      <c r="BH508" s="136" t="s">
        <v>639</v>
      </c>
      <c r="BI508" s="136" t="s">
        <v>109</v>
      </c>
    </row>
    <row r="509" spans="8:61" x14ac:dyDescent="0.25">
      <c r="H509" s="145"/>
      <c r="I509" s="145"/>
      <c r="J509" s="145"/>
      <c r="K509" s="145"/>
      <c r="BH509" s="136" t="s">
        <v>640</v>
      </c>
      <c r="BI509" s="136" t="s">
        <v>111</v>
      </c>
    </row>
    <row r="510" spans="8:61" x14ac:dyDescent="0.25">
      <c r="H510" s="145"/>
      <c r="I510" s="145"/>
      <c r="J510" s="145"/>
      <c r="K510" s="145"/>
      <c r="BH510" s="136" t="s">
        <v>641</v>
      </c>
      <c r="BI510" s="136" t="s">
        <v>151</v>
      </c>
    </row>
    <row r="511" spans="8:61" x14ac:dyDescent="0.25">
      <c r="H511" s="145"/>
      <c r="I511" s="145"/>
      <c r="J511" s="145"/>
      <c r="K511" s="145"/>
      <c r="BH511" s="136" t="s">
        <v>642</v>
      </c>
      <c r="BI511" s="136" t="s">
        <v>263</v>
      </c>
    </row>
    <row r="512" spans="8:61" x14ac:dyDescent="0.25">
      <c r="H512" s="145"/>
      <c r="I512" s="145"/>
      <c r="J512" s="145"/>
      <c r="K512" s="145"/>
      <c r="BH512" s="136" t="s">
        <v>643</v>
      </c>
      <c r="BI512" s="136" t="s">
        <v>199</v>
      </c>
    </row>
    <row r="513" spans="8:61" x14ac:dyDescent="0.25">
      <c r="H513" s="145"/>
      <c r="I513" s="145"/>
      <c r="J513" s="145"/>
      <c r="K513" s="145"/>
      <c r="BH513" s="136" t="s">
        <v>644</v>
      </c>
      <c r="BI513" s="136" t="s">
        <v>173</v>
      </c>
    </row>
    <row r="514" spans="8:61" x14ac:dyDescent="0.25">
      <c r="H514" s="145"/>
      <c r="I514" s="145"/>
      <c r="J514" s="145"/>
      <c r="K514" s="145"/>
      <c r="BH514" s="136" t="s">
        <v>645</v>
      </c>
      <c r="BI514" s="136" t="s">
        <v>227</v>
      </c>
    </row>
    <row r="515" spans="8:61" x14ac:dyDescent="0.25">
      <c r="H515" s="145"/>
      <c r="I515" s="145"/>
      <c r="J515" s="145"/>
      <c r="K515" s="145"/>
      <c r="BH515" s="136" t="s">
        <v>646</v>
      </c>
      <c r="BI515" s="136" t="s">
        <v>115</v>
      </c>
    </row>
    <row r="516" spans="8:61" x14ac:dyDescent="0.25">
      <c r="H516" s="145"/>
      <c r="I516" s="145"/>
      <c r="J516" s="145"/>
      <c r="K516" s="145"/>
      <c r="BH516" s="136" t="s">
        <v>647</v>
      </c>
      <c r="BI516" s="136" t="s">
        <v>109</v>
      </c>
    </row>
    <row r="517" spans="8:61" x14ac:dyDescent="0.25">
      <c r="H517" s="145"/>
      <c r="I517" s="145"/>
      <c r="J517" s="145"/>
      <c r="K517" s="145"/>
      <c r="BH517" s="136" t="s">
        <v>648</v>
      </c>
      <c r="BI517" s="136" t="s">
        <v>154</v>
      </c>
    </row>
    <row r="518" spans="8:61" x14ac:dyDescent="0.25">
      <c r="H518" s="145"/>
      <c r="I518" s="145"/>
      <c r="J518" s="145"/>
      <c r="K518" s="145"/>
      <c r="BH518" s="136" t="s">
        <v>649</v>
      </c>
      <c r="BI518" s="136" t="s">
        <v>128</v>
      </c>
    </row>
    <row r="519" spans="8:61" x14ac:dyDescent="0.25">
      <c r="H519" s="145"/>
      <c r="I519" s="145"/>
      <c r="J519" s="145"/>
      <c r="K519" s="145"/>
      <c r="BH519" s="136" t="s">
        <v>650</v>
      </c>
      <c r="BI519" s="136" t="s">
        <v>117</v>
      </c>
    </row>
    <row r="520" spans="8:61" x14ac:dyDescent="0.25">
      <c r="H520" s="145"/>
      <c r="I520" s="145"/>
      <c r="J520" s="145"/>
      <c r="K520" s="145"/>
      <c r="BH520" s="136" t="s">
        <v>651</v>
      </c>
      <c r="BI520" s="136" t="s">
        <v>205</v>
      </c>
    </row>
    <row r="521" spans="8:61" x14ac:dyDescent="0.25">
      <c r="H521" s="145"/>
      <c r="I521" s="145"/>
      <c r="J521" s="145"/>
      <c r="K521" s="145"/>
      <c r="BH521" s="136" t="s">
        <v>652</v>
      </c>
      <c r="BI521" s="136" t="s">
        <v>154</v>
      </c>
    </row>
    <row r="522" spans="8:61" x14ac:dyDescent="0.25">
      <c r="H522" s="145"/>
      <c r="I522" s="145"/>
      <c r="J522" s="145"/>
      <c r="K522" s="145"/>
      <c r="BH522" s="136" t="s">
        <v>653</v>
      </c>
      <c r="BI522" s="136" t="s">
        <v>166</v>
      </c>
    </row>
    <row r="523" spans="8:61" x14ac:dyDescent="0.25">
      <c r="H523" s="145"/>
      <c r="I523" s="145"/>
      <c r="J523" s="145"/>
      <c r="K523" s="145"/>
      <c r="BH523" s="136" t="s">
        <v>654</v>
      </c>
      <c r="BI523" s="136" t="s">
        <v>140</v>
      </c>
    </row>
    <row r="524" spans="8:61" x14ac:dyDescent="0.25">
      <c r="H524" s="145"/>
      <c r="I524" s="145"/>
      <c r="J524" s="145"/>
      <c r="K524" s="145"/>
      <c r="BH524" s="136" t="s">
        <v>655</v>
      </c>
      <c r="BI524" s="136" t="s">
        <v>154</v>
      </c>
    </row>
    <row r="525" spans="8:61" x14ac:dyDescent="0.25">
      <c r="H525" s="145"/>
      <c r="I525" s="145"/>
      <c r="J525" s="145"/>
      <c r="K525" s="145"/>
      <c r="BH525" s="136" t="s">
        <v>656</v>
      </c>
      <c r="BI525" s="136" t="s">
        <v>186</v>
      </c>
    </row>
    <row r="526" spans="8:61" x14ac:dyDescent="0.25">
      <c r="H526" s="145"/>
      <c r="I526" s="145"/>
      <c r="J526" s="145"/>
      <c r="K526" s="145"/>
      <c r="BH526" s="136" t="s">
        <v>657</v>
      </c>
      <c r="BI526" s="136" t="s">
        <v>122</v>
      </c>
    </row>
    <row r="527" spans="8:61" x14ac:dyDescent="0.25">
      <c r="H527" s="145"/>
      <c r="I527" s="145"/>
      <c r="J527" s="145"/>
      <c r="K527" s="145"/>
      <c r="BH527" s="136" t="s">
        <v>658</v>
      </c>
      <c r="BI527" s="136" t="s">
        <v>142</v>
      </c>
    </row>
    <row r="528" spans="8:61" x14ac:dyDescent="0.25">
      <c r="H528" s="145"/>
      <c r="I528" s="145"/>
      <c r="J528" s="145"/>
      <c r="K528" s="145"/>
      <c r="BH528" s="136" t="s">
        <v>659</v>
      </c>
      <c r="BI528" s="136" t="s">
        <v>227</v>
      </c>
    </row>
    <row r="529" spans="8:61" x14ac:dyDescent="0.25">
      <c r="H529" s="145"/>
      <c r="I529" s="145"/>
      <c r="J529" s="145"/>
      <c r="K529" s="145"/>
      <c r="BH529" s="136" t="s">
        <v>660</v>
      </c>
      <c r="BI529" s="136" t="s">
        <v>128</v>
      </c>
    </row>
    <row r="530" spans="8:61" x14ac:dyDescent="0.25">
      <c r="H530" s="145"/>
      <c r="I530" s="145"/>
      <c r="J530" s="145"/>
      <c r="K530" s="145"/>
      <c r="BH530" s="136" t="s">
        <v>661</v>
      </c>
      <c r="BI530" s="136" t="s">
        <v>199</v>
      </c>
    </row>
    <row r="531" spans="8:61" x14ac:dyDescent="0.25">
      <c r="H531" s="145"/>
      <c r="I531" s="145"/>
      <c r="J531" s="145"/>
      <c r="K531" s="145"/>
      <c r="BH531" s="136" t="s">
        <v>662</v>
      </c>
      <c r="BI531" s="136" t="s">
        <v>135</v>
      </c>
    </row>
    <row r="532" spans="8:61" x14ac:dyDescent="0.25">
      <c r="H532" s="145"/>
      <c r="I532" s="145"/>
      <c r="J532" s="145"/>
      <c r="K532" s="145"/>
      <c r="BH532" s="136" t="s">
        <v>663</v>
      </c>
      <c r="BI532" s="136" t="s">
        <v>117</v>
      </c>
    </row>
    <row r="533" spans="8:61" x14ac:dyDescent="0.25">
      <c r="H533" s="145"/>
      <c r="I533" s="145"/>
      <c r="J533" s="145"/>
      <c r="K533" s="145"/>
      <c r="BH533" s="136" t="s">
        <v>664</v>
      </c>
      <c r="BI533" s="136" t="s">
        <v>142</v>
      </c>
    </row>
    <row r="534" spans="8:61" x14ac:dyDescent="0.25">
      <c r="H534" s="145"/>
      <c r="I534" s="145"/>
      <c r="J534" s="145"/>
      <c r="K534" s="145"/>
      <c r="BH534" s="136" t="s">
        <v>665</v>
      </c>
      <c r="BI534" s="136" t="s">
        <v>173</v>
      </c>
    </row>
    <row r="535" spans="8:61" x14ac:dyDescent="0.25">
      <c r="H535" s="145"/>
      <c r="I535" s="145"/>
      <c r="J535" s="145"/>
      <c r="K535" s="145"/>
      <c r="BH535" s="136" t="s">
        <v>666</v>
      </c>
      <c r="BI535" s="136" t="s">
        <v>154</v>
      </c>
    </row>
    <row r="536" spans="8:61" x14ac:dyDescent="0.25">
      <c r="H536" s="145"/>
      <c r="I536" s="145"/>
      <c r="J536" s="145"/>
      <c r="K536" s="145"/>
      <c r="BH536" s="136" t="s">
        <v>667</v>
      </c>
      <c r="BI536" s="136" t="s">
        <v>154</v>
      </c>
    </row>
    <row r="537" spans="8:61" x14ac:dyDescent="0.25">
      <c r="H537" s="145"/>
      <c r="I537" s="145"/>
      <c r="J537" s="145"/>
      <c r="K537" s="145"/>
      <c r="BH537" s="136" t="s">
        <v>668</v>
      </c>
      <c r="BI537" s="136" t="s">
        <v>128</v>
      </c>
    </row>
    <row r="538" spans="8:61" x14ac:dyDescent="0.25">
      <c r="H538" s="145"/>
      <c r="I538" s="145"/>
      <c r="J538" s="145"/>
      <c r="K538" s="145"/>
      <c r="BH538" s="136" t="s">
        <v>669</v>
      </c>
      <c r="BI538" s="136" t="s">
        <v>113</v>
      </c>
    </row>
    <row r="539" spans="8:61" x14ac:dyDescent="0.25">
      <c r="H539" s="145"/>
      <c r="I539" s="145"/>
      <c r="J539" s="145"/>
      <c r="K539" s="145"/>
      <c r="BH539" s="136" t="s">
        <v>670</v>
      </c>
      <c r="BI539" s="136" t="s">
        <v>111</v>
      </c>
    </row>
    <row r="540" spans="8:61" x14ac:dyDescent="0.25">
      <c r="H540" s="145"/>
      <c r="I540" s="145"/>
      <c r="J540" s="145"/>
      <c r="K540" s="145"/>
      <c r="BH540" s="136" t="s">
        <v>671</v>
      </c>
      <c r="BI540" s="136" t="s">
        <v>154</v>
      </c>
    </row>
    <row r="541" spans="8:61" x14ac:dyDescent="0.25">
      <c r="H541" s="145"/>
      <c r="I541" s="145"/>
      <c r="J541" s="145"/>
      <c r="K541" s="145"/>
      <c r="BH541" s="136" t="s">
        <v>672</v>
      </c>
      <c r="BI541" s="136" t="s">
        <v>154</v>
      </c>
    </row>
    <row r="542" spans="8:61" x14ac:dyDescent="0.25">
      <c r="H542" s="145"/>
      <c r="I542" s="145"/>
      <c r="J542" s="145"/>
      <c r="K542" s="145"/>
      <c r="BH542" s="136" t="s">
        <v>673</v>
      </c>
      <c r="BI542" s="136" t="s">
        <v>115</v>
      </c>
    </row>
    <row r="543" spans="8:61" x14ac:dyDescent="0.25">
      <c r="H543" s="145"/>
      <c r="I543" s="145"/>
      <c r="J543" s="145"/>
      <c r="K543" s="145"/>
      <c r="BH543" s="136" t="s">
        <v>674</v>
      </c>
      <c r="BI543" s="136" t="s">
        <v>151</v>
      </c>
    </row>
    <row r="544" spans="8:61" x14ac:dyDescent="0.25">
      <c r="H544" s="145"/>
      <c r="I544" s="145"/>
      <c r="J544" s="145"/>
      <c r="K544" s="145"/>
      <c r="BH544" s="136" t="s">
        <v>675</v>
      </c>
      <c r="BI544" s="136" t="s">
        <v>140</v>
      </c>
    </row>
    <row r="545" spans="8:61" x14ac:dyDescent="0.25">
      <c r="H545" s="145"/>
      <c r="I545" s="145"/>
      <c r="J545" s="145"/>
      <c r="K545" s="145"/>
      <c r="BH545" s="136" t="s">
        <v>676</v>
      </c>
      <c r="BI545" s="136" t="s">
        <v>156</v>
      </c>
    </row>
    <row r="546" spans="8:61" x14ac:dyDescent="0.25">
      <c r="H546" s="145"/>
      <c r="I546" s="145"/>
      <c r="J546" s="145"/>
      <c r="K546" s="145"/>
      <c r="BH546" s="136" t="s">
        <v>677</v>
      </c>
      <c r="BI546" s="136" t="s">
        <v>135</v>
      </c>
    </row>
    <row r="547" spans="8:61" x14ac:dyDescent="0.25">
      <c r="H547" s="145"/>
      <c r="I547" s="145"/>
      <c r="J547" s="145"/>
      <c r="K547" s="145"/>
      <c r="BH547" s="136" t="s">
        <v>678</v>
      </c>
      <c r="BI547" s="136" t="s">
        <v>138</v>
      </c>
    </row>
    <row r="548" spans="8:61" x14ac:dyDescent="0.25">
      <c r="H548" s="145"/>
      <c r="I548" s="145"/>
      <c r="J548" s="145"/>
      <c r="K548" s="145"/>
      <c r="BH548" s="136" t="s">
        <v>679</v>
      </c>
      <c r="BI548" s="136" t="s">
        <v>142</v>
      </c>
    </row>
    <row r="549" spans="8:61" x14ac:dyDescent="0.25">
      <c r="H549" s="145"/>
      <c r="I549" s="145"/>
      <c r="J549" s="145"/>
      <c r="K549" s="145"/>
      <c r="BH549" s="136" t="s">
        <v>680</v>
      </c>
      <c r="BI549" s="136" t="s">
        <v>117</v>
      </c>
    </row>
    <row r="550" spans="8:61" x14ac:dyDescent="0.25">
      <c r="H550" s="145"/>
      <c r="I550" s="145"/>
      <c r="J550" s="145"/>
      <c r="K550" s="145"/>
      <c r="BH550" s="136" t="s">
        <v>681</v>
      </c>
      <c r="BI550" s="136" t="s">
        <v>138</v>
      </c>
    </row>
    <row r="551" spans="8:61" x14ac:dyDescent="0.25">
      <c r="BH551" s="136" t="s">
        <v>682</v>
      </c>
      <c r="BI551" s="136" t="s">
        <v>135</v>
      </c>
    </row>
    <row r="552" spans="8:61" x14ac:dyDescent="0.25">
      <c r="BH552" s="136" t="s">
        <v>683</v>
      </c>
      <c r="BI552" s="136" t="s">
        <v>135</v>
      </c>
    </row>
    <row r="553" spans="8:61" x14ac:dyDescent="0.25">
      <c r="BH553" s="136" t="s">
        <v>684</v>
      </c>
      <c r="BI553" s="136" t="s">
        <v>142</v>
      </c>
    </row>
    <row r="554" spans="8:61" x14ac:dyDescent="0.25">
      <c r="BH554" s="136" t="s">
        <v>685</v>
      </c>
      <c r="BI554" s="136" t="s">
        <v>132</v>
      </c>
    </row>
    <row r="555" spans="8:61" x14ac:dyDescent="0.25">
      <c r="BH555" s="136" t="s">
        <v>686</v>
      </c>
      <c r="BI555" s="136" t="s">
        <v>166</v>
      </c>
    </row>
    <row r="556" spans="8:61" x14ac:dyDescent="0.25">
      <c r="BH556" s="136" t="s">
        <v>687</v>
      </c>
      <c r="BI556" s="136" t="s">
        <v>205</v>
      </c>
    </row>
    <row r="557" spans="8:61" x14ac:dyDescent="0.25">
      <c r="BH557" s="136" t="s">
        <v>688</v>
      </c>
      <c r="BI557" s="136" t="s">
        <v>140</v>
      </c>
    </row>
    <row r="558" spans="8:61" x14ac:dyDescent="0.25">
      <c r="BH558" s="136" t="s">
        <v>689</v>
      </c>
      <c r="BI558" s="136" t="s">
        <v>199</v>
      </c>
    </row>
    <row r="559" spans="8:61" x14ac:dyDescent="0.25">
      <c r="BH559" s="136" t="s">
        <v>690</v>
      </c>
      <c r="BI559" s="136" t="s">
        <v>115</v>
      </c>
    </row>
    <row r="560" spans="8:61" x14ac:dyDescent="0.25">
      <c r="BH560" s="136" t="s">
        <v>691</v>
      </c>
      <c r="BI560" s="136" t="s">
        <v>135</v>
      </c>
    </row>
    <row r="561" spans="60:61" x14ac:dyDescent="0.25">
      <c r="BH561" s="136" t="s">
        <v>692</v>
      </c>
      <c r="BI561" s="136" t="s">
        <v>140</v>
      </c>
    </row>
    <row r="562" spans="60:61" x14ac:dyDescent="0.25">
      <c r="BH562" s="136" t="s">
        <v>693</v>
      </c>
      <c r="BI562" s="136" t="s">
        <v>119</v>
      </c>
    </row>
    <row r="563" spans="60:61" x14ac:dyDescent="0.25">
      <c r="BH563" s="136" t="s">
        <v>694</v>
      </c>
      <c r="BI563" s="136" t="s">
        <v>222</v>
      </c>
    </row>
    <row r="564" spans="60:61" x14ac:dyDescent="0.25">
      <c r="BH564" s="136" t="s">
        <v>695</v>
      </c>
      <c r="BI564" s="136" t="s">
        <v>140</v>
      </c>
    </row>
    <row r="565" spans="60:61" x14ac:dyDescent="0.25">
      <c r="BH565" s="136" t="s">
        <v>696</v>
      </c>
      <c r="BI565" s="136" t="s">
        <v>222</v>
      </c>
    </row>
    <row r="566" spans="60:61" x14ac:dyDescent="0.25">
      <c r="BH566" s="136" t="s">
        <v>697</v>
      </c>
      <c r="BI566" s="136" t="s">
        <v>128</v>
      </c>
    </row>
    <row r="567" spans="60:61" x14ac:dyDescent="0.25">
      <c r="BH567" s="136" t="s">
        <v>698</v>
      </c>
      <c r="BI567" s="136" t="s">
        <v>122</v>
      </c>
    </row>
    <row r="568" spans="60:61" x14ac:dyDescent="0.25">
      <c r="BH568" s="136" t="s">
        <v>699</v>
      </c>
      <c r="BI568" s="136" t="s">
        <v>186</v>
      </c>
    </row>
    <row r="569" spans="60:61" x14ac:dyDescent="0.25">
      <c r="BH569" s="136" t="s">
        <v>700</v>
      </c>
      <c r="BI569" s="136" t="s">
        <v>160</v>
      </c>
    </row>
    <row r="570" spans="60:61" x14ac:dyDescent="0.25">
      <c r="BH570" s="136" t="s">
        <v>701</v>
      </c>
      <c r="BI570" s="136" t="s">
        <v>166</v>
      </c>
    </row>
    <row r="571" spans="60:61" x14ac:dyDescent="0.25">
      <c r="BH571" s="136" t="s">
        <v>702</v>
      </c>
      <c r="BI571" s="136" t="s">
        <v>142</v>
      </c>
    </row>
    <row r="572" spans="60:61" x14ac:dyDescent="0.25">
      <c r="BH572" s="136" t="s">
        <v>703</v>
      </c>
      <c r="BI572" s="136" t="s">
        <v>186</v>
      </c>
    </row>
    <row r="573" spans="60:61" x14ac:dyDescent="0.25">
      <c r="BH573" s="136" t="s">
        <v>704</v>
      </c>
      <c r="BI573" s="136" t="s">
        <v>160</v>
      </c>
    </row>
    <row r="574" spans="60:61" x14ac:dyDescent="0.25">
      <c r="BH574" s="136" t="s">
        <v>705</v>
      </c>
      <c r="BI574" s="136" t="s">
        <v>138</v>
      </c>
    </row>
    <row r="575" spans="60:61" x14ac:dyDescent="0.25">
      <c r="BH575" s="136" t="s">
        <v>706</v>
      </c>
      <c r="BI575" s="136" t="s">
        <v>115</v>
      </c>
    </row>
    <row r="576" spans="60:61" x14ac:dyDescent="0.25">
      <c r="BH576" s="136" t="s">
        <v>707</v>
      </c>
      <c r="BI576" s="136" t="s">
        <v>140</v>
      </c>
    </row>
    <row r="577" spans="60:61" x14ac:dyDescent="0.25">
      <c r="BH577" s="136" t="s">
        <v>708</v>
      </c>
      <c r="BI577" s="136" t="s">
        <v>122</v>
      </c>
    </row>
    <row r="578" spans="60:61" x14ac:dyDescent="0.25">
      <c r="BH578" s="136" t="s">
        <v>709</v>
      </c>
      <c r="BI578" s="136" t="s">
        <v>151</v>
      </c>
    </row>
    <row r="579" spans="60:61" x14ac:dyDescent="0.25">
      <c r="BH579" s="136" t="s">
        <v>710</v>
      </c>
      <c r="BI579" s="136" t="s">
        <v>205</v>
      </c>
    </row>
    <row r="580" spans="60:61" x14ac:dyDescent="0.25">
      <c r="BH580" s="136" t="s">
        <v>711</v>
      </c>
      <c r="BI580" s="136" t="s">
        <v>227</v>
      </c>
    </row>
    <row r="581" spans="60:61" x14ac:dyDescent="0.25">
      <c r="BH581" s="136" t="s">
        <v>712</v>
      </c>
      <c r="BI581" s="136" t="s">
        <v>222</v>
      </c>
    </row>
    <row r="582" spans="60:61" x14ac:dyDescent="0.25">
      <c r="BH582" s="136" t="s">
        <v>713</v>
      </c>
      <c r="BI582" s="136" t="s">
        <v>227</v>
      </c>
    </row>
    <row r="583" spans="60:61" x14ac:dyDescent="0.25">
      <c r="BH583" s="136" t="s">
        <v>714</v>
      </c>
      <c r="BI583" s="136" t="s">
        <v>138</v>
      </c>
    </row>
    <row r="584" spans="60:61" x14ac:dyDescent="0.25">
      <c r="BH584" s="136" t="s">
        <v>715</v>
      </c>
      <c r="BI584" s="136" t="s">
        <v>111</v>
      </c>
    </row>
    <row r="585" spans="60:61" x14ac:dyDescent="0.25">
      <c r="BH585" s="136" t="s">
        <v>716</v>
      </c>
      <c r="BI585" s="136" t="s">
        <v>109</v>
      </c>
    </row>
    <row r="586" spans="60:61" x14ac:dyDescent="0.25">
      <c r="BH586" s="136" t="s">
        <v>717</v>
      </c>
      <c r="BI586" s="136" t="s">
        <v>199</v>
      </c>
    </row>
    <row r="587" spans="60:61" x14ac:dyDescent="0.25">
      <c r="BH587" s="136" t="s">
        <v>718</v>
      </c>
      <c r="BI587" s="136" t="s">
        <v>151</v>
      </c>
    </row>
    <row r="588" spans="60:61" x14ac:dyDescent="0.25">
      <c r="BH588" s="136" t="s">
        <v>719</v>
      </c>
      <c r="BI588" s="136" t="s">
        <v>128</v>
      </c>
    </row>
    <row r="589" spans="60:61" x14ac:dyDescent="0.25">
      <c r="BH589" s="136" t="s">
        <v>720</v>
      </c>
      <c r="BI589" s="136" t="s">
        <v>122</v>
      </c>
    </row>
    <row r="590" spans="60:61" x14ac:dyDescent="0.25">
      <c r="BH590" s="136" t="s">
        <v>721</v>
      </c>
      <c r="BI590" s="136" t="s">
        <v>154</v>
      </c>
    </row>
    <row r="591" spans="60:61" x14ac:dyDescent="0.25">
      <c r="BH591" s="136" t="s">
        <v>722</v>
      </c>
      <c r="BI591" s="136" t="s">
        <v>144</v>
      </c>
    </row>
    <row r="592" spans="60:61" x14ac:dyDescent="0.25">
      <c r="BH592" s="136" t="s">
        <v>723</v>
      </c>
      <c r="BI592" s="136" t="s">
        <v>128</v>
      </c>
    </row>
    <row r="593" spans="60:61" x14ac:dyDescent="0.25">
      <c r="BH593" s="136" t="s">
        <v>724</v>
      </c>
      <c r="BI593" s="136" t="s">
        <v>154</v>
      </c>
    </row>
    <row r="594" spans="60:61" x14ac:dyDescent="0.25">
      <c r="BH594" s="136" t="s">
        <v>725</v>
      </c>
      <c r="BI594" s="136" t="s">
        <v>109</v>
      </c>
    </row>
    <row r="595" spans="60:61" x14ac:dyDescent="0.25">
      <c r="BH595" s="136" t="s">
        <v>726</v>
      </c>
      <c r="BI595" s="136" t="s">
        <v>142</v>
      </c>
    </row>
    <row r="596" spans="60:61" x14ac:dyDescent="0.25">
      <c r="BH596" s="136" t="s">
        <v>727</v>
      </c>
      <c r="BI596" s="136" t="s">
        <v>115</v>
      </c>
    </row>
    <row r="597" spans="60:61" x14ac:dyDescent="0.25">
      <c r="BH597" s="136" t="s">
        <v>728</v>
      </c>
      <c r="BI597" s="136" t="s">
        <v>151</v>
      </c>
    </row>
    <row r="598" spans="60:61" x14ac:dyDescent="0.25">
      <c r="BH598" s="136" t="s">
        <v>729</v>
      </c>
      <c r="BI598" s="136" t="s">
        <v>119</v>
      </c>
    </row>
    <row r="599" spans="60:61" x14ac:dyDescent="0.25">
      <c r="BH599" s="136" t="s">
        <v>730</v>
      </c>
      <c r="BI599" s="136" t="s">
        <v>122</v>
      </c>
    </row>
    <row r="600" spans="60:61" x14ac:dyDescent="0.25">
      <c r="BH600" s="136" t="s">
        <v>731</v>
      </c>
      <c r="BI600" s="136" t="s">
        <v>166</v>
      </c>
    </row>
    <row r="601" spans="60:61" x14ac:dyDescent="0.25">
      <c r="BH601" s="136" t="s">
        <v>732</v>
      </c>
      <c r="BI601" s="136" t="s">
        <v>122</v>
      </c>
    </row>
    <row r="602" spans="60:61" x14ac:dyDescent="0.25">
      <c r="BH602" s="136" t="s">
        <v>733</v>
      </c>
      <c r="BI602" s="136" t="s">
        <v>140</v>
      </c>
    </row>
    <row r="603" spans="60:61" x14ac:dyDescent="0.25">
      <c r="BH603" s="136" t="s">
        <v>734</v>
      </c>
      <c r="BI603" s="136" t="s">
        <v>263</v>
      </c>
    </row>
    <row r="604" spans="60:61" x14ac:dyDescent="0.25">
      <c r="BH604" s="136" t="s">
        <v>735</v>
      </c>
      <c r="BI604" s="136" t="s">
        <v>117</v>
      </c>
    </row>
    <row r="605" spans="60:61" x14ac:dyDescent="0.25">
      <c r="BH605" s="136" t="s">
        <v>736</v>
      </c>
      <c r="BI605" s="136" t="s">
        <v>117</v>
      </c>
    </row>
    <row r="606" spans="60:61" x14ac:dyDescent="0.25">
      <c r="BH606" s="136" t="s">
        <v>737</v>
      </c>
      <c r="BI606" s="136" t="s">
        <v>166</v>
      </c>
    </row>
    <row r="607" spans="60:61" x14ac:dyDescent="0.25">
      <c r="BH607" s="136" t="s">
        <v>738</v>
      </c>
      <c r="BI607" s="136" t="s">
        <v>119</v>
      </c>
    </row>
    <row r="608" spans="60:61" x14ac:dyDescent="0.25">
      <c r="BH608" s="136" t="s">
        <v>739</v>
      </c>
      <c r="BI608" s="136" t="s">
        <v>205</v>
      </c>
    </row>
    <row r="609" spans="60:61" x14ac:dyDescent="0.25">
      <c r="BH609" s="136" t="s">
        <v>740</v>
      </c>
      <c r="BI609" s="136" t="s">
        <v>199</v>
      </c>
    </row>
    <row r="610" spans="60:61" x14ac:dyDescent="0.25">
      <c r="BH610" s="136" t="s">
        <v>741</v>
      </c>
      <c r="BI610" s="136" t="s">
        <v>166</v>
      </c>
    </row>
    <row r="611" spans="60:61" x14ac:dyDescent="0.25">
      <c r="BH611" s="136" t="s">
        <v>742</v>
      </c>
      <c r="BI611" s="136" t="s">
        <v>140</v>
      </c>
    </row>
    <row r="612" spans="60:61" x14ac:dyDescent="0.25">
      <c r="BH612" s="136" t="s">
        <v>743</v>
      </c>
      <c r="BI612" s="136" t="s">
        <v>140</v>
      </c>
    </row>
    <row r="613" spans="60:61" x14ac:dyDescent="0.25">
      <c r="BH613" s="136" t="s">
        <v>744</v>
      </c>
      <c r="BI613" s="136" t="s">
        <v>135</v>
      </c>
    </row>
    <row r="614" spans="60:61" x14ac:dyDescent="0.25">
      <c r="BH614" s="136" t="s">
        <v>745</v>
      </c>
      <c r="BI614" s="136" t="s">
        <v>130</v>
      </c>
    </row>
    <row r="615" spans="60:61" x14ac:dyDescent="0.25">
      <c r="BH615" s="136" t="s">
        <v>746</v>
      </c>
      <c r="BI615" s="136" t="s">
        <v>130</v>
      </c>
    </row>
    <row r="616" spans="60:61" x14ac:dyDescent="0.25">
      <c r="BH616" s="136" t="s">
        <v>747</v>
      </c>
      <c r="BI616" s="136" t="s">
        <v>119</v>
      </c>
    </row>
    <row r="617" spans="60:61" x14ac:dyDescent="0.25">
      <c r="BH617" s="136" t="s">
        <v>748</v>
      </c>
      <c r="BI617" s="136" t="s">
        <v>227</v>
      </c>
    </row>
    <row r="618" spans="60:61" x14ac:dyDescent="0.25">
      <c r="BH618" s="136" t="s">
        <v>749</v>
      </c>
      <c r="BI618" s="136" t="s">
        <v>113</v>
      </c>
    </row>
    <row r="619" spans="60:61" x14ac:dyDescent="0.25">
      <c r="BH619" s="136" t="s">
        <v>750</v>
      </c>
      <c r="BI619" s="136" t="s">
        <v>128</v>
      </c>
    </row>
    <row r="620" spans="60:61" x14ac:dyDescent="0.25">
      <c r="BH620" s="136" t="s">
        <v>751</v>
      </c>
      <c r="BI620" s="136" t="s">
        <v>199</v>
      </c>
    </row>
    <row r="621" spans="60:61" x14ac:dyDescent="0.25">
      <c r="BH621" s="136" t="s">
        <v>752</v>
      </c>
      <c r="BI621" s="136" t="s">
        <v>113</v>
      </c>
    </row>
    <row r="622" spans="60:61" x14ac:dyDescent="0.25">
      <c r="BH622" s="136" t="s">
        <v>753</v>
      </c>
      <c r="BI622" s="136" t="s">
        <v>117</v>
      </c>
    </row>
    <row r="623" spans="60:61" x14ac:dyDescent="0.25">
      <c r="BH623" s="136" t="s">
        <v>754</v>
      </c>
      <c r="BI623" s="136" t="s">
        <v>142</v>
      </c>
    </row>
    <row r="624" spans="60:61" x14ac:dyDescent="0.25">
      <c r="BH624" s="136" t="s">
        <v>755</v>
      </c>
      <c r="BI624" s="136" t="s">
        <v>173</v>
      </c>
    </row>
    <row r="625" spans="60:61" x14ac:dyDescent="0.25">
      <c r="BH625" s="136" t="s">
        <v>756</v>
      </c>
      <c r="BI625" s="136" t="s">
        <v>135</v>
      </c>
    </row>
    <row r="626" spans="60:61" x14ac:dyDescent="0.25">
      <c r="BH626" s="136" t="s">
        <v>757</v>
      </c>
      <c r="BI626" s="136" t="s">
        <v>156</v>
      </c>
    </row>
    <row r="627" spans="60:61" x14ac:dyDescent="0.25">
      <c r="BH627" s="136" t="s">
        <v>758</v>
      </c>
      <c r="BI627" s="136" t="s">
        <v>166</v>
      </c>
    </row>
    <row r="628" spans="60:61" x14ac:dyDescent="0.25">
      <c r="BH628" s="136" t="s">
        <v>759</v>
      </c>
      <c r="BI628" s="136" t="s">
        <v>142</v>
      </c>
    </row>
    <row r="629" spans="60:61" x14ac:dyDescent="0.25">
      <c r="BH629" s="136" t="s">
        <v>760</v>
      </c>
      <c r="BI629" s="136" t="s">
        <v>156</v>
      </c>
    </row>
    <row r="630" spans="60:61" x14ac:dyDescent="0.25">
      <c r="BH630" s="136" t="s">
        <v>761</v>
      </c>
      <c r="BI630" s="136" t="s">
        <v>154</v>
      </c>
    </row>
    <row r="631" spans="60:61" x14ac:dyDescent="0.25">
      <c r="BH631" s="136" t="s">
        <v>762</v>
      </c>
      <c r="BI631" s="136" t="s">
        <v>117</v>
      </c>
    </row>
    <row r="632" spans="60:61" x14ac:dyDescent="0.25">
      <c r="BH632" s="136" t="s">
        <v>763</v>
      </c>
      <c r="BI632" s="136" t="s">
        <v>151</v>
      </c>
    </row>
    <row r="633" spans="60:61" x14ac:dyDescent="0.25">
      <c r="BH633" s="136" t="s">
        <v>764</v>
      </c>
      <c r="BI633" s="136" t="s">
        <v>117</v>
      </c>
    </row>
    <row r="634" spans="60:61" x14ac:dyDescent="0.25">
      <c r="BH634" s="136" t="s">
        <v>765</v>
      </c>
      <c r="BI634" s="136" t="s">
        <v>113</v>
      </c>
    </row>
    <row r="635" spans="60:61" x14ac:dyDescent="0.25">
      <c r="BH635" s="136" t="s">
        <v>766</v>
      </c>
      <c r="BI635" s="136" t="s">
        <v>154</v>
      </c>
    </row>
    <row r="636" spans="60:61" x14ac:dyDescent="0.25">
      <c r="BH636" s="136" t="s">
        <v>767</v>
      </c>
      <c r="BI636" s="136" t="s">
        <v>122</v>
      </c>
    </row>
    <row r="637" spans="60:61" x14ac:dyDescent="0.25">
      <c r="BH637" s="136" t="s">
        <v>768</v>
      </c>
      <c r="BI637" s="136" t="s">
        <v>142</v>
      </c>
    </row>
    <row r="638" spans="60:61" x14ac:dyDescent="0.25">
      <c r="BH638" s="136" t="s">
        <v>769</v>
      </c>
      <c r="BI638" s="136" t="s">
        <v>151</v>
      </c>
    </row>
    <row r="639" spans="60:61" x14ac:dyDescent="0.25">
      <c r="BH639" s="136" t="s">
        <v>770</v>
      </c>
      <c r="BI639" s="136" t="s">
        <v>115</v>
      </c>
    </row>
    <row r="640" spans="60:61" x14ac:dyDescent="0.25">
      <c r="BH640" s="136" t="s">
        <v>771</v>
      </c>
      <c r="BI640" s="136" t="s">
        <v>130</v>
      </c>
    </row>
    <row r="641" spans="60:61" x14ac:dyDescent="0.25">
      <c r="BH641" s="136" t="s">
        <v>772</v>
      </c>
      <c r="BI641" s="136" t="s">
        <v>130</v>
      </c>
    </row>
    <row r="642" spans="60:61" x14ac:dyDescent="0.25">
      <c r="BH642" s="136" t="s">
        <v>773</v>
      </c>
      <c r="BI642" s="136" t="s">
        <v>130</v>
      </c>
    </row>
    <row r="643" spans="60:61" x14ac:dyDescent="0.25">
      <c r="BH643" s="136" t="s">
        <v>774</v>
      </c>
      <c r="BI643" s="136" t="s">
        <v>173</v>
      </c>
    </row>
    <row r="644" spans="60:61" x14ac:dyDescent="0.25">
      <c r="BH644" s="136" t="s">
        <v>775</v>
      </c>
      <c r="BI644" s="136" t="s">
        <v>109</v>
      </c>
    </row>
    <row r="645" spans="60:61" x14ac:dyDescent="0.25">
      <c r="BH645" s="136" t="s">
        <v>776</v>
      </c>
      <c r="BI645" s="136" t="s">
        <v>117</v>
      </c>
    </row>
    <row r="646" spans="60:61" x14ac:dyDescent="0.25">
      <c r="BH646" s="136" t="s">
        <v>777</v>
      </c>
      <c r="BI646" s="136" t="s">
        <v>122</v>
      </c>
    </row>
    <row r="647" spans="60:61" x14ac:dyDescent="0.25">
      <c r="BH647" s="136" t="s">
        <v>778</v>
      </c>
      <c r="BI647" s="136" t="s">
        <v>135</v>
      </c>
    </row>
    <row r="648" spans="60:61" x14ac:dyDescent="0.25">
      <c r="BH648" s="136" t="s">
        <v>779</v>
      </c>
      <c r="BI648" s="136" t="s">
        <v>117</v>
      </c>
    </row>
    <row r="649" spans="60:61" x14ac:dyDescent="0.25">
      <c r="BH649" s="136" t="s">
        <v>780</v>
      </c>
      <c r="BI649" s="136" t="s">
        <v>117</v>
      </c>
    </row>
    <row r="650" spans="60:61" x14ac:dyDescent="0.25">
      <c r="BH650" s="136" t="s">
        <v>781</v>
      </c>
      <c r="BI650" s="136" t="s">
        <v>117</v>
      </c>
    </row>
    <row r="651" spans="60:61" x14ac:dyDescent="0.25">
      <c r="BH651" s="136" t="s">
        <v>782</v>
      </c>
      <c r="BI651" s="136" t="s">
        <v>140</v>
      </c>
    </row>
    <row r="652" spans="60:61" x14ac:dyDescent="0.25">
      <c r="BH652" s="136" t="s">
        <v>783</v>
      </c>
      <c r="BI652" s="136" t="s">
        <v>263</v>
      </c>
    </row>
    <row r="653" spans="60:61" x14ac:dyDescent="0.25">
      <c r="BH653" s="136" t="s">
        <v>784</v>
      </c>
      <c r="BI653" s="136" t="s">
        <v>140</v>
      </c>
    </row>
    <row r="654" spans="60:61" x14ac:dyDescent="0.25">
      <c r="BH654" s="136" t="s">
        <v>785</v>
      </c>
      <c r="BI654" s="136" t="s">
        <v>111</v>
      </c>
    </row>
    <row r="655" spans="60:61" x14ac:dyDescent="0.25">
      <c r="BH655" s="136" t="s">
        <v>786</v>
      </c>
      <c r="BI655" s="136" t="s">
        <v>115</v>
      </c>
    </row>
    <row r="656" spans="60:61" x14ac:dyDescent="0.25">
      <c r="BH656" s="136" t="s">
        <v>787</v>
      </c>
      <c r="BI656" s="136" t="s">
        <v>222</v>
      </c>
    </row>
    <row r="657" spans="60:61" x14ac:dyDescent="0.25">
      <c r="BH657" s="136" t="s">
        <v>788</v>
      </c>
      <c r="BI657" s="136" t="s">
        <v>142</v>
      </c>
    </row>
    <row r="658" spans="60:61" x14ac:dyDescent="0.25">
      <c r="BH658" s="136" t="s">
        <v>789</v>
      </c>
      <c r="BI658" s="136" t="s">
        <v>199</v>
      </c>
    </row>
    <row r="659" spans="60:61" x14ac:dyDescent="0.25">
      <c r="BH659" s="136" t="s">
        <v>790</v>
      </c>
      <c r="BI659" s="136" t="s">
        <v>128</v>
      </c>
    </row>
    <row r="660" spans="60:61" x14ac:dyDescent="0.25">
      <c r="BH660" s="136" t="s">
        <v>791</v>
      </c>
      <c r="BI660" s="136" t="s">
        <v>130</v>
      </c>
    </row>
    <row r="661" spans="60:61" x14ac:dyDescent="0.25">
      <c r="BH661" s="136" t="s">
        <v>792</v>
      </c>
      <c r="BI661" s="136" t="s">
        <v>142</v>
      </c>
    </row>
    <row r="662" spans="60:61" x14ac:dyDescent="0.25">
      <c r="BH662" s="136" t="s">
        <v>793</v>
      </c>
      <c r="BI662" s="136" t="s">
        <v>138</v>
      </c>
    </row>
    <row r="663" spans="60:61" x14ac:dyDescent="0.25">
      <c r="BH663" s="136" t="s">
        <v>794</v>
      </c>
      <c r="BI663" s="136" t="s">
        <v>119</v>
      </c>
    </row>
    <row r="664" spans="60:61" x14ac:dyDescent="0.25">
      <c r="BH664" s="136" t="s">
        <v>795</v>
      </c>
      <c r="BI664" s="136" t="s">
        <v>144</v>
      </c>
    </row>
    <row r="665" spans="60:61" x14ac:dyDescent="0.25">
      <c r="BH665" s="136" t="s">
        <v>796</v>
      </c>
      <c r="BI665" s="136" t="s">
        <v>154</v>
      </c>
    </row>
    <row r="666" spans="60:61" x14ac:dyDescent="0.25">
      <c r="BH666" s="136" t="s">
        <v>797</v>
      </c>
      <c r="BI666" s="136" t="s">
        <v>128</v>
      </c>
    </row>
    <row r="667" spans="60:61" x14ac:dyDescent="0.25">
      <c r="BH667" s="136" t="s">
        <v>798</v>
      </c>
      <c r="BI667" s="136" t="s">
        <v>156</v>
      </c>
    </row>
    <row r="668" spans="60:61" x14ac:dyDescent="0.25">
      <c r="BH668" s="136" t="s">
        <v>799</v>
      </c>
      <c r="BI668" s="136" t="s">
        <v>111</v>
      </c>
    </row>
    <row r="669" spans="60:61" x14ac:dyDescent="0.25">
      <c r="BH669" s="136" t="s">
        <v>800</v>
      </c>
      <c r="BI669" s="136" t="s">
        <v>109</v>
      </c>
    </row>
    <row r="670" spans="60:61" x14ac:dyDescent="0.25">
      <c r="BH670" s="136" t="s">
        <v>801</v>
      </c>
      <c r="BI670" s="136" t="s">
        <v>173</v>
      </c>
    </row>
    <row r="671" spans="60:61" x14ac:dyDescent="0.25">
      <c r="BH671" s="136" t="s">
        <v>802</v>
      </c>
      <c r="BI671" s="136" t="s">
        <v>144</v>
      </c>
    </row>
    <row r="672" spans="60:61" x14ac:dyDescent="0.25">
      <c r="BH672" s="136" t="s">
        <v>803</v>
      </c>
      <c r="BI672" s="136" t="s">
        <v>151</v>
      </c>
    </row>
    <row r="673" spans="60:61" x14ac:dyDescent="0.25">
      <c r="BH673" s="136" t="s">
        <v>804</v>
      </c>
      <c r="BI673" s="136" t="s">
        <v>138</v>
      </c>
    </row>
    <row r="674" spans="60:61" x14ac:dyDescent="0.25">
      <c r="BH674" s="136" t="s">
        <v>805</v>
      </c>
      <c r="BI674" s="136" t="s">
        <v>205</v>
      </c>
    </row>
    <row r="675" spans="60:61" x14ac:dyDescent="0.25">
      <c r="BH675" s="136" t="s">
        <v>806</v>
      </c>
      <c r="BI675" s="136" t="s">
        <v>140</v>
      </c>
    </row>
    <row r="676" spans="60:61" x14ac:dyDescent="0.25">
      <c r="BH676" s="136" t="s">
        <v>807</v>
      </c>
      <c r="BI676" s="136" t="s">
        <v>109</v>
      </c>
    </row>
    <row r="677" spans="60:61" x14ac:dyDescent="0.25">
      <c r="BH677" s="136" t="s">
        <v>808</v>
      </c>
      <c r="BI677" s="136" t="s">
        <v>154</v>
      </c>
    </row>
    <row r="678" spans="60:61" x14ac:dyDescent="0.25">
      <c r="BH678" s="136" t="s">
        <v>809</v>
      </c>
      <c r="BI678" s="136" t="s">
        <v>173</v>
      </c>
    </row>
    <row r="679" spans="60:61" x14ac:dyDescent="0.25">
      <c r="BH679" s="136" t="s">
        <v>810</v>
      </c>
      <c r="BI679" s="136" t="s">
        <v>111</v>
      </c>
    </row>
    <row r="680" spans="60:61" x14ac:dyDescent="0.25">
      <c r="BH680" s="136" t="s">
        <v>811</v>
      </c>
      <c r="BI680" s="136" t="s">
        <v>128</v>
      </c>
    </row>
    <row r="681" spans="60:61" x14ac:dyDescent="0.25">
      <c r="BH681" s="136" t="s">
        <v>812</v>
      </c>
      <c r="BI681" s="136" t="s">
        <v>128</v>
      </c>
    </row>
    <row r="682" spans="60:61" x14ac:dyDescent="0.25">
      <c r="BH682" s="136" t="s">
        <v>813</v>
      </c>
      <c r="BI682" s="136" t="s">
        <v>156</v>
      </c>
    </row>
    <row r="683" spans="60:61" x14ac:dyDescent="0.25">
      <c r="BH683" s="136" t="s">
        <v>814</v>
      </c>
      <c r="BI683" s="136" t="s">
        <v>122</v>
      </c>
    </row>
    <row r="684" spans="60:61" x14ac:dyDescent="0.25">
      <c r="BH684" s="136" t="s">
        <v>815</v>
      </c>
      <c r="BI684" s="136" t="s">
        <v>117</v>
      </c>
    </row>
    <row r="685" spans="60:61" x14ac:dyDescent="0.25">
      <c r="BH685" s="136" t="s">
        <v>816</v>
      </c>
      <c r="BI685" s="136" t="s">
        <v>128</v>
      </c>
    </row>
    <row r="686" spans="60:61" x14ac:dyDescent="0.25">
      <c r="BH686" s="136" t="s">
        <v>817</v>
      </c>
      <c r="BI686" s="136" t="s">
        <v>154</v>
      </c>
    </row>
    <row r="687" spans="60:61" x14ac:dyDescent="0.25">
      <c r="BH687" s="136" t="s">
        <v>818</v>
      </c>
      <c r="BI687" s="136" t="s">
        <v>117</v>
      </c>
    </row>
    <row r="688" spans="60:61" x14ac:dyDescent="0.25">
      <c r="BH688" s="136" t="s">
        <v>819</v>
      </c>
      <c r="BI688" s="136" t="s">
        <v>138</v>
      </c>
    </row>
    <row r="689" spans="60:61" x14ac:dyDescent="0.25">
      <c r="BH689" s="136" t="s">
        <v>820</v>
      </c>
      <c r="BI689" s="136" t="s">
        <v>151</v>
      </c>
    </row>
    <row r="690" spans="60:61" x14ac:dyDescent="0.25">
      <c r="BH690" s="136" t="s">
        <v>821</v>
      </c>
      <c r="BI690" s="136" t="s">
        <v>111</v>
      </c>
    </row>
    <row r="691" spans="60:61" x14ac:dyDescent="0.25">
      <c r="BH691" s="136" t="s">
        <v>822</v>
      </c>
      <c r="BI691" s="136" t="s">
        <v>138</v>
      </c>
    </row>
    <row r="692" spans="60:61" x14ac:dyDescent="0.25">
      <c r="BH692" s="136" t="s">
        <v>823</v>
      </c>
      <c r="BI692" s="136" t="s">
        <v>142</v>
      </c>
    </row>
    <row r="693" spans="60:61" x14ac:dyDescent="0.25">
      <c r="BH693" s="136" t="s">
        <v>824</v>
      </c>
      <c r="BI693" s="136" t="s">
        <v>130</v>
      </c>
    </row>
    <row r="694" spans="60:61" x14ac:dyDescent="0.25">
      <c r="BH694" s="136" t="s">
        <v>825</v>
      </c>
      <c r="BI694" s="136" t="s">
        <v>156</v>
      </c>
    </row>
    <row r="695" spans="60:61" x14ac:dyDescent="0.25">
      <c r="BH695" s="136" t="s">
        <v>826</v>
      </c>
      <c r="BI695" s="136" t="s">
        <v>186</v>
      </c>
    </row>
    <row r="696" spans="60:61" x14ac:dyDescent="0.25">
      <c r="BH696" s="136" t="s">
        <v>827</v>
      </c>
      <c r="BI696" s="136" t="s">
        <v>138</v>
      </c>
    </row>
    <row r="697" spans="60:61" x14ac:dyDescent="0.25">
      <c r="BH697" s="136" t="s">
        <v>828</v>
      </c>
      <c r="BI697" s="136" t="s">
        <v>119</v>
      </c>
    </row>
    <row r="698" spans="60:61" x14ac:dyDescent="0.25">
      <c r="BH698" s="136" t="s">
        <v>829</v>
      </c>
      <c r="BI698" s="136" t="s">
        <v>130</v>
      </c>
    </row>
    <row r="699" spans="60:61" x14ac:dyDescent="0.25">
      <c r="BH699" s="136" t="s">
        <v>830</v>
      </c>
      <c r="BI699" s="136" t="s">
        <v>122</v>
      </c>
    </row>
    <row r="700" spans="60:61" x14ac:dyDescent="0.25">
      <c r="BH700" s="136" t="s">
        <v>831</v>
      </c>
      <c r="BI700" s="136" t="s">
        <v>142</v>
      </c>
    </row>
    <row r="701" spans="60:61" x14ac:dyDescent="0.25">
      <c r="BH701" s="136" t="s">
        <v>832</v>
      </c>
      <c r="BI701" s="136" t="s">
        <v>122</v>
      </c>
    </row>
    <row r="702" spans="60:61" x14ac:dyDescent="0.25">
      <c r="BH702" s="136" t="s">
        <v>833</v>
      </c>
      <c r="BI702" s="136" t="s">
        <v>186</v>
      </c>
    </row>
    <row r="703" spans="60:61" x14ac:dyDescent="0.25">
      <c r="BH703" s="136" t="s">
        <v>834</v>
      </c>
      <c r="BI703" s="136" t="s">
        <v>142</v>
      </c>
    </row>
    <row r="704" spans="60:61" x14ac:dyDescent="0.25">
      <c r="BH704" s="136" t="s">
        <v>835</v>
      </c>
      <c r="BI704" s="136" t="s">
        <v>109</v>
      </c>
    </row>
    <row r="705" spans="60:61" x14ac:dyDescent="0.25">
      <c r="BH705" s="136" t="s">
        <v>836</v>
      </c>
      <c r="BI705" s="136" t="s">
        <v>122</v>
      </c>
    </row>
    <row r="706" spans="60:61" x14ac:dyDescent="0.25">
      <c r="BH706" s="136" t="s">
        <v>837</v>
      </c>
      <c r="BI706" s="136" t="s">
        <v>138</v>
      </c>
    </row>
    <row r="707" spans="60:61" x14ac:dyDescent="0.25">
      <c r="BH707" s="136" t="s">
        <v>838</v>
      </c>
      <c r="BI707" s="136" t="s">
        <v>142</v>
      </c>
    </row>
    <row r="708" spans="60:61" x14ac:dyDescent="0.25">
      <c r="BH708" s="136" t="s">
        <v>839</v>
      </c>
      <c r="BI708" s="136" t="s">
        <v>115</v>
      </c>
    </row>
    <row r="709" spans="60:61" x14ac:dyDescent="0.25">
      <c r="BH709" s="136" t="s">
        <v>840</v>
      </c>
      <c r="BI709" s="136" t="s">
        <v>119</v>
      </c>
    </row>
    <row r="710" spans="60:61" x14ac:dyDescent="0.25">
      <c r="BH710" s="136" t="s">
        <v>841</v>
      </c>
      <c r="BI710" s="136" t="s">
        <v>128</v>
      </c>
    </row>
    <row r="711" spans="60:61" x14ac:dyDescent="0.25">
      <c r="BH711" s="136" t="s">
        <v>842</v>
      </c>
      <c r="BI711" s="136" t="s">
        <v>151</v>
      </c>
    </row>
    <row r="712" spans="60:61" x14ac:dyDescent="0.25">
      <c r="BH712" s="136" t="s">
        <v>843</v>
      </c>
      <c r="BI712" s="136" t="s">
        <v>156</v>
      </c>
    </row>
    <row r="713" spans="60:61" x14ac:dyDescent="0.25">
      <c r="BH713" s="136" t="s">
        <v>844</v>
      </c>
      <c r="BI713" s="136" t="s">
        <v>140</v>
      </c>
    </row>
    <row r="714" spans="60:61" x14ac:dyDescent="0.25">
      <c r="BH714" s="136" t="s">
        <v>845</v>
      </c>
      <c r="BI714" s="136" t="s">
        <v>119</v>
      </c>
    </row>
    <row r="715" spans="60:61" x14ac:dyDescent="0.25">
      <c r="BH715" s="136" t="s">
        <v>846</v>
      </c>
      <c r="BI715" s="136" t="s">
        <v>151</v>
      </c>
    </row>
    <row r="716" spans="60:61" x14ac:dyDescent="0.25">
      <c r="BH716" s="136" t="s">
        <v>847</v>
      </c>
      <c r="BI716" s="136" t="s">
        <v>138</v>
      </c>
    </row>
    <row r="717" spans="60:61" x14ac:dyDescent="0.25">
      <c r="BH717" s="136" t="s">
        <v>848</v>
      </c>
      <c r="BI717" s="136" t="s">
        <v>140</v>
      </c>
    </row>
    <row r="718" spans="60:61" x14ac:dyDescent="0.25">
      <c r="BH718" s="136" t="s">
        <v>849</v>
      </c>
      <c r="BI718" s="136" t="s">
        <v>117</v>
      </c>
    </row>
    <row r="719" spans="60:61" x14ac:dyDescent="0.25">
      <c r="BH719" s="136" t="s">
        <v>850</v>
      </c>
      <c r="BI719" s="136" t="s">
        <v>263</v>
      </c>
    </row>
    <row r="720" spans="60:61" x14ac:dyDescent="0.25">
      <c r="BH720" s="136" t="s">
        <v>851</v>
      </c>
      <c r="BI720" s="136" t="s">
        <v>138</v>
      </c>
    </row>
    <row r="721" spans="60:61" x14ac:dyDescent="0.25">
      <c r="BH721" s="136" t="s">
        <v>852</v>
      </c>
      <c r="BI721" s="136" t="s">
        <v>128</v>
      </c>
    </row>
    <row r="722" spans="60:61" x14ac:dyDescent="0.25">
      <c r="BH722" s="136" t="s">
        <v>853</v>
      </c>
      <c r="BI722" s="136" t="s">
        <v>142</v>
      </c>
    </row>
    <row r="723" spans="60:61" x14ac:dyDescent="0.25">
      <c r="BH723" s="136" t="s">
        <v>854</v>
      </c>
      <c r="BI723" s="136" t="s">
        <v>263</v>
      </c>
    </row>
    <row r="724" spans="60:61" x14ac:dyDescent="0.25">
      <c r="BH724" s="136" t="s">
        <v>855</v>
      </c>
      <c r="BI724" s="136" t="s">
        <v>156</v>
      </c>
    </row>
    <row r="725" spans="60:61" x14ac:dyDescent="0.25">
      <c r="BH725" s="136" t="s">
        <v>856</v>
      </c>
      <c r="BI725" s="136" t="s">
        <v>158</v>
      </c>
    </row>
    <row r="726" spans="60:61" x14ac:dyDescent="0.25">
      <c r="BH726" s="136" t="s">
        <v>857</v>
      </c>
      <c r="BI726" s="136" t="s">
        <v>166</v>
      </c>
    </row>
    <row r="727" spans="60:61" x14ac:dyDescent="0.25">
      <c r="BH727" s="136" t="s">
        <v>858</v>
      </c>
      <c r="BI727" s="136" t="s">
        <v>227</v>
      </c>
    </row>
    <row r="728" spans="60:61" x14ac:dyDescent="0.25">
      <c r="BH728" s="136" t="s">
        <v>859</v>
      </c>
      <c r="BI728" s="136" t="s">
        <v>222</v>
      </c>
    </row>
    <row r="729" spans="60:61" x14ac:dyDescent="0.25">
      <c r="BH729" s="136" t="s">
        <v>860</v>
      </c>
      <c r="BI729" s="136" t="s">
        <v>130</v>
      </c>
    </row>
    <row r="730" spans="60:61" x14ac:dyDescent="0.25">
      <c r="BH730" s="136" t="s">
        <v>861</v>
      </c>
      <c r="BI730" s="136" t="s">
        <v>144</v>
      </c>
    </row>
    <row r="731" spans="60:61" x14ac:dyDescent="0.25">
      <c r="BH731" s="136" t="s">
        <v>862</v>
      </c>
      <c r="BI731" s="136" t="s">
        <v>151</v>
      </c>
    </row>
    <row r="732" spans="60:61" x14ac:dyDescent="0.25">
      <c r="BH732" s="136" t="s">
        <v>863</v>
      </c>
      <c r="BI732" s="136" t="s">
        <v>130</v>
      </c>
    </row>
    <row r="733" spans="60:61" x14ac:dyDescent="0.25">
      <c r="BH733" s="136" t="s">
        <v>864</v>
      </c>
      <c r="BI733" s="136" t="s">
        <v>119</v>
      </c>
    </row>
    <row r="734" spans="60:61" x14ac:dyDescent="0.25">
      <c r="BH734" s="136" t="s">
        <v>865</v>
      </c>
      <c r="BI734" s="136" t="s">
        <v>142</v>
      </c>
    </row>
    <row r="735" spans="60:61" x14ac:dyDescent="0.25">
      <c r="BH735" s="136" t="s">
        <v>866</v>
      </c>
      <c r="BI735" s="136" t="s">
        <v>156</v>
      </c>
    </row>
    <row r="736" spans="60:61" x14ac:dyDescent="0.25">
      <c r="BH736" s="136" t="s">
        <v>867</v>
      </c>
      <c r="BI736" s="136" t="s">
        <v>122</v>
      </c>
    </row>
    <row r="737" spans="60:61" x14ac:dyDescent="0.25">
      <c r="BH737" s="136" t="s">
        <v>868</v>
      </c>
      <c r="BI737" s="136" t="s">
        <v>154</v>
      </c>
    </row>
    <row r="738" spans="60:61" x14ac:dyDescent="0.25">
      <c r="BH738" s="136" t="s">
        <v>869</v>
      </c>
      <c r="BI738" s="136" t="s">
        <v>135</v>
      </c>
    </row>
    <row r="739" spans="60:61" x14ac:dyDescent="0.25">
      <c r="BH739" s="136" t="s">
        <v>870</v>
      </c>
      <c r="BI739" s="136" t="s">
        <v>156</v>
      </c>
    </row>
    <row r="740" spans="60:61" x14ac:dyDescent="0.25">
      <c r="BH740" s="136" t="s">
        <v>871</v>
      </c>
      <c r="BI740" s="136" t="s">
        <v>132</v>
      </c>
    </row>
    <row r="741" spans="60:61" x14ac:dyDescent="0.25">
      <c r="BH741" s="136" t="s">
        <v>872</v>
      </c>
      <c r="BI741" s="136" t="s">
        <v>151</v>
      </c>
    </row>
    <row r="742" spans="60:61" x14ac:dyDescent="0.25">
      <c r="BH742" s="136" t="s">
        <v>873</v>
      </c>
      <c r="BI742" s="136" t="s">
        <v>132</v>
      </c>
    </row>
    <row r="743" spans="60:61" x14ac:dyDescent="0.25">
      <c r="BH743" s="136" t="s">
        <v>874</v>
      </c>
      <c r="BI743" s="136" t="s">
        <v>158</v>
      </c>
    </row>
    <row r="744" spans="60:61" x14ac:dyDescent="0.25">
      <c r="BH744" s="136" t="s">
        <v>875</v>
      </c>
      <c r="BI744" s="136" t="s">
        <v>205</v>
      </c>
    </row>
    <row r="745" spans="60:61" x14ac:dyDescent="0.25">
      <c r="BH745" s="136" t="s">
        <v>876</v>
      </c>
      <c r="BI745" s="136" t="s">
        <v>111</v>
      </c>
    </row>
    <row r="746" spans="60:61" x14ac:dyDescent="0.25">
      <c r="BH746" s="136" t="s">
        <v>877</v>
      </c>
      <c r="BI746" s="136" t="s">
        <v>186</v>
      </c>
    </row>
    <row r="747" spans="60:61" x14ac:dyDescent="0.25">
      <c r="BH747" s="136" t="s">
        <v>878</v>
      </c>
      <c r="BI747" s="136" t="s">
        <v>140</v>
      </c>
    </row>
    <row r="748" spans="60:61" x14ac:dyDescent="0.25">
      <c r="BH748" s="136" t="s">
        <v>879</v>
      </c>
      <c r="BI748" s="136" t="s">
        <v>186</v>
      </c>
    </row>
    <row r="749" spans="60:61" x14ac:dyDescent="0.25">
      <c r="BH749" s="136" t="s">
        <v>880</v>
      </c>
      <c r="BI749" s="136" t="s">
        <v>135</v>
      </c>
    </row>
    <row r="750" spans="60:61" x14ac:dyDescent="0.25">
      <c r="BH750" s="136" t="s">
        <v>881</v>
      </c>
      <c r="BI750" s="136" t="s">
        <v>128</v>
      </c>
    </row>
    <row r="751" spans="60:61" x14ac:dyDescent="0.25">
      <c r="BH751" s="136" t="s">
        <v>882</v>
      </c>
      <c r="BI751" s="136" t="s">
        <v>142</v>
      </c>
    </row>
    <row r="752" spans="60:61" x14ac:dyDescent="0.25">
      <c r="BH752" s="136" t="s">
        <v>883</v>
      </c>
      <c r="BI752" s="136" t="s">
        <v>132</v>
      </c>
    </row>
    <row r="753" spans="60:61" x14ac:dyDescent="0.25">
      <c r="BH753" s="136" t="s">
        <v>884</v>
      </c>
      <c r="BI753" s="136" t="s">
        <v>151</v>
      </c>
    </row>
    <row r="754" spans="60:61" x14ac:dyDescent="0.25">
      <c r="BH754" s="136" t="s">
        <v>885</v>
      </c>
      <c r="BI754" s="136" t="s">
        <v>128</v>
      </c>
    </row>
    <row r="755" spans="60:61" x14ac:dyDescent="0.25">
      <c r="BH755" s="136" t="s">
        <v>886</v>
      </c>
      <c r="BI755" s="136" t="s">
        <v>154</v>
      </c>
    </row>
    <row r="756" spans="60:61" x14ac:dyDescent="0.25">
      <c r="BH756" s="136" t="s">
        <v>887</v>
      </c>
      <c r="BI756" s="136" t="s">
        <v>173</v>
      </c>
    </row>
    <row r="757" spans="60:61" x14ac:dyDescent="0.25">
      <c r="BH757" s="136" t="s">
        <v>888</v>
      </c>
      <c r="BI757" s="136" t="s">
        <v>205</v>
      </c>
    </row>
    <row r="758" spans="60:61" x14ac:dyDescent="0.25">
      <c r="BH758" s="136" t="s">
        <v>889</v>
      </c>
      <c r="BI758" s="136" t="s">
        <v>142</v>
      </c>
    </row>
    <row r="759" spans="60:61" x14ac:dyDescent="0.25">
      <c r="BH759" s="136" t="s">
        <v>890</v>
      </c>
      <c r="BI759" s="136" t="s">
        <v>130</v>
      </c>
    </row>
    <row r="760" spans="60:61" x14ac:dyDescent="0.25">
      <c r="BH760" s="136" t="s">
        <v>891</v>
      </c>
      <c r="BI760" s="136" t="s">
        <v>115</v>
      </c>
    </row>
    <row r="761" spans="60:61" x14ac:dyDescent="0.25">
      <c r="BH761" s="136" t="s">
        <v>892</v>
      </c>
      <c r="BI761" s="136" t="s">
        <v>205</v>
      </c>
    </row>
    <row r="762" spans="60:61" x14ac:dyDescent="0.25">
      <c r="BH762" s="136" t="s">
        <v>893</v>
      </c>
      <c r="BI762" s="136" t="s">
        <v>166</v>
      </c>
    </row>
    <row r="763" spans="60:61" x14ac:dyDescent="0.25">
      <c r="BH763" s="136" t="s">
        <v>894</v>
      </c>
      <c r="BI763" s="136" t="s">
        <v>154</v>
      </c>
    </row>
    <row r="764" spans="60:61" x14ac:dyDescent="0.25">
      <c r="BH764" s="136" t="s">
        <v>895</v>
      </c>
      <c r="BI764" s="136" t="s">
        <v>186</v>
      </c>
    </row>
    <row r="765" spans="60:61" x14ac:dyDescent="0.25">
      <c r="BH765" s="136" t="s">
        <v>896</v>
      </c>
      <c r="BI765" s="136" t="s">
        <v>138</v>
      </c>
    </row>
    <row r="766" spans="60:61" x14ac:dyDescent="0.25">
      <c r="BH766" s="136" t="s">
        <v>897</v>
      </c>
      <c r="BI766" s="136" t="s">
        <v>117</v>
      </c>
    </row>
    <row r="767" spans="60:61" x14ac:dyDescent="0.25">
      <c r="BH767" s="136" t="s">
        <v>898</v>
      </c>
      <c r="BI767" s="136" t="s">
        <v>222</v>
      </c>
    </row>
    <row r="768" spans="60:61" x14ac:dyDescent="0.25">
      <c r="BH768" s="136" t="s">
        <v>899</v>
      </c>
      <c r="BI768" s="136" t="s">
        <v>117</v>
      </c>
    </row>
    <row r="769" spans="60:61" x14ac:dyDescent="0.25">
      <c r="BH769" s="136" t="s">
        <v>900</v>
      </c>
      <c r="BI769" s="136" t="s">
        <v>156</v>
      </c>
    </row>
    <row r="770" spans="60:61" x14ac:dyDescent="0.25">
      <c r="BH770" s="136" t="s">
        <v>901</v>
      </c>
      <c r="BI770" s="136" t="s">
        <v>135</v>
      </c>
    </row>
    <row r="771" spans="60:61" x14ac:dyDescent="0.25">
      <c r="BH771" s="136" t="s">
        <v>902</v>
      </c>
      <c r="BI771" s="136" t="s">
        <v>142</v>
      </c>
    </row>
    <row r="772" spans="60:61" x14ac:dyDescent="0.25">
      <c r="BH772" s="136" t="s">
        <v>903</v>
      </c>
      <c r="BI772" s="136" t="s">
        <v>186</v>
      </c>
    </row>
    <row r="773" spans="60:61" x14ac:dyDescent="0.25">
      <c r="BH773" s="136" t="s">
        <v>904</v>
      </c>
      <c r="BI773" s="136" t="s">
        <v>135</v>
      </c>
    </row>
    <row r="774" spans="60:61" x14ac:dyDescent="0.25">
      <c r="BH774" s="136" t="s">
        <v>905</v>
      </c>
      <c r="BI774" s="136" t="s">
        <v>115</v>
      </c>
    </row>
    <row r="775" spans="60:61" x14ac:dyDescent="0.25">
      <c r="BH775" s="136" t="s">
        <v>906</v>
      </c>
      <c r="BI775" s="136" t="s">
        <v>111</v>
      </c>
    </row>
    <row r="776" spans="60:61" x14ac:dyDescent="0.25">
      <c r="BH776" s="136" t="s">
        <v>907</v>
      </c>
      <c r="BI776" s="136" t="s">
        <v>140</v>
      </c>
    </row>
    <row r="777" spans="60:61" x14ac:dyDescent="0.25">
      <c r="BH777" s="136" t="s">
        <v>908</v>
      </c>
      <c r="BI777" s="136" t="s">
        <v>117</v>
      </c>
    </row>
    <row r="778" spans="60:61" x14ac:dyDescent="0.25">
      <c r="BH778" s="136" t="s">
        <v>909</v>
      </c>
      <c r="BI778" s="136" t="s">
        <v>115</v>
      </c>
    </row>
    <row r="779" spans="60:61" x14ac:dyDescent="0.25">
      <c r="BH779" s="136" t="s">
        <v>910</v>
      </c>
      <c r="BI779" s="136" t="s">
        <v>128</v>
      </c>
    </row>
    <row r="780" spans="60:61" x14ac:dyDescent="0.25">
      <c r="BH780" s="136" t="s">
        <v>911</v>
      </c>
      <c r="BI780" s="136" t="s">
        <v>135</v>
      </c>
    </row>
    <row r="781" spans="60:61" x14ac:dyDescent="0.25">
      <c r="BH781" s="136" t="s">
        <v>912</v>
      </c>
      <c r="BI781" s="136" t="s">
        <v>142</v>
      </c>
    </row>
    <row r="782" spans="60:61" x14ac:dyDescent="0.25">
      <c r="BH782" s="136" t="s">
        <v>913</v>
      </c>
      <c r="BI782" s="136" t="s">
        <v>160</v>
      </c>
    </row>
    <row r="783" spans="60:61" x14ac:dyDescent="0.25">
      <c r="BH783" s="136" t="s">
        <v>914</v>
      </c>
      <c r="BI783" s="136" t="s">
        <v>186</v>
      </c>
    </row>
    <row r="784" spans="60:61" x14ac:dyDescent="0.25">
      <c r="BH784" s="136" t="s">
        <v>915</v>
      </c>
      <c r="BI784" s="136" t="s">
        <v>205</v>
      </c>
    </row>
    <row r="785" spans="60:61" x14ac:dyDescent="0.25">
      <c r="BH785" s="136" t="s">
        <v>916</v>
      </c>
      <c r="BI785" s="136" t="s">
        <v>111</v>
      </c>
    </row>
    <row r="786" spans="60:61" x14ac:dyDescent="0.25">
      <c r="BH786" s="136" t="s">
        <v>917</v>
      </c>
      <c r="BI786" s="136" t="s">
        <v>154</v>
      </c>
    </row>
    <row r="787" spans="60:61" x14ac:dyDescent="0.25">
      <c r="BH787" s="136" t="s">
        <v>918</v>
      </c>
      <c r="BI787" s="136" t="s">
        <v>263</v>
      </c>
    </row>
    <row r="788" spans="60:61" x14ac:dyDescent="0.25">
      <c r="BH788" s="136" t="s">
        <v>919</v>
      </c>
      <c r="BI788" s="136" t="s">
        <v>109</v>
      </c>
    </row>
    <row r="789" spans="60:61" x14ac:dyDescent="0.25">
      <c r="BH789" s="136" t="s">
        <v>920</v>
      </c>
      <c r="BI789" s="136" t="s">
        <v>142</v>
      </c>
    </row>
    <row r="790" spans="60:61" x14ac:dyDescent="0.25">
      <c r="BH790" s="136" t="s">
        <v>921</v>
      </c>
      <c r="BI790" s="136" t="s">
        <v>140</v>
      </c>
    </row>
    <row r="791" spans="60:61" x14ac:dyDescent="0.25">
      <c r="BH791" s="136" t="s">
        <v>922</v>
      </c>
      <c r="BI791" s="136" t="s">
        <v>132</v>
      </c>
    </row>
    <row r="792" spans="60:61" x14ac:dyDescent="0.25">
      <c r="BH792" s="136" t="s">
        <v>923</v>
      </c>
      <c r="BI792" s="136" t="s">
        <v>122</v>
      </c>
    </row>
    <row r="793" spans="60:61" x14ac:dyDescent="0.25">
      <c r="BH793" s="136" t="s">
        <v>924</v>
      </c>
      <c r="BI793" s="136" t="s">
        <v>140</v>
      </c>
    </row>
    <row r="794" spans="60:61" x14ac:dyDescent="0.25">
      <c r="BH794" s="136" t="s">
        <v>925</v>
      </c>
      <c r="BI794" s="136" t="s">
        <v>122</v>
      </c>
    </row>
    <row r="795" spans="60:61" x14ac:dyDescent="0.25">
      <c r="BH795" s="136" t="s">
        <v>926</v>
      </c>
      <c r="BI795" s="136" t="s">
        <v>128</v>
      </c>
    </row>
    <row r="796" spans="60:61" x14ac:dyDescent="0.25">
      <c r="BH796" s="136" t="s">
        <v>927</v>
      </c>
      <c r="BI796" s="136" t="s">
        <v>122</v>
      </c>
    </row>
    <row r="797" spans="60:61" x14ac:dyDescent="0.25">
      <c r="BH797" s="136" t="s">
        <v>928</v>
      </c>
      <c r="BI797" s="136" t="s">
        <v>166</v>
      </c>
    </row>
    <row r="798" spans="60:61" x14ac:dyDescent="0.25">
      <c r="BH798" s="136" t="s">
        <v>929</v>
      </c>
      <c r="BI798" s="136" t="s">
        <v>115</v>
      </c>
    </row>
    <row r="799" spans="60:61" x14ac:dyDescent="0.25">
      <c r="BH799" s="136" t="s">
        <v>930</v>
      </c>
      <c r="BI799" s="136" t="s">
        <v>135</v>
      </c>
    </row>
    <row r="800" spans="60:61" x14ac:dyDescent="0.25">
      <c r="BH800" s="136" t="s">
        <v>931</v>
      </c>
      <c r="BI800" s="136" t="s">
        <v>122</v>
      </c>
    </row>
    <row r="801" spans="60:61" x14ac:dyDescent="0.25">
      <c r="BH801" s="136" t="s">
        <v>932</v>
      </c>
      <c r="BI801" s="136" t="s">
        <v>135</v>
      </c>
    </row>
    <row r="802" spans="60:61" x14ac:dyDescent="0.25">
      <c r="BH802" s="136" t="s">
        <v>933</v>
      </c>
      <c r="BI802" s="136" t="s">
        <v>117</v>
      </c>
    </row>
    <row r="803" spans="60:61" x14ac:dyDescent="0.25">
      <c r="BH803" s="136" t="s">
        <v>934</v>
      </c>
      <c r="BI803" s="136" t="s">
        <v>173</v>
      </c>
    </row>
    <row r="804" spans="60:61" x14ac:dyDescent="0.25">
      <c r="BH804" s="136" t="s">
        <v>935</v>
      </c>
      <c r="BI804" s="136" t="s">
        <v>154</v>
      </c>
    </row>
    <row r="805" spans="60:61" x14ac:dyDescent="0.25">
      <c r="BH805" s="136" t="s">
        <v>936</v>
      </c>
      <c r="BI805" s="136" t="s">
        <v>158</v>
      </c>
    </row>
    <row r="806" spans="60:61" x14ac:dyDescent="0.25">
      <c r="BH806" s="136" t="s">
        <v>937</v>
      </c>
      <c r="BI806" s="136" t="s">
        <v>158</v>
      </c>
    </row>
    <row r="807" spans="60:61" x14ac:dyDescent="0.25">
      <c r="BH807" s="136" t="s">
        <v>938</v>
      </c>
      <c r="BI807" s="136" t="s">
        <v>151</v>
      </c>
    </row>
    <row r="808" spans="60:61" x14ac:dyDescent="0.25">
      <c r="BH808" s="136" t="s">
        <v>939</v>
      </c>
      <c r="BI808" s="136" t="s">
        <v>117</v>
      </c>
    </row>
    <row r="809" spans="60:61" x14ac:dyDescent="0.25">
      <c r="BH809" s="136" t="s">
        <v>940</v>
      </c>
      <c r="BI809" s="136" t="s">
        <v>154</v>
      </c>
    </row>
    <row r="810" spans="60:61" x14ac:dyDescent="0.25">
      <c r="BH810" s="136" t="s">
        <v>941</v>
      </c>
      <c r="BI810" s="136" t="s">
        <v>119</v>
      </c>
    </row>
    <row r="811" spans="60:61" x14ac:dyDescent="0.25">
      <c r="BH811" s="136" t="s">
        <v>942</v>
      </c>
      <c r="BI811" s="136" t="s">
        <v>138</v>
      </c>
    </row>
    <row r="812" spans="60:61" x14ac:dyDescent="0.25">
      <c r="BH812" s="136" t="s">
        <v>943</v>
      </c>
      <c r="BI812" s="136" t="s">
        <v>132</v>
      </c>
    </row>
    <row r="813" spans="60:61" x14ac:dyDescent="0.25">
      <c r="BH813" s="136" t="s">
        <v>944</v>
      </c>
      <c r="BI813" s="136" t="s">
        <v>135</v>
      </c>
    </row>
    <row r="814" spans="60:61" x14ac:dyDescent="0.25">
      <c r="BH814" s="136" t="s">
        <v>945</v>
      </c>
      <c r="BI814" s="136" t="s">
        <v>142</v>
      </c>
    </row>
    <row r="815" spans="60:61" x14ac:dyDescent="0.25">
      <c r="BH815" s="136" t="s">
        <v>946</v>
      </c>
      <c r="BI815" s="136" t="s">
        <v>144</v>
      </c>
    </row>
    <row r="816" spans="60:61" x14ac:dyDescent="0.25">
      <c r="BH816" s="136" t="s">
        <v>947</v>
      </c>
      <c r="BI816" s="136" t="s">
        <v>132</v>
      </c>
    </row>
    <row r="817" spans="60:61" x14ac:dyDescent="0.25">
      <c r="BH817" s="136" t="s">
        <v>948</v>
      </c>
      <c r="BI817" s="136" t="s">
        <v>111</v>
      </c>
    </row>
    <row r="818" spans="60:61" x14ac:dyDescent="0.25">
      <c r="BH818" s="136" t="s">
        <v>949</v>
      </c>
      <c r="BI818" s="136" t="s">
        <v>142</v>
      </c>
    </row>
    <row r="819" spans="60:61" x14ac:dyDescent="0.25">
      <c r="BH819" s="136" t="s">
        <v>950</v>
      </c>
      <c r="BI819" s="136" t="s">
        <v>117</v>
      </c>
    </row>
    <row r="820" spans="60:61" x14ac:dyDescent="0.25">
      <c r="BH820" s="136" t="s">
        <v>951</v>
      </c>
      <c r="BI820" s="136" t="s">
        <v>156</v>
      </c>
    </row>
    <row r="821" spans="60:61" x14ac:dyDescent="0.25">
      <c r="BH821" s="136" t="s">
        <v>952</v>
      </c>
      <c r="BI821" s="136" t="s">
        <v>154</v>
      </c>
    </row>
    <row r="822" spans="60:61" x14ac:dyDescent="0.25">
      <c r="BH822" s="136" t="s">
        <v>953</v>
      </c>
      <c r="BI822" s="136" t="s">
        <v>119</v>
      </c>
    </row>
    <row r="823" spans="60:61" x14ac:dyDescent="0.25">
      <c r="BH823" s="136" t="s">
        <v>954</v>
      </c>
      <c r="BI823" s="136" t="s">
        <v>173</v>
      </c>
    </row>
    <row r="824" spans="60:61" x14ac:dyDescent="0.25">
      <c r="BH824" s="136" t="s">
        <v>955</v>
      </c>
      <c r="BI824" s="136" t="s">
        <v>166</v>
      </c>
    </row>
    <row r="825" spans="60:61" x14ac:dyDescent="0.25">
      <c r="BH825" s="136" t="s">
        <v>956</v>
      </c>
      <c r="BI825" s="136" t="s">
        <v>154</v>
      </c>
    </row>
    <row r="826" spans="60:61" x14ac:dyDescent="0.25">
      <c r="BH826" s="136" t="s">
        <v>957</v>
      </c>
      <c r="BI826" s="136" t="s">
        <v>135</v>
      </c>
    </row>
    <row r="827" spans="60:61" x14ac:dyDescent="0.25">
      <c r="BH827" s="136" t="s">
        <v>958</v>
      </c>
      <c r="BI827" s="136" t="s">
        <v>160</v>
      </c>
    </row>
    <row r="828" spans="60:61" x14ac:dyDescent="0.25">
      <c r="BH828" s="136" t="s">
        <v>959</v>
      </c>
      <c r="BI828" s="136" t="s">
        <v>142</v>
      </c>
    </row>
    <row r="829" spans="60:61" x14ac:dyDescent="0.25">
      <c r="BH829" s="136" t="s">
        <v>960</v>
      </c>
      <c r="BI829" s="136" t="s">
        <v>158</v>
      </c>
    </row>
    <row r="830" spans="60:61" x14ac:dyDescent="0.25">
      <c r="BH830" s="136" t="s">
        <v>961</v>
      </c>
      <c r="BI830" s="136" t="s">
        <v>111</v>
      </c>
    </row>
    <row r="831" spans="60:61" x14ac:dyDescent="0.25">
      <c r="BH831" s="136" t="s">
        <v>962</v>
      </c>
      <c r="BI831" s="136" t="s">
        <v>132</v>
      </c>
    </row>
    <row r="832" spans="60:61" x14ac:dyDescent="0.25">
      <c r="BH832" s="136" t="s">
        <v>963</v>
      </c>
      <c r="BI832" s="136" t="s">
        <v>205</v>
      </c>
    </row>
    <row r="833" spans="60:61" x14ac:dyDescent="0.25">
      <c r="BH833" s="136" t="s">
        <v>964</v>
      </c>
      <c r="BI833" s="136" t="s">
        <v>122</v>
      </c>
    </row>
    <row r="834" spans="60:61" x14ac:dyDescent="0.25">
      <c r="BH834" s="136" t="s">
        <v>965</v>
      </c>
      <c r="BI834" s="136" t="s">
        <v>122</v>
      </c>
    </row>
    <row r="835" spans="60:61" x14ac:dyDescent="0.25">
      <c r="BH835" s="136" t="s">
        <v>966</v>
      </c>
      <c r="BI835" s="136" t="s">
        <v>117</v>
      </c>
    </row>
    <row r="836" spans="60:61" x14ac:dyDescent="0.25">
      <c r="BH836" s="136" t="s">
        <v>967</v>
      </c>
      <c r="BI836" s="136" t="s">
        <v>144</v>
      </c>
    </row>
    <row r="837" spans="60:61" x14ac:dyDescent="0.25">
      <c r="BH837" s="136" t="s">
        <v>968</v>
      </c>
      <c r="BI837" s="136" t="s">
        <v>173</v>
      </c>
    </row>
    <row r="838" spans="60:61" x14ac:dyDescent="0.25">
      <c r="BH838" s="136" t="s">
        <v>969</v>
      </c>
      <c r="BI838" s="136" t="s">
        <v>173</v>
      </c>
    </row>
    <row r="839" spans="60:61" x14ac:dyDescent="0.25">
      <c r="BH839" s="136" t="s">
        <v>970</v>
      </c>
      <c r="BI839" s="136" t="s">
        <v>144</v>
      </c>
    </row>
    <row r="840" spans="60:61" x14ac:dyDescent="0.25">
      <c r="BH840" s="136" t="s">
        <v>971</v>
      </c>
      <c r="BI840" s="136" t="s">
        <v>115</v>
      </c>
    </row>
    <row r="841" spans="60:61" x14ac:dyDescent="0.25">
      <c r="BH841" s="136" t="s">
        <v>972</v>
      </c>
      <c r="BI841" s="136" t="s">
        <v>151</v>
      </c>
    </row>
    <row r="842" spans="60:61" x14ac:dyDescent="0.25">
      <c r="BH842" s="136" t="s">
        <v>973</v>
      </c>
      <c r="BI842" s="136" t="s">
        <v>117</v>
      </c>
    </row>
    <row r="843" spans="60:61" x14ac:dyDescent="0.25">
      <c r="BH843" s="136" t="s">
        <v>974</v>
      </c>
      <c r="BI843" s="136" t="s">
        <v>227</v>
      </c>
    </row>
    <row r="844" spans="60:61" x14ac:dyDescent="0.25">
      <c r="BH844" s="136" t="s">
        <v>975</v>
      </c>
      <c r="BI844" s="136" t="s">
        <v>160</v>
      </c>
    </row>
    <row r="845" spans="60:61" x14ac:dyDescent="0.25">
      <c r="BH845" s="136" t="s">
        <v>976</v>
      </c>
      <c r="BI845" s="136" t="s">
        <v>142</v>
      </c>
    </row>
    <row r="846" spans="60:61" x14ac:dyDescent="0.25">
      <c r="BH846" s="136" t="s">
        <v>977</v>
      </c>
      <c r="BI846" s="136" t="s">
        <v>109</v>
      </c>
    </row>
    <row r="847" spans="60:61" x14ac:dyDescent="0.25">
      <c r="BH847" s="136" t="s">
        <v>978</v>
      </c>
      <c r="BI847" s="136" t="s">
        <v>122</v>
      </c>
    </row>
    <row r="848" spans="60:61" x14ac:dyDescent="0.25">
      <c r="BH848" s="136" t="s">
        <v>979</v>
      </c>
      <c r="BI848" s="136" t="s">
        <v>186</v>
      </c>
    </row>
    <row r="849" spans="60:61" x14ac:dyDescent="0.25">
      <c r="BH849" s="136" t="s">
        <v>980</v>
      </c>
      <c r="BI849" s="136" t="s">
        <v>115</v>
      </c>
    </row>
    <row r="850" spans="60:61" x14ac:dyDescent="0.25">
      <c r="BH850" s="136" t="s">
        <v>981</v>
      </c>
      <c r="BI850" s="136" t="s">
        <v>138</v>
      </c>
    </row>
    <row r="851" spans="60:61" x14ac:dyDescent="0.25">
      <c r="BH851" s="136" t="s">
        <v>982</v>
      </c>
      <c r="BI851" s="136" t="s">
        <v>122</v>
      </c>
    </row>
    <row r="852" spans="60:61" x14ac:dyDescent="0.25">
      <c r="BH852" s="136" t="s">
        <v>983</v>
      </c>
      <c r="BI852" s="136" t="s">
        <v>111</v>
      </c>
    </row>
    <row r="853" spans="60:61" x14ac:dyDescent="0.25">
      <c r="BH853" s="136" t="s">
        <v>984</v>
      </c>
      <c r="BI853" s="136" t="s">
        <v>135</v>
      </c>
    </row>
    <row r="854" spans="60:61" x14ac:dyDescent="0.25">
      <c r="BH854" s="136" t="s">
        <v>985</v>
      </c>
      <c r="BI854" s="136" t="s">
        <v>117</v>
      </c>
    </row>
    <row r="855" spans="60:61" x14ac:dyDescent="0.25">
      <c r="BH855" s="136" t="s">
        <v>986</v>
      </c>
      <c r="BI855" s="136" t="s">
        <v>115</v>
      </c>
    </row>
    <row r="856" spans="60:61" x14ac:dyDescent="0.25">
      <c r="BH856" s="136" t="s">
        <v>987</v>
      </c>
      <c r="BI856" s="136" t="s">
        <v>166</v>
      </c>
    </row>
    <row r="857" spans="60:61" x14ac:dyDescent="0.25">
      <c r="BH857" s="136" t="s">
        <v>988</v>
      </c>
      <c r="BI857" s="136" t="s">
        <v>186</v>
      </c>
    </row>
    <row r="858" spans="60:61" x14ac:dyDescent="0.25">
      <c r="BH858" s="136" t="s">
        <v>989</v>
      </c>
      <c r="BI858" s="136" t="s">
        <v>111</v>
      </c>
    </row>
    <row r="859" spans="60:61" x14ac:dyDescent="0.25">
      <c r="BH859" s="136" t="s">
        <v>990</v>
      </c>
      <c r="BI859" s="136" t="s">
        <v>128</v>
      </c>
    </row>
    <row r="860" spans="60:61" x14ac:dyDescent="0.25">
      <c r="BH860" s="136" t="s">
        <v>991</v>
      </c>
      <c r="BI860" s="136" t="s">
        <v>166</v>
      </c>
    </row>
    <row r="861" spans="60:61" x14ac:dyDescent="0.25">
      <c r="BH861" s="136" t="s">
        <v>992</v>
      </c>
      <c r="BI861" s="136" t="s">
        <v>111</v>
      </c>
    </row>
    <row r="862" spans="60:61" x14ac:dyDescent="0.25">
      <c r="BH862" s="136" t="s">
        <v>993</v>
      </c>
      <c r="BI862" s="136" t="s">
        <v>140</v>
      </c>
    </row>
    <row r="863" spans="60:61" x14ac:dyDescent="0.25">
      <c r="BH863" s="136" t="s">
        <v>994</v>
      </c>
      <c r="BI863" s="136" t="s">
        <v>117</v>
      </c>
    </row>
    <row r="864" spans="60:61" x14ac:dyDescent="0.25">
      <c r="BH864" s="136" t="s">
        <v>995</v>
      </c>
      <c r="BI864" s="136" t="s">
        <v>128</v>
      </c>
    </row>
    <row r="865" spans="60:61" x14ac:dyDescent="0.25">
      <c r="BH865" s="136" t="s">
        <v>996</v>
      </c>
      <c r="BI865" s="136" t="s">
        <v>132</v>
      </c>
    </row>
    <row r="866" spans="60:61" x14ac:dyDescent="0.25">
      <c r="BH866" s="136" t="s">
        <v>997</v>
      </c>
      <c r="BI866" s="136" t="s">
        <v>140</v>
      </c>
    </row>
    <row r="867" spans="60:61" x14ac:dyDescent="0.25">
      <c r="BH867" s="136" t="s">
        <v>998</v>
      </c>
      <c r="BI867" s="136" t="s">
        <v>130</v>
      </c>
    </row>
    <row r="868" spans="60:61" x14ac:dyDescent="0.25">
      <c r="BH868" s="136" t="s">
        <v>999</v>
      </c>
      <c r="BI868" s="136" t="s">
        <v>186</v>
      </c>
    </row>
    <row r="869" spans="60:61" x14ac:dyDescent="0.25">
      <c r="BH869" s="136" t="s">
        <v>1000</v>
      </c>
      <c r="BI869" s="136" t="s">
        <v>222</v>
      </c>
    </row>
    <row r="870" spans="60:61" x14ac:dyDescent="0.25">
      <c r="BH870" s="136" t="s">
        <v>1001</v>
      </c>
      <c r="BI870" s="136" t="s">
        <v>199</v>
      </c>
    </row>
    <row r="871" spans="60:61" x14ac:dyDescent="0.25">
      <c r="BH871" s="136" t="s">
        <v>1002</v>
      </c>
      <c r="BI871" s="136" t="s">
        <v>154</v>
      </c>
    </row>
    <row r="872" spans="60:61" x14ac:dyDescent="0.25">
      <c r="BH872" s="136" t="s">
        <v>1003</v>
      </c>
      <c r="BI872" s="136" t="s">
        <v>142</v>
      </c>
    </row>
    <row r="873" spans="60:61" x14ac:dyDescent="0.25">
      <c r="BH873" s="136" t="s">
        <v>1004</v>
      </c>
      <c r="BI873" s="136" t="s">
        <v>119</v>
      </c>
    </row>
    <row r="874" spans="60:61" x14ac:dyDescent="0.25">
      <c r="BH874" s="136" t="s">
        <v>1005</v>
      </c>
      <c r="BI874" s="136" t="s">
        <v>113</v>
      </c>
    </row>
    <row r="875" spans="60:61" x14ac:dyDescent="0.25">
      <c r="BH875" s="136" t="s">
        <v>1006</v>
      </c>
      <c r="BI875" s="136" t="s">
        <v>117</v>
      </c>
    </row>
    <row r="876" spans="60:61" x14ac:dyDescent="0.25">
      <c r="BH876" s="136" t="s">
        <v>1007</v>
      </c>
      <c r="BI876" s="136" t="s">
        <v>144</v>
      </c>
    </row>
    <row r="877" spans="60:61" x14ac:dyDescent="0.25">
      <c r="BH877" s="136" t="s">
        <v>1008</v>
      </c>
      <c r="BI877" s="136" t="s">
        <v>122</v>
      </c>
    </row>
    <row r="878" spans="60:61" x14ac:dyDescent="0.25">
      <c r="BH878" s="136" t="s">
        <v>1009</v>
      </c>
      <c r="BI878" s="136" t="s">
        <v>117</v>
      </c>
    </row>
    <row r="879" spans="60:61" x14ac:dyDescent="0.25">
      <c r="BH879" s="136" t="s">
        <v>1010</v>
      </c>
      <c r="BI879" s="136" t="s">
        <v>115</v>
      </c>
    </row>
    <row r="880" spans="60:61" x14ac:dyDescent="0.25">
      <c r="BH880" s="136" t="s">
        <v>1011</v>
      </c>
      <c r="BI880" s="136" t="s">
        <v>122</v>
      </c>
    </row>
    <row r="881" spans="60:61" x14ac:dyDescent="0.25">
      <c r="BH881" s="136" t="s">
        <v>1012</v>
      </c>
      <c r="BI881" s="136" t="s">
        <v>115</v>
      </c>
    </row>
    <row r="882" spans="60:61" x14ac:dyDescent="0.25">
      <c r="BH882" s="136" t="s">
        <v>1013</v>
      </c>
      <c r="BI882" s="136" t="s">
        <v>156</v>
      </c>
    </row>
    <row r="883" spans="60:61" x14ac:dyDescent="0.25">
      <c r="BH883" s="136" t="s">
        <v>1014</v>
      </c>
      <c r="BI883" s="136" t="s">
        <v>135</v>
      </c>
    </row>
    <row r="884" spans="60:61" x14ac:dyDescent="0.25">
      <c r="BH884" s="136" t="s">
        <v>1015</v>
      </c>
      <c r="BI884" s="136" t="s">
        <v>135</v>
      </c>
    </row>
    <row r="885" spans="60:61" x14ac:dyDescent="0.25">
      <c r="BH885" s="136" t="s">
        <v>1016</v>
      </c>
      <c r="BI885" s="136" t="s">
        <v>158</v>
      </c>
    </row>
    <row r="886" spans="60:61" x14ac:dyDescent="0.25">
      <c r="BH886" s="136" t="s">
        <v>1017</v>
      </c>
      <c r="BI886" s="136" t="s">
        <v>205</v>
      </c>
    </row>
    <row r="887" spans="60:61" x14ac:dyDescent="0.25">
      <c r="BH887" s="136" t="s">
        <v>1018</v>
      </c>
      <c r="BI887" s="136" t="s">
        <v>132</v>
      </c>
    </row>
    <row r="888" spans="60:61" x14ac:dyDescent="0.25">
      <c r="BH888" s="136" t="s">
        <v>1019</v>
      </c>
      <c r="BI888" s="136" t="s">
        <v>154</v>
      </c>
    </row>
    <row r="889" spans="60:61" x14ac:dyDescent="0.25">
      <c r="BH889" s="136" t="s">
        <v>1020</v>
      </c>
      <c r="BI889" s="136" t="s">
        <v>119</v>
      </c>
    </row>
    <row r="890" spans="60:61" x14ac:dyDescent="0.25">
      <c r="BH890" s="136" t="s">
        <v>1021</v>
      </c>
      <c r="BI890" s="136" t="s">
        <v>158</v>
      </c>
    </row>
    <row r="891" spans="60:61" x14ac:dyDescent="0.25">
      <c r="BH891" s="136" t="s">
        <v>1022</v>
      </c>
      <c r="BI891" s="136" t="s">
        <v>128</v>
      </c>
    </row>
    <row r="892" spans="60:61" x14ac:dyDescent="0.25">
      <c r="BH892" s="136" t="s">
        <v>1023</v>
      </c>
      <c r="BI892" s="136" t="s">
        <v>199</v>
      </c>
    </row>
    <row r="893" spans="60:61" x14ac:dyDescent="0.25">
      <c r="BH893" s="136" t="s">
        <v>1024</v>
      </c>
      <c r="BI893" s="136" t="s">
        <v>142</v>
      </c>
    </row>
    <row r="894" spans="60:61" x14ac:dyDescent="0.25">
      <c r="BH894" s="136" t="s">
        <v>1025</v>
      </c>
      <c r="BI894" s="136" t="s">
        <v>142</v>
      </c>
    </row>
    <row r="895" spans="60:61" x14ac:dyDescent="0.25">
      <c r="BH895" s="136" t="s">
        <v>1026</v>
      </c>
      <c r="BI895" s="136" t="s">
        <v>132</v>
      </c>
    </row>
    <row r="896" spans="60:61" x14ac:dyDescent="0.25">
      <c r="BH896" s="136" t="s">
        <v>1027</v>
      </c>
      <c r="BI896" s="136" t="s">
        <v>135</v>
      </c>
    </row>
    <row r="897" spans="60:61" x14ac:dyDescent="0.25">
      <c r="BH897" s="136" t="s">
        <v>1028</v>
      </c>
      <c r="BI897" s="136" t="s">
        <v>156</v>
      </c>
    </row>
    <row r="898" spans="60:61" x14ac:dyDescent="0.25">
      <c r="BH898" s="136" t="s">
        <v>1029</v>
      </c>
      <c r="BI898" s="136" t="s">
        <v>122</v>
      </c>
    </row>
    <row r="899" spans="60:61" x14ac:dyDescent="0.25">
      <c r="BH899" s="136" t="s">
        <v>1030</v>
      </c>
      <c r="BI899" s="136" t="s">
        <v>173</v>
      </c>
    </row>
    <row r="900" spans="60:61" x14ac:dyDescent="0.25">
      <c r="BH900" s="136" t="s">
        <v>1031</v>
      </c>
      <c r="BI900" s="136" t="s">
        <v>117</v>
      </c>
    </row>
    <row r="901" spans="60:61" x14ac:dyDescent="0.25">
      <c r="BH901" s="136" t="s">
        <v>1032</v>
      </c>
      <c r="BI901" s="136" t="s">
        <v>166</v>
      </c>
    </row>
    <row r="902" spans="60:61" x14ac:dyDescent="0.25">
      <c r="BH902" s="136" t="s">
        <v>1033</v>
      </c>
      <c r="BI902" s="136" t="s">
        <v>135</v>
      </c>
    </row>
    <row r="903" spans="60:61" x14ac:dyDescent="0.25">
      <c r="BH903" s="136" t="s">
        <v>1034</v>
      </c>
      <c r="BI903" s="136" t="s">
        <v>144</v>
      </c>
    </row>
    <row r="904" spans="60:61" x14ac:dyDescent="0.25">
      <c r="BH904" s="136" t="s">
        <v>1035</v>
      </c>
      <c r="BI904" s="136" t="s">
        <v>142</v>
      </c>
    </row>
    <row r="905" spans="60:61" x14ac:dyDescent="0.25">
      <c r="BH905" s="136" t="s">
        <v>1036</v>
      </c>
      <c r="BI905" s="136" t="s">
        <v>166</v>
      </c>
    </row>
    <row r="906" spans="60:61" x14ac:dyDescent="0.25">
      <c r="BH906" s="136" t="s">
        <v>1037</v>
      </c>
      <c r="BI906" s="136" t="s">
        <v>199</v>
      </c>
    </row>
    <row r="907" spans="60:61" x14ac:dyDescent="0.25">
      <c r="BH907" s="136" t="s">
        <v>1038</v>
      </c>
      <c r="BI907" s="136" t="s">
        <v>156</v>
      </c>
    </row>
    <row r="908" spans="60:61" x14ac:dyDescent="0.25">
      <c r="BH908" s="136" t="s">
        <v>1039</v>
      </c>
      <c r="BI908" s="136" t="s">
        <v>140</v>
      </c>
    </row>
    <row r="909" spans="60:61" x14ac:dyDescent="0.25">
      <c r="BH909" s="136" t="s">
        <v>1040</v>
      </c>
      <c r="BI909" s="136" t="s">
        <v>142</v>
      </c>
    </row>
    <row r="910" spans="60:61" x14ac:dyDescent="0.25">
      <c r="BH910" s="136" t="s">
        <v>1041</v>
      </c>
      <c r="BI910" s="136" t="s">
        <v>132</v>
      </c>
    </row>
    <row r="911" spans="60:61" x14ac:dyDescent="0.25">
      <c r="BH911" s="136" t="s">
        <v>1042</v>
      </c>
      <c r="BI911" s="136" t="s">
        <v>135</v>
      </c>
    </row>
    <row r="912" spans="60:61" x14ac:dyDescent="0.25">
      <c r="BH912" s="136" t="s">
        <v>1043</v>
      </c>
      <c r="BI912" s="136" t="s">
        <v>154</v>
      </c>
    </row>
    <row r="913" spans="60:61" x14ac:dyDescent="0.25">
      <c r="BH913" s="136" t="s">
        <v>1044</v>
      </c>
      <c r="BI913" s="136" t="s">
        <v>132</v>
      </c>
    </row>
    <row r="914" spans="60:61" x14ac:dyDescent="0.25">
      <c r="BH914" s="136" t="s">
        <v>1045</v>
      </c>
      <c r="BI914" s="136" t="s">
        <v>156</v>
      </c>
    </row>
    <row r="915" spans="60:61" x14ac:dyDescent="0.25">
      <c r="BH915" s="136" t="s">
        <v>1046</v>
      </c>
      <c r="BI915" s="136" t="s">
        <v>135</v>
      </c>
    </row>
    <row r="916" spans="60:61" x14ac:dyDescent="0.25">
      <c r="BH916" s="136" t="s">
        <v>1047</v>
      </c>
      <c r="BI916" s="136" t="s">
        <v>142</v>
      </c>
    </row>
    <row r="917" spans="60:61" x14ac:dyDescent="0.25">
      <c r="BH917" s="136" t="s">
        <v>1048</v>
      </c>
      <c r="BI917" s="136" t="s">
        <v>142</v>
      </c>
    </row>
    <row r="918" spans="60:61" x14ac:dyDescent="0.25">
      <c r="BH918" s="136" t="s">
        <v>1049</v>
      </c>
      <c r="BI918" s="136" t="s">
        <v>117</v>
      </c>
    </row>
    <row r="919" spans="60:61" x14ac:dyDescent="0.25">
      <c r="BH919" s="136" t="s">
        <v>1050</v>
      </c>
      <c r="BI919" s="136" t="s">
        <v>135</v>
      </c>
    </row>
    <row r="920" spans="60:61" x14ac:dyDescent="0.25">
      <c r="BH920" s="136" t="s">
        <v>1051</v>
      </c>
      <c r="BI920" s="136" t="s">
        <v>142</v>
      </c>
    </row>
    <row r="921" spans="60:61" x14ac:dyDescent="0.25">
      <c r="BH921" s="136" t="s">
        <v>1052</v>
      </c>
      <c r="BI921" s="136" t="s">
        <v>135</v>
      </c>
    </row>
    <row r="922" spans="60:61" x14ac:dyDescent="0.25">
      <c r="BH922" s="136" t="s">
        <v>1053</v>
      </c>
      <c r="BI922" s="136" t="s">
        <v>113</v>
      </c>
    </row>
    <row r="923" spans="60:61" x14ac:dyDescent="0.25">
      <c r="BH923" s="136" t="s">
        <v>1054</v>
      </c>
      <c r="BI923" s="136" t="s">
        <v>132</v>
      </c>
    </row>
    <row r="924" spans="60:61" x14ac:dyDescent="0.25">
      <c r="BH924" s="136" t="s">
        <v>1055</v>
      </c>
      <c r="BI924" s="136" t="s">
        <v>205</v>
      </c>
    </row>
    <row r="925" spans="60:61" x14ac:dyDescent="0.25">
      <c r="BH925" s="136" t="s">
        <v>1056</v>
      </c>
      <c r="BI925" s="136" t="s">
        <v>128</v>
      </c>
    </row>
    <row r="926" spans="60:61" x14ac:dyDescent="0.25">
      <c r="BH926" s="136" t="s">
        <v>1057</v>
      </c>
      <c r="BI926" s="136" t="s">
        <v>130</v>
      </c>
    </row>
    <row r="927" spans="60:61" x14ac:dyDescent="0.25">
      <c r="BH927" s="136" t="s">
        <v>1058</v>
      </c>
      <c r="BI927" s="136" t="s">
        <v>173</v>
      </c>
    </row>
    <row r="928" spans="60:61" x14ac:dyDescent="0.25">
      <c r="BH928" s="136" t="s">
        <v>1059</v>
      </c>
      <c r="BI928" s="136" t="s">
        <v>117</v>
      </c>
    </row>
    <row r="929" spans="60:61" x14ac:dyDescent="0.25">
      <c r="BH929" s="136" t="s">
        <v>1060</v>
      </c>
      <c r="BI929" s="136" t="s">
        <v>122</v>
      </c>
    </row>
    <row r="930" spans="60:61" x14ac:dyDescent="0.25">
      <c r="BH930" s="136" t="s">
        <v>1061</v>
      </c>
      <c r="BI930" s="136" t="s">
        <v>166</v>
      </c>
    </row>
    <row r="931" spans="60:61" x14ac:dyDescent="0.25">
      <c r="BH931" s="136" t="s">
        <v>1062</v>
      </c>
      <c r="BI931" s="136" t="s">
        <v>151</v>
      </c>
    </row>
    <row r="932" spans="60:61" x14ac:dyDescent="0.25">
      <c r="BH932" s="136" t="s">
        <v>1063</v>
      </c>
      <c r="BI932" s="136" t="s">
        <v>140</v>
      </c>
    </row>
    <row r="933" spans="60:61" x14ac:dyDescent="0.25">
      <c r="BH933" s="136" t="s">
        <v>1064</v>
      </c>
      <c r="BI933" s="136" t="s">
        <v>111</v>
      </c>
    </row>
    <row r="934" spans="60:61" x14ac:dyDescent="0.25">
      <c r="BH934" s="136" t="s">
        <v>1065</v>
      </c>
      <c r="BI934" s="136" t="s">
        <v>128</v>
      </c>
    </row>
    <row r="935" spans="60:61" x14ac:dyDescent="0.25">
      <c r="BH935" s="136" t="s">
        <v>1066</v>
      </c>
      <c r="BI935" s="136" t="s">
        <v>154</v>
      </c>
    </row>
    <row r="936" spans="60:61" x14ac:dyDescent="0.25">
      <c r="BH936" s="136" t="s">
        <v>1067</v>
      </c>
      <c r="BI936" s="136" t="s">
        <v>140</v>
      </c>
    </row>
    <row r="937" spans="60:61" x14ac:dyDescent="0.25">
      <c r="BH937" s="136" t="s">
        <v>1068</v>
      </c>
      <c r="BI937" s="136" t="s">
        <v>142</v>
      </c>
    </row>
    <row r="938" spans="60:61" x14ac:dyDescent="0.25">
      <c r="BH938" s="136" t="s">
        <v>1069</v>
      </c>
      <c r="BI938" s="136" t="s">
        <v>115</v>
      </c>
    </row>
    <row r="939" spans="60:61" x14ac:dyDescent="0.25">
      <c r="BH939" s="136" t="s">
        <v>1070</v>
      </c>
      <c r="BI939" s="136" t="s">
        <v>222</v>
      </c>
    </row>
    <row r="940" spans="60:61" x14ac:dyDescent="0.25">
      <c r="BH940" s="136" t="s">
        <v>1071</v>
      </c>
      <c r="BI940" s="136" t="s">
        <v>135</v>
      </c>
    </row>
    <row r="941" spans="60:61" x14ac:dyDescent="0.25">
      <c r="BH941" s="136" t="s">
        <v>1072</v>
      </c>
      <c r="BI941" s="136" t="s">
        <v>135</v>
      </c>
    </row>
    <row r="942" spans="60:61" x14ac:dyDescent="0.25">
      <c r="BH942" s="136" t="s">
        <v>1073</v>
      </c>
      <c r="BI942" s="136" t="s">
        <v>156</v>
      </c>
    </row>
    <row r="943" spans="60:61" x14ac:dyDescent="0.25">
      <c r="BH943" s="136" t="s">
        <v>1074</v>
      </c>
      <c r="BI943" s="136" t="s">
        <v>186</v>
      </c>
    </row>
    <row r="944" spans="60:61" x14ac:dyDescent="0.25">
      <c r="BH944" s="136" t="s">
        <v>1075</v>
      </c>
      <c r="BI944" s="136" t="s">
        <v>130</v>
      </c>
    </row>
    <row r="945" spans="60:61" x14ac:dyDescent="0.25">
      <c r="BH945" s="136" t="s">
        <v>1076</v>
      </c>
      <c r="BI945" s="136" t="s">
        <v>205</v>
      </c>
    </row>
    <row r="946" spans="60:61" x14ac:dyDescent="0.25">
      <c r="BH946" s="136" t="s">
        <v>1077</v>
      </c>
      <c r="BI946" s="136" t="s">
        <v>140</v>
      </c>
    </row>
    <row r="947" spans="60:61" x14ac:dyDescent="0.25">
      <c r="BH947" s="136" t="s">
        <v>1078</v>
      </c>
      <c r="BI947" s="136" t="s">
        <v>115</v>
      </c>
    </row>
    <row r="948" spans="60:61" x14ac:dyDescent="0.25">
      <c r="BH948" s="136" t="s">
        <v>1079</v>
      </c>
      <c r="BI948" s="136" t="s">
        <v>122</v>
      </c>
    </row>
    <row r="949" spans="60:61" x14ac:dyDescent="0.25">
      <c r="BH949" s="136" t="s">
        <v>1080</v>
      </c>
      <c r="BI949" s="136" t="s">
        <v>117</v>
      </c>
    </row>
    <row r="950" spans="60:61" x14ac:dyDescent="0.25">
      <c r="BH950" s="136" t="s">
        <v>1081</v>
      </c>
      <c r="BI950" s="136" t="s">
        <v>142</v>
      </c>
    </row>
    <row r="951" spans="60:61" x14ac:dyDescent="0.25">
      <c r="BH951" s="136" t="s">
        <v>1082</v>
      </c>
      <c r="BI951" s="136" t="s">
        <v>128</v>
      </c>
    </row>
    <row r="952" spans="60:61" x14ac:dyDescent="0.25">
      <c r="BH952" s="136" t="s">
        <v>1083</v>
      </c>
      <c r="BI952" s="136" t="s">
        <v>119</v>
      </c>
    </row>
    <row r="953" spans="60:61" x14ac:dyDescent="0.25">
      <c r="BH953" s="136" t="s">
        <v>1084</v>
      </c>
      <c r="BI953" s="136" t="s">
        <v>109</v>
      </c>
    </row>
    <row r="954" spans="60:61" x14ac:dyDescent="0.25">
      <c r="BH954" s="136" t="s">
        <v>1085</v>
      </c>
      <c r="BI954" s="136" t="s">
        <v>113</v>
      </c>
    </row>
    <row r="955" spans="60:61" x14ac:dyDescent="0.25">
      <c r="BH955" s="136" t="s">
        <v>1086</v>
      </c>
      <c r="BI955" s="136" t="s">
        <v>205</v>
      </c>
    </row>
    <row r="956" spans="60:61" x14ac:dyDescent="0.25">
      <c r="BH956" s="136" t="s">
        <v>1087</v>
      </c>
      <c r="BI956" s="136" t="s">
        <v>205</v>
      </c>
    </row>
    <row r="957" spans="60:61" x14ac:dyDescent="0.25">
      <c r="BH957" s="136" t="s">
        <v>1088</v>
      </c>
      <c r="BI957" s="136" t="s">
        <v>138</v>
      </c>
    </row>
    <row r="958" spans="60:61" x14ac:dyDescent="0.25">
      <c r="BH958" s="136" t="s">
        <v>1089</v>
      </c>
      <c r="BI958" s="136" t="s">
        <v>122</v>
      </c>
    </row>
    <row r="959" spans="60:61" x14ac:dyDescent="0.25">
      <c r="BH959" s="136" t="s">
        <v>1090</v>
      </c>
      <c r="BI959" s="136" t="s">
        <v>122</v>
      </c>
    </row>
    <row r="960" spans="60:61" x14ac:dyDescent="0.25">
      <c r="BH960" s="136" t="s">
        <v>1091</v>
      </c>
      <c r="BI960" s="136" t="s">
        <v>140</v>
      </c>
    </row>
    <row r="961" spans="60:61" x14ac:dyDescent="0.25">
      <c r="BH961" s="136" t="s">
        <v>1092</v>
      </c>
      <c r="BI961" s="136" t="s">
        <v>115</v>
      </c>
    </row>
    <row r="962" spans="60:61" x14ac:dyDescent="0.25">
      <c r="BH962" s="136" t="s">
        <v>1093</v>
      </c>
      <c r="BI962" s="136" t="s">
        <v>122</v>
      </c>
    </row>
    <row r="963" spans="60:61" x14ac:dyDescent="0.25">
      <c r="BH963" s="136" t="s">
        <v>1094</v>
      </c>
      <c r="BI963" s="136" t="s">
        <v>132</v>
      </c>
    </row>
    <row r="964" spans="60:61" x14ac:dyDescent="0.25">
      <c r="BH964" s="136" t="s">
        <v>1095</v>
      </c>
      <c r="BI964" s="136" t="s">
        <v>109</v>
      </c>
    </row>
    <row r="965" spans="60:61" x14ac:dyDescent="0.25">
      <c r="BH965" s="136" t="s">
        <v>1096</v>
      </c>
      <c r="BI965" s="136" t="s">
        <v>166</v>
      </c>
    </row>
    <row r="966" spans="60:61" x14ac:dyDescent="0.25">
      <c r="BH966" s="136" t="s">
        <v>1097</v>
      </c>
      <c r="BI966" s="136" t="s">
        <v>166</v>
      </c>
    </row>
    <row r="967" spans="60:61" x14ac:dyDescent="0.25">
      <c r="BH967" s="136" t="s">
        <v>1098</v>
      </c>
      <c r="BI967" s="136" t="s">
        <v>135</v>
      </c>
    </row>
    <row r="968" spans="60:61" x14ac:dyDescent="0.25">
      <c r="BH968" s="136" t="s">
        <v>1099</v>
      </c>
      <c r="BI968" s="136" t="s">
        <v>166</v>
      </c>
    </row>
    <row r="969" spans="60:61" x14ac:dyDescent="0.25">
      <c r="BH969" s="136" t="s">
        <v>1100</v>
      </c>
      <c r="BI969" s="136" t="s">
        <v>142</v>
      </c>
    </row>
    <row r="970" spans="60:61" x14ac:dyDescent="0.25">
      <c r="BH970" s="136" t="s">
        <v>1101</v>
      </c>
      <c r="BI970" s="136" t="s">
        <v>122</v>
      </c>
    </row>
    <row r="971" spans="60:61" x14ac:dyDescent="0.25">
      <c r="BH971" s="136" t="s">
        <v>1102</v>
      </c>
      <c r="BI971" s="136" t="s">
        <v>140</v>
      </c>
    </row>
    <row r="972" spans="60:61" x14ac:dyDescent="0.25">
      <c r="BH972" s="136" t="s">
        <v>1103</v>
      </c>
      <c r="BI972" s="136" t="s">
        <v>140</v>
      </c>
    </row>
    <row r="973" spans="60:61" x14ac:dyDescent="0.25">
      <c r="BH973" s="136" t="s">
        <v>1104</v>
      </c>
      <c r="BI973" s="136" t="s">
        <v>132</v>
      </c>
    </row>
    <row r="974" spans="60:61" x14ac:dyDescent="0.25">
      <c r="BH974" s="136" t="s">
        <v>1105</v>
      </c>
      <c r="BI974" s="136" t="s">
        <v>115</v>
      </c>
    </row>
    <row r="975" spans="60:61" x14ac:dyDescent="0.25">
      <c r="BH975" s="136" t="s">
        <v>1106</v>
      </c>
      <c r="BI975" s="136" t="s">
        <v>156</v>
      </c>
    </row>
    <row r="976" spans="60:61" x14ac:dyDescent="0.25">
      <c r="BH976" s="136" t="s">
        <v>1107</v>
      </c>
      <c r="BI976" s="136" t="s">
        <v>115</v>
      </c>
    </row>
    <row r="977" spans="60:61" x14ac:dyDescent="0.25">
      <c r="BH977" s="136" t="s">
        <v>1108</v>
      </c>
      <c r="BI977" s="136" t="s">
        <v>122</v>
      </c>
    </row>
    <row r="978" spans="60:61" x14ac:dyDescent="0.25">
      <c r="BH978" s="136" t="s">
        <v>1109</v>
      </c>
      <c r="BI978" s="136" t="s">
        <v>144</v>
      </c>
    </row>
    <row r="979" spans="60:61" x14ac:dyDescent="0.25">
      <c r="BH979" s="136" t="s">
        <v>1110</v>
      </c>
      <c r="BI979" s="136" t="s">
        <v>154</v>
      </c>
    </row>
    <row r="980" spans="60:61" x14ac:dyDescent="0.25">
      <c r="BH980" s="136" t="s">
        <v>1111</v>
      </c>
      <c r="BI980" s="136" t="s">
        <v>142</v>
      </c>
    </row>
    <row r="981" spans="60:61" x14ac:dyDescent="0.25">
      <c r="BH981" s="136" t="s">
        <v>1112</v>
      </c>
      <c r="BI981" s="136" t="s">
        <v>115</v>
      </c>
    </row>
    <row r="982" spans="60:61" x14ac:dyDescent="0.25">
      <c r="BH982" s="136" t="s">
        <v>1113</v>
      </c>
      <c r="BI982" s="136" t="s">
        <v>135</v>
      </c>
    </row>
    <row r="983" spans="60:61" x14ac:dyDescent="0.25">
      <c r="BH983" s="136" t="s">
        <v>1114</v>
      </c>
      <c r="BI983" s="136" t="s">
        <v>130</v>
      </c>
    </row>
    <row r="984" spans="60:61" x14ac:dyDescent="0.25">
      <c r="BH984" s="136" t="s">
        <v>1115</v>
      </c>
      <c r="BI984" s="136" t="s">
        <v>117</v>
      </c>
    </row>
    <row r="985" spans="60:61" x14ac:dyDescent="0.25">
      <c r="BH985" s="136" t="s">
        <v>1116</v>
      </c>
      <c r="BI985" s="136" t="s">
        <v>119</v>
      </c>
    </row>
    <row r="986" spans="60:61" x14ac:dyDescent="0.25">
      <c r="BH986" s="136" t="s">
        <v>1117</v>
      </c>
      <c r="BI986" s="136" t="s">
        <v>119</v>
      </c>
    </row>
    <row r="987" spans="60:61" x14ac:dyDescent="0.25">
      <c r="BH987" s="136" t="s">
        <v>1118</v>
      </c>
      <c r="BI987" s="136" t="s">
        <v>119</v>
      </c>
    </row>
    <row r="988" spans="60:61" x14ac:dyDescent="0.25">
      <c r="BH988" s="136" t="s">
        <v>1119</v>
      </c>
      <c r="BI988" s="136" t="s">
        <v>111</v>
      </c>
    </row>
    <row r="989" spans="60:61" x14ac:dyDescent="0.25">
      <c r="BH989" s="136" t="s">
        <v>1120</v>
      </c>
      <c r="BI989" s="136" t="s">
        <v>132</v>
      </c>
    </row>
    <row r="990" spans="60:61" x14ac:dyDescent="0.25">
      <c r="BH990" s="136" t="s">
        <v>1121</v>
      </c>
      <c r="BI990" s="136" t="s">
        <v>154</v>
      </c>
    </row>
    <row r="991" spans="60:61" x14ac:dyDescent="0.25">
      <c r="BH991" s="136" t="s">
        <v>1122</v>
      </c>
      <c r="BI991" s="136" t="s">
        <v>111</v>
      </c>
    </row>
    <row r="992" spans="60:61" x14ac:dyDescent="0.25">
      <c r="BH992" s="136" t="s">
        <v>1123</v>
      </c>
      <c r="BI992" s="136" t="s">
        <v>158</v>
      </c>
    </row>
    <row r="993" spans="60:61" x14ac:dyDescent="0.25">
      <c r="BH993" s="136" t="s">
        <v>1124</v>
      </c>
      <c r="BI993" s="136" t="s">
        <v>122</v>
      </c>
    </row>
    <row r="994" spans="60:61" x14ac:dyDescent="0.25">
      <c r="BH994" s="136" t="s">
        <v>1125</v>
      </c>
      <c r="BI994" s="136" t="s">
        <v>122</v>
      </c>
    </row>
    <row r="995" spans="60:61" x14ac:dyDescent="0.25">
      <c r="BH995" s="136" t="s">
        <v>1126</v>
      </c>
      <c r="BI995" s="136" t="s">
        <v>122</v>
      </c>
    </row>
    <row r="996" spans="60:61" x14ac:dyDescent="0.25">
      <c r="BH996" s="136" t="s">
        <v>1127</v>
      </c>
      <c r="BI996" s="136" t="s">
        <v>205</v>
      </c>
    </row>
    <row r="997" spans="60:61" x14ac:dyDescent="0.25">
      <c r="BH997" s="136" t="s">
        <v>1128</v>
      </c>
      <c r="BI997" s="136" t="s">
        <v>154</v>
      </c>
    </row>
    <row r="998" spans="60:61" x14ac:dyDescent="0.25">
      <c r="BH998" s="136" t="s">
        <v>1129</v>
      </c>
      <c r="BI998" s="136" t="s">
        <v>113</v>
      </c>
    </row>
    <row r="999" spans="60:61" x14ac:dyDescent="0.25">
      <c r="BH999" s="136" t="s">
        <v>1130</v>
      </c>
      <c r="BI999" s="136" t="s">
        <v>122</v>
      </c>
    </row>
    <row r="1000" spans="60:61" x14ac:dyDescent="0.25">
      <c r="BH1000" s="136" t="s">
        <v>1131</v>
      </c>
      <c r="BI1000" s="136" t="s">
        <v>160</v>
      </c>
    </row>
    <row r="1001" spans="60:61" x14ac:dyDescent="0.25">
      <c r="BH1001" s="136" t="s">
        <v>1132</v>
      </c>
      <c r="BI1001" s="136" t="s">
        <v>122</v>
      </c>
    </row>
    <row r="1002" spans="60:61" x14ac:dyDescent="0.25">
      <c r="BH1002" s="136" t="s">
        <v>1133</v>
      </c>
      <c r="BI1002" s="136" t="s">
        <v>111</v>
      </c>
    </row>
    <row r="1003" spans="60:61" x14ac:dyDescent="0.25">
      <c r="BH1003" s="136" t="s">
        <v>1134</v>
      </c>
      <c r="BI1003" s="136" t="s">
        <v>199</v>
      </c>
    </row>
    <row r="1004" spans="60:61" x14ac:dyDescent="0.25">
      <c r="BH1004" s="136" t="s">
        <v>1135</v>
      </c>
      <c r="BI1004" s="136" t="s">
        <v>199</v>
      </c>
    </row>
    <row r="1005" spans="60:61" x14ac:dyDescent="0.25">
      <c r="BH1005" s="136" t="s">
        <v>1136</v>
      </c>
      <c r="BI1005" s="136" t="s">
        <v>186</v>
      </c>
    </row>
    <row r="1006" spans="60:61" x14ac:dyDescent="0.25">
      <c r="BH1006" s="136" t="s">
        <v>1137</v>
      </c>
      <c r="BI1006" s="136" t="s">
        <v>140</v>
      </c>
    </row>
    <row r="1007" spans="60:61" x14ac:dyDescent="0.25">
      <c r="BH1007" s="136" t="s">
        <v>1138</v>
      </c>
      <c r="BI1007" s="136" t="s">
        <v>222</v>
      </c>
    </row>
    <row r="1008" spans="60:61" x14ac:dyDescent="0.25">
      <c r="BH1008" s="136" t="s">
        <v>1139</v>
      </c>
      <c r="BI1008" s="136" t="s">
        <v>151</v>
      </c>
    </row>
    <row r="1009" spans="60:61" x14ac:dyDescent="0.25">
      <c r="BH1009" s="136" t="s">
        <v>1140</v>
      </c>
      <c r="BI1009" s="136" t="s">
        <v>199</v>
      </c>
    </row>
    <row r="1010" spans="60:61" x14ac:dyDescent="0.25">
      <c r="BH1010" s="136" t="s">
        <v>1141</v>
      </c>
      <c r="BI1010" s="136" t="s">
        <v>144</v>
      </c>
    </row>
    <row r="1011" spans="60:61" x14ac:dyDescent="0.25">
      <c r="BH1011" s="136" t="s">
        <v>1142</v>
      </c>
      <c r="BI1011" s="136" t="s">
        <v>151</v>
      </c>
    </row>
    <row r="1012" spans="60:61" x14ac:dyDescent="0.25">
      <c r="BH1012" s="136" t="s">
        <v>1143</v>
      </c>
      <c r="BI1012" s="136" t="s">
        <v>205</v>
      </c>
    </row>
    <row r="1013" spans="60:61" x14ac:dyDescent="0.25">
      <c r="BH1013" s="136" t="s">
        <v>1144</v>
      </c>
      <c r="BI1013" s="136" t="s">
        <v>186</v>
      </c>
    </row>
    <row r="1014" spans="60:61" x14ac:dyDescent="0.25">
      <c r="BH1014" s="136" t="s">
        <v>1145</v>
      </c>
      <c r="BI1014" s="136" t="s">
        <v>111</v>
      </c>
    </row>
    <row r="1015" spans="60:61" x14ac:dyDescent="0.25">
      <c r="BH1015" s="136" t="s">
        <v>1146</v>
      </c>
      <c r="BI1015" s="136" t="s">
        <v>173</v>
      </c>
    </row>
    <row r="1016" spans="60:61" x14ac:dyDescent="0.25">
      <c r="BH1016" s="136" t="s">
        <v>1147</v>
      </c>
      <c r="BI1016" s="136" t="s">
        <v>117</v>
      </c>
    </row>
    <row r="1017" spans="60:61" x14ac:dyDescent="0.25">
      <c r="BH1017" s="136" t="s">
        <v>1148</v>
      </c>
      <c r="BI1017" s="136" t="s">
        <v>166</v>
      </c>
    </row>
    <row r="1018" spans="60:61" x14ac:dyDescent="0.25">
      <c r="BH1018" s="136" t="s">
        <v>1149</v>
      </c>
      <c r="BI1018" s="136" t="s">
        <v>130</v>
      </c>
    </row>
    <row r="1019" spans="60:61" x14ac:dyDescent="0.25">
      <c r="BH1019" s="136" t="s">
        <v>1150</v>
      </c>
      <c r="BI1019" s="136" t="s">
        <v>144</v>
      </c>
    </row>
    <row r="1020" spans="60:61" x14ac:dyDescent="0.25">
      <c r="BH1020" s="136" t="s">
        <v>1151</v>
      </c>
      <c r="BI1020" s="136" t="s">
        <v>173</v>
      </c>
    </row>
    <row r="1021" spans="60:61" x14ac:dyDescent="0.25">
      <c r="BH1021" s="136" t="s">
        <v>1152</v>
      </c>
      <c r="BI1021" s="136" t="s">
        <v>138</v>
      </c>
    </row>
    <row r="1022" spans="60:61" x14ac:dyDescent="0.25">
      <c r="BH1022" s="136" t="s">
        <v>1153</v>
      </c>
      <c r="BI1022" s="136" t="s">
        <v>122</v>
      </c>
    </row>
    <row r="1023" spans="60:61" x14ac:dyDescent="0.25">
      <c r="BH1023" s="136" t="s">
        <v>1154</v>
      </c>
      <c r="BI1023" s="136" t="s">
        <v>151</v>
      </c>
    </row>
    <row r="1024" spans="60:61" x14ac:dyDescent="0.25">
      <c r="BH1024" s="136" t="s">
        <v>1155</v>
      </c>
      <c r="BI1024" s="136" t="s">
        <v>154</v>
      </c>
    </row>
    <row r="1025" spans="60:61" x14ac:dyDescent="0.25">
      <c r="BH1025" s="136" t="s">
        <v>1156</v>
      </c>
      <c r="BI1025" s="136" t="s">
        <v>138</v>
      </c>
    </row>
    <row r="1026" spans="60:61" x14ac:dyDescent="0.25">
      <c r="BH1026" s="136" t="s">
        <v>1157</v>
      </c>
      <c r="BI1026" s="136" t="s">
        <v>135</v>
      </c>
    </row>
    <row r="1027" spans="60:61" x14ac:dyDescent="0.25">
      <c r="BH1027" s="136" t="s">
        <v>1158</v>
      </c>
      <c r="BI1027" s="136" t="s">
        <v>142</v>
      </c>
    </row>
    <row r="1028" spans="60:61" x14ac:dyDescent="0.25">
      <c r="BH1028" s="136" t="s">
        <v>1159</v>
      </c>
      <c r="BI1028" s="136" t="s">
        <v>186</v>
      </c>
    </row>
    <row r="1029" spans="60:61" x14ac:dyDescent="0.25">
      <c r="BH1029" s="136" t="s">
        <v>1160</v>
      </c>
      <c r="BI1029" s="136" t="s">
        <v>109</v>
      </c>
    </row>
    <row r="1030" spans="60:61" x14ac:dyDescent="0.25">
      <c r="BH1030" s="136" t="s">
        <v>1161</v>
      </c>
      <c r="BI1030" s="136" t="s">
        <v>227</v>
      </c>
    </row>
    <row r="1031" spans="60:61" x14ac:dyDescent="0.25">
      <c r="BH1031" s="136" t="s">
        <v>1162</v>
      </c>
      <c r="BI1031" s="136" t="s">
        <v>109</v>
      </c>
    </row>
    <row r="1032" spans="60:61" x14ac:dyDescent="0.25">
      <c r="BH1032" s="136" t="s">
        <v>1163</v>
      </c>
      <c r="BI1032" s="136" t="s">
        <v>154</v>
      </c>
    </row>
    <row r="1033" spans="60:61" x14ac:dyDescent="0.25">
      <c r="BH1033" s="136" t="s">
        <v>1164</v>
      </c>
      <c r="BI1033" s="136" t="s">
        <v>128</v>
      </c>
    </row>
    <row r="1034" spans="60:61" x14ac:dyDescent="0.25">
      <c r="BH1034" s="136" t="s">
        <v>1165</v>
      </c>
      <c r="BI1034" s="136" t="s">
        <v>122</v>
      </c>
    </row>
    <row r="1035" spans="60:61" x14ac:dyDescent="0.25">
      <c r="BH1035" s="136" t="s">
        <v>1166</v>
      </c>
      <c r="BI1035" s="136" t="s">
        <v>113</v>
      </c>
    </row>
    <row r="1036" spans="60:61" x14ac:dyDescent="0.25">
      <c r="BH1036" s="136" t="s">
        <v>1167</v>
      </c>
      <c r="BI1036" s="136" t="s">
        <v>117</v>
      </c>
    </row>
    <row r="1037" spans="60:61" x14ac:dyDescent="0.25">
      <c r="BH1037" s="136" t="s">
        <v>1168</v>
      </c>
      <c r="BI1037" s="136" t="s">
        <v>122</v>
      </c>
    </row>
    <row r="1038" spans="60:61" x14ac:dyDescent="0.25">
      <c r="BH1038" s="136" t="s">
        <v>1169</v>
      </c>
      <c r="BI1038" s="136" t="s">
        <v>113</v>
      </c>
    </row>
    <row r="1039" spans="60:61" x14ac:dyDescent="0.25">
      <c r="BH1039" s="136" t="s">
        <v>1170</v>
      </c>
      <c r="BI1039" s="136" t="s">
        <v>154</v>
      </c>
    </row>
    <row r="1040" spans="60:61" x14ac:dyDescent="0.25">
      <c r="BH1040" s="136" t="s">
        <v>1171</v>
      </c>
      <c r="BI1040" s="136" t="s">
        <v>117</v>
      </c>
    </row>
    <row r="1041" spans="60:61" x14ac:dyDescent="0.25">
      <c r="BH1041" s="136" t="s">
        <v>1172</v>
      </c>
      <c r="BI1041" s="136" t="s">
        <v>130</v>
      </c>
    </row>
    <row r="1042" spans="60:61" x14ac:dyDescent="0.25">
      <c r="BH1042" s="136" t="s">
        <v>1173</v>
      </c>
      <c r="BI1042" s="136" t="s">
        <v>140</v>
      </c>
    </row>
    <row r="1043" spans="60:61" x14ac:dyDescent="0.25">
      <c r="BH1043" s="136" t="s">
        <v>1174</v>
      </c>
      <c r="BI1043" s="136" t="s">
        <v>205</v>
      </c>
    </row>
    <row r="1044" spans="60:61" x14ac:dyDescent="0.25">
      <c r="BH1044" s="136" t="s">
        <v>1175</v>
      </c>
      <c r="BI1044" s="136" t="s">
        <v>140</v>
      </c>
    </row>
    <row r="1045" spans="60:61" x14ac:dyDescent="0.25">
      <c r="BH1045" s="136" t="s">
        <v>1176</v>
      </c>
      <c r="BI1045" s="136" t="s">
        <v>115</v>
      </c>
    </row>
    <row r="1046" spans="60:61" x14ac:dyDescent="0.25">
      <c r="BH1046" s="136" t="s">
        <v>1177</v>
      </c>
      <c r="BI1046" s="136" t="s">
        <v>115</v>
      </c>
    </row>
    <row r="1047" spans="60:61" x14ac:dyDescent="0.25">
      <c r="BH1047" s="136" t="s">
        <v>1178</v>
      </c>
      <c r="BI1047" s="136" t="s">
        <v>186</v>
      </c>
    </row>
    <row r="1048" spans="60:61" x14ac:dyDescent="0.25">
      <c r="BH1048" s="136" t="s">
        <v>1179</v>
      </c>
      <c r="BI1048" s="136" t="s">
        <v>135</v>
      </c>
    </row>
    <row r="1049" spans="60:61" x14ac:dyDescent="0.25">
      <c r="BH1049" s="136" t="s">
        <v>1180</v>
      </c>
      <c r="BI1049" s="136" t="s">
        <v>122</v>
      </c>
    </row>
    <row r="1050" spans="60:61" x14ac:dyDescent="0.25">
      <c r="BH1050" s="136" t="s">
        <v>1181</v>
      </c>
      <c r="BI1050" s="136" t="s">
        <v>140</v>
      </c>
    </row>
    <row r="1051" spans="60:61" x14ac:dyDescent="0.25">
      <c r="BH1051" s="136" t="s">
        <v>1182</v>
      </c>
      <c r="BI1051" s="136" t="s">
        <v>142</v>
      </c>
    </row>
    <row r="1052" spans="60:61" x14ac:dyDescent="0.25">
      <c r="BH1052" s="136" t="s">
        <v>1183</v>
      </c>
      <c r="BI1052" s="136" t="s">
        <v>142</v>
      </c>
    </row>
    <row r="1053" spans="60:61" x14ac:dyDescent="0.25">
      <c r="BH1053" s="136" t="s">
        <v>1184</v>
      </c>
      <c r="BI1053" s="136" t="s">
        <v>132</v>
      </c>
    </row>
    <row r="1054" spans="60:61" x14ac:dyDescent="0.25">
      <c r="BH1054" s="136" t="s">
        <v>1185</v>
      </c>
      <c r="BI1054" s="136" t="s">
        <v>154</v>
      </c>
    </row>
    <row r="1055" spans="60:61" x14ac:dyDescent="0.25">
      <c r="BH1055" s="136" t="s">
        <v>1186</v>
      </c>
      <c r="BI1055" s="136" t="s">
        <v>140</v>
      </c>
    </row>
    <row r="1056" spans="60:61" x14ac:dyDescent="0.25">
      <c r="BH1056" s="136" t="s">
        <v>1187</v>
      </c>
      <c r="BI1056" s="136" t="s">
        <v>222</v>
      </c>
    </row>
    <row r="1057" spans="60:61" x14ac:dyDescent="0.25">
      <c r="BH1057" s="136" t="s">
        <v>1188</v>
      </c>
      <c r="BI1057" s="136" t="s">
        <v>222</v>
      </c>
    </row>
    <row r="1058" spans="60:61" x14ac:dyDescent="0.25">
      <c r="BH1058" s="136" t="s">
        <v>1189</v>
      </c>
      <c r="BI1058" s="136" t="s">
        <v>122</v>
      </c>
    </row>
    <row r="1059" spans="60:61" x14ac:dyDescent="0.25">
      <c r="BH1059" s="136" t="s">
        <v>1190</v>
      </c>
      <c r="BI1059" s="136" t="s">
        <v>122</v>
      </c>
    </row>
    <row r="1060" spans="60:61" x14ac:dyDescent="0.25">
      <c r="BH1060" s="136" t="s">
        <v>1191</v>
      </c>
      <c r="BI1060" s="136" t="s">
        <v>166</v>
      </c>
    </row>
    <row r="1061" spans="60:61" x14ac:dyDescent="0.25">
      <c r="BH1061" s="136" t="s">
        <v>1192</v>
      </c>
      <c r="BI1061" s="136" t="s">
        <v>186</v>
      </c>
    </row>
    <row r="1062" spans="60:61" x14ac:dyDescent="0.25">
      <c r="BH1062" s="136" t="s">
        <v>1193</v>
      </c>
      <c r="BI1062" s="136" t="s">
        <v>140</v>
      </c>
    </row>
    <row r="1063" spans="60:61" x14ac:dyDescent="0.25">
      <c r="BH1063" s="136" t="s">
        <v>1194</v>
      </c>
      <c r="BI1063" s="136" t="s">
        <v>166</v>
      </c>
    </row>
    <row r="1064" spans="60:61" x14ac:dyDescent="0.25">
      <c r="BH1064" s="136" t="s">
        <v>1195</v>
      </c>
      <c r="BI1064" s="136" t="s">
        <v>222</v>
      </c>
    </row>
    <row r="1065" spans="60:61" x14ac:dyDescent="0.25">
      <c r="BH1065" s="136" t="s">
        <v>1196</v>
      </c>
      <c r="BI1065" s="136" t="s">
        <v>115</v>
      </c>
    </row>
    <row r="1066" spans="60:61" x14ac:dyDescent="0.25">
      <c r="BH1066" s="136" t="s">
        <v>1197</v>
      </c>
      <c r="BI1066" s="136" t="s">
        <v>109</v>
      </c>
    </row>
    <row r="1067" spans="60:61" x14ac:dyDescent="0.25">
      <c r="BH1067" s="136" t="s">
        <v>1198</v>
      </c>
      <c r="BI1067" s="136" t="s">
        <v>144</v>
      </c>
    </row>
    <row r="1068" spans="60:61" x14ac:dyDescent="0.25">
      <c r="BH1068" s="136" t="s">
        <v>1199</v>
      </c>
      <c r="BI1068" s="136" t="s">
        <v>140</v>
      </c>
    </row>
    <row r="1069" spans="60:61" x14ac:dyDescent="0.25">
      <c r="BH1069" s="136" t="s">
        <v>1200</v>
      </c>
      <c r="BI1069" s="136" t="s">
        <v>115</v>
      </c>
    </row>
    <row r="1070" spans="60:61" x14ac:dyDescent="0.25">
      <c r="BH1070" s="136" t="s">
        <v>1201</v>
      </c>
      <c r="BI1070" s="136" t="s">
        <v>119</v>
      </c>
    </row>
    <row r="1071" spans="60:61" x14ac:dyDescent="0.25">
      <c r="BH1071" s="136" t="s">
        <v>1202</v>
      </c>
      <c r="BI1071" s="136" t="s">
        <v>117</v>
      </c>
    </row>
    <row r="1072" spans="60:61" x14ac:dyDescent="0.25">
      <c r="BH1072" s="136" t="s">
        <v>1203</v>
      </c>
      <c r="BI1072" s="136" t="s">
        <v>154</v>
      </c>
    </row>
    <row r="1073" spans="60:61" x14ac:dyDescent="0.25">
      <c r="BH1073" s="136" t="s">
        <v>1204</v>
      </c>
      <c r="BI1073" s="136" t="s">
        <v>115</v>
      </c>
    </row>
    <row r="1074" spans="60:61" x14ac:dyDescent="0.25">
      <c r="BH1074" s="136" t="s">
        <v>1205</v>
      </c>
      <c r="BI1074" s="136" t="s">
        <v>117</v>
      </c>
    </row>
    <row r="1075" spans="60:61" x14ac:dyDescent="0.25">
      <c r="BH1075" s="136" t="s">
        <v>1206</v>
      </c>
      <c r="BI1075" s="136" t="s">
        <v>109</v>
      </c>
    </row>
    <row r="1076" spans="60:61" x14ac:dyDescent="0.25">
      <c r="BH1076" s="136" t="s">
        <v>1207</v>
      </c>
      <c r="BI1076" s="136" t="s">
        <v>263</v>
      </c>
    </row>
    <row r="1077" spans="60:61" x14ac:dyDescent="0.25">
      <c r="BH1077" s="136" t="s">
        <v>1208</v>
      </c>
      <c r="BI1077" s="136" t="s">
        <v>154</v>
      </c>
    </row>
    <row r="1078" spans="60:61" x14ac:dyDescent="0.25">
      <c r="BH1078" s="136" t="s">
        <v>1209</v>
      </c>
      <c r="BI1078" s="136" t="s">
        <v>109</v>
      </c>
    </row>
    <row r="1079" spans="60:61" x14ac:dyDescent="0.25">
      <c r="BH1079" s="136" t="s">
        <v>1210</v>
      </c>
      <c r="BI1079" s="136" t="s">
        <v>117</v>
      </c>
    </row>
    <row r="1080" spans="60:61" x14ac:dyDescent="0.25">
      <c r="BH1080" s="136" t="s">
        <v>1211</v>
      </c>
      <c r="BI1080" s="136" t="s">
        <v>117</v>
      </c>
    </row>
    <row r="1081" spans="60:61" x14ac:dyDescent="0.25">
      <c r="BH1081" s="136" t="s">
        <v>1212</v>
      </c>
      <c r="BI1081" s="136" t="s">
        <v>158</v>
      </c>
    </row>
    <row r="1082" spans="60:61" x14ac:dyDescent="0.25">
      <c r="BH1082" s="136" t="s">
        <v>1213</v>
      </c>
      <c r="BI1082" s="136" t="s">
        <v>151</v>
      </c>
    </row>
    <row r="1083" spans="60:61" x14ac:dyDescent="0.25">
      <c r="BH1083" s="136" t="s">
        <v>1214</v>
      </c>
      <c r="BI1083" s="136" t="s">
        <v>109</v>
      </c>
    </row>
    <row r="1084" spans="60:61" x14ac:dyDescent="0.25">
      <c r="BH1084" s="136" t="s">
        <v>1215</v>
      </c>
      <c r="BI1084" s="136" t="s">
        <v>263</v>
      </c>
    </row>
    <row r="1085" spans="60:61" x14ac:dyDescent="0.25">
      <c r="BH1085" s="136" t="s">
        <v>1216</v>
      </c>
      <c r="BI1085" s="136" t="s">
        <v>154</v>
      </c>
    </row>
    <row r="1086" spans="60:61" x14ac:dyDescent="0.25">
      <c r="BH1086" s="136" t="s">
        <v>1217</v>
      </c>
      <c r="BI1086" s="136" t="s">
        <v>158</v>
      </c>
    </row>
    <row r="1087" spans="60:61" x14ac:dyDescent="0.25">
      <c r="BH1087" s="136" t="s">
        <v>1218</v>
      </c>
      <c r="BI1087" s="136" t="s">
        <v>154</v>
      </c>
    </row>
    <row r="1088" spans="60:61" x14ac:dyDescent="0.25">
      <c r="BH1088" s="136" t="s">
        <v>1219</v>
      </c>
      <c r="BI1088" s="136" t="s">
        <v>130</v>
      </c>
    </row>
    <row r="1089" spans="60:61" x14ac:dyDescent="0.25">
      <c r="BH1089" s="136" t="s">
        <v>1220</v>
      </c>
      <c r="BI1089" s="136" t="s">
        <v>128</v>
      </c>
    </row>
    <row r="1090" spans="60:61" x14ac:dyDescent="0.25">
      <c r="BH1090" s="136" t="s">
        <v>1221</v>
      </c>
      <c r="BI1090" s="136" t="s">
        <v>227</v>
      </c>
    </row>
    <row r="1091" spans="60:61" x14ac:dyDescent="0.25">
      <c r="BH1091" s="136" t="s">
        <v>1222</v>
      </c>
      <c r="BI1091" s="136" t="s">
        <v>138</v>
      </c>
    </row>
    <row r="1092" spans="60:61" x14ac:dyDescent="0.25">
      <c r="BH1092" s="136" t="s">
        <v>1223</v>
      </c>
      <c r="BI1092" s="136" t="s">
        <v>138</v>
      </c>
    </row>
    <row r="1093" spans="60:61" x14ac:dyDescent="0.25">
      <c r="BH1093" s="136" t="s">
        <v>1224</v>
      </c>
      <c r="BI1093" s="136" t="s">
        <v>151</v>
      </c>
    </row>
    <row r="1094" spans="60:61" x14ac:dyDescent="0.25">
      <c r="BH1094" s="136" t="s">
        <v>1225</v>
      </c>
      <c r="BI1094" s="136" t="s">
        <v>117</v>
      </c>
    </row>
    <row r="1095" spans="60:61" x14ac:dyDescent="0.25">
      <c r="BH1095" s="136" t="s">
        <v>1226</v>
      </c>
      <c r="BI1095" s="136" t="s">
        <v>158</v>
      </c>
    </row>
    <row r="1096" spans="60:61" x14ac:dyDescent="0.25">
      <c r="BH1096" s="136" t="s">
        <v>1227</v>
      </c>
      <c r="BI1096" s="136" t="s">
        <v>138</v>
      </c>
    </row>
    <row r="1097" spans="60:61" x14ac:dyDescent="0.25">
      <c r="BH1097" s="136" t="s">
        <v>1228</v>
      </c>
      <c r="BI1097" s="136" t="s">
        <v>109</v>
      </c>
    </row>
    <row r="1098" spans="60:61" x14ac:dyDescent="0.25">
      <c r="BH1098" s="136" t="s">
        <v>1229</v>
      </c>
      <c r="BI1098" s="136" t="s">
        <v>138</v>
      </c>
    </row>
    <row r="1099" spans="60:61" x14ac:dyDescent="0.25">
      <c r="BH1099" s="136" t="s">
        <v>1230</v>
      </c>
      <c r="BI1099" s="136" t="s">
        <v>138</v>
      </c>
    </row>
    <row r="1100" spans="60:61" x14ac:dyDescent="0.25">
      <c r="BH1100" s="136" t="s">
        <v>1231</v>
      </c>
      <c r="BI1100" s="136" t="s">
        <v>113</v>
      </c>
    </row>
    <row r="1101" spans="60:61" x14ac:dyDescent="0.25">
      <c r="BH1101" s="136" t="s">
        <v>1232</v>
      </c>
      <c r="BI1101" s="136" t="s">
        <v>113</v>
      </c>
    </row>
    <row r="1102" spans="60:61" x14ac:dyDescent="0.25">
      <c r="BH1102" s="136" t="s">
        <v>1233</v>
      </c>
      <c r="BI1102" s="136" t="s">
        <v>263</v>
      </c>
    </row>
    <row r="1103" spans="60:61" x14ac:dyDescent="0.25">
      <c r="BH1103" s="136" t="s">
        <v>1234</v>
      </c>
      <c r="BI1103" s="136" t="s">
        <v>128</v>
      </c>
    </row>
    <row r="1104" spans="60:61" x14ac:dyDescent="0.25">
      <c r="BH1104" s="136" t="s">
        <v>1235</v>
      </c>
      <c r="BI1104" s="136" t="s">
        <v>173</v>
      </c>
    </row>
    <row r="1105" spans="60:61" x14ac:dyDescent="0.25">
      <c r="BH1105" s="136" t="s">
        <v>1236</v>
      </c>
      <c r="BI1105" s="136" t="s">
        <v>140</v>
      </c>
    </row>
    <row r="1106" spans="60:61" x14ac:dyDescent="0.25">
      <c r="BH1106" s="136" t="s">
        <v>1237</v>
      </c>
      <c r="BI1106" s="136" t="s">
        <v>132</v>
      </c>
    </row>
    <row r="1107" spans="60:61" x14ac:dyDescent="0.25">
      <c r="BH1107" s="136" t="s">
        <v>1238</v>
      </c>
      <c r="BI1107" s="136" t="s">
        <v>109</v>
      </c>
    </row>
    <row r="1108" spans="60:61" x14ac:dyDescent="0.25">
      <c r="BH1108" s="136" t="s">
        <v>1239</v>
      </c>
      <c r="BI1108" s="136" t="s">
        <v>142</v>
      </c>
    </row>
    <row r="1109" spans="60:61" x14ac:dyDescent="0.25">
      <c r="BH1109" s="136" t="s">
        <v>1240</v>
      </c>
      <c r="BI1109" s="136" t="s">
        <v>222</v>
      </c>
    </row>
    <row r="1110" spans="60:61" x14ac:dyDescent="0.25">
      <c r="BH1110" s="136" t="s">
        <v>1241</v>
      </c>
      <c r="BI1110" s="136" t="s">
        <v>115</v>
      </c>
    </row>
    <row r="1111" spans="60:61" x14ac:dyDescent="0.25">
      <c r="BH1111" s="136" t="s">
        <v>1242</v>
      </c>
      <c r="BI1111" s="136" t="s">
        <v>142</v>
      </c>
    </row>
    <row r="1112" spans="60:61" x14ac:dyDescent="0.25">
      <c r="BH1112" s="136" t="s">
        <v>1243</v>
      </c>
      <c r="BI1112" s="136" t="s">
        <v>119</v>
      </c>
    </row>
    <row r="1113" spans="60:61" x14ac:dyDescent="0.25">
      <c r="BH1113" s="136" t="s">
        <v>1244</v>
      </c>
      <c r="BI1113" s="136" t="s">
        <v>128</v>
      </c>
    </row>
    <row r="1114" spans="60:61" x14ac:dyDescent="0.25">
      <c r="BH1114" s="136" t="s">
        <v>1245</v>
      </c>
      <c r="BI1114" s="136" t="s">
        <v>119</v>
      </c>
    </row>
    <row r="1115" spans="60:61" x14ac:dyDescent="0.25">
      <c r="BH1115" s="136" t="s">
        <v>1246</v>
      </c>
      <c r="BI1115" s="136" t="s">
        <v>138</v>
      </c>
    </row>
    <row r="1116" spans="60:61" x14ac:dyDescent="0.25">
      <c r="BH1116" s="136" t="s">
        <v>1247</v>
      </c>
      <c r="BI1116" s="136" t="s">
        <v>111</v>
      </c>
    </row>
    <row r="1117" spans="60:61" x14ac:dyDescent="0.25">
      <c r="BH1117" s="136" t="s">
        <v>1248</v>
      </c>
      <c r="BI1117" s="136" t="s">
        <v>263</v>
      </c>
    </row>
    <row r="1118" spans="60:61" x14ac:dyDescent="0.25">
      <c r="BH1118" s="136" t="s">
        <v>1249</v>
      </c>
      <c r="BI1118" s="136" t="s">
        <v>205</v>
      </c>
    </row>
    <row r="1119" spans="60:61" x14ac:dyDescent="0.25">
      <c r="BH1119" s="136" t="s">
        <v>1250</v>
      </c>
      <c r="BI1119" s="136" t="s">
        <v>166</v>
      </c>
    </row>
    <row r="1120" spans="60:61" x14ac:dyDescent="0.25">
      <c r="BH1120" s="136" t="s">
        <v>1251</v>
      </c>
      <c r="BI1120" s="136" t="s">
        <v>115</v>
      </c>
    </row>
    <row r="1121" spans="60:61" x14ac:dyDescent="0.25">
      <c r="BH1121" s="136" t="s">
        <v>1252</v>
      </c>
      <c r="BI1121" s="136" t="s">
        <v>222</v>
      </c>
    </row>
    <row r="1122" spans="60:61" x14ac:dyDescent="0.25">
      <c r="BH1122" s="136" t="s">
        <v>1253</v>
      </c>
      <c r="BI1122" s="136" t="s">
        <v>205</v>
      </c>
    </row>
    <row r="1123" spans="60:61" x14ac:dyDescent="0.25">
      <c r="BH1123" s="136" t="s">
        <v>1254</v>
      </c>
      <c r="BI1123" s="136" t="s">
        <v>186</v>
      </c>
    </row>
    <row r="1124" spans="60:61" x14ac:dyDescent="0.25">
      <c r="BH1124" s="136" t="s">
        <v>1255</v>
      </c>
      <c r="BI1124" s="136" t="s">
        <v>186</v>
      </c>
    </row>
    <row r="1125" spans="60:61" x14ac:dyDescent="0.25">
      <c r="BH1125" s="136" t="s">
        <v>1256</v>
      </c>
      <c r="BI1125" s="136" t="s">
        <v>205</v>
      </c>
    </row>
    <row r="1126" spans="60:61" x14ac:dyDescent="0.25">
      <c r="BH1126" s="136" t="s">
        <v>1257</v>
      </c>
      <c r="BI1126" s="136" t="s">
        <v>222</v>
      </c>
    </row>
    <row r="1127" spans="60:61" x14ac:dyDescent="0.25">
      <c r="BH1127" s="136" t="s">
        <v>1258</v>
      </c>
      <c r="BI1127" s="136" t="s">
        <v>186</v>
      </c>
    </row>
    <row r="1128" spans="60:61" x14ac:dyDescent="0.25">
      <c r="BH1128" s="136" t="s">
        <v>1259</v>
      </c>
      <c r="BI1128" s="136" t="s">
        <v>138</v>
      </c>
    </row>
    <row r="1129" spans="60:61" x14ac:dyDescent="0.25">
      <c r="BH1129" s="136" t="s">
        <v>1260</v>
      </c>
      <c r="BI1129" s="136" t="s">
        <v>138</v>
      </c>
    </row>
    <row r="1130" spans="60:61" x14ac:dyDescent="0.25">
      <c r="BH1130" s="136" t="s">
        <v>1261</v>
      </c>
      <c r="BI1130" s="136" t="s">
        <v>205</v>
      </c>
    </row>
    <row r="1131" spans="60:61" x14ac:dyDescent="0.25">
      <c r="BH1131" s="136" t="s">
        <v>1262</v>
      </c>
      <c r="BI1131" s="136" t="s">
        <v>222</v>
      </c>
    </row>
    <row r="1132" spans="60:61" x14ac:dyDescent="0.25">
      <c r="BH1132" s="136" t="s">
        <v>1263</v>
      </c>
      <c r="BI1132" s="136" t="s">
        <v>166</v>
      </c>
    </row>
    <row r="1133" spans="60:61" x14ac:dyDescent="0.25">
      <c r="BH1133" s="136" t="s">
        <v>1264</v>
      </c>
      <c r="BI1133" s="136" t="s">
        <v>117</v>
      </c>
    </row>
    <row r="1134" spans="60:61" x14ac:dyDescent="0.25">
      <c r="BH1134" s="136" t="s">
        <v>1265</v>
      </c>
      <c r="BI1134" s="136" t="s">
        <v>115</v>
      </c>
    </row>
    <row r="1135" spans="60:61" x14ac:dyDescent="0.25">
      <c r="BH1135" s="136" t="s">
        <v>1266</v>
      </c>
      <c r="BI1135" s="136" t="s">
        <v>117</v>
      </c>
    </row>
    <row r="1136" spans="60:61" x14ac:dyDescent="0.25">
      <c r="BH1136" s="136" t="s">
        <v>1267</v>
      </c>
      <c r="BI1136" s="136" t="s">
        <v>142</v>
      </c>
    </row>
    <row r="1137" spans="60:61" x14ac:dyDescent="0.25">
      <c r="BH1137" s="136" t="s">
        <v>1268</v>
      </c>
      <c r="BI1137" s="136" t="s">
        <v>205</v>
      </c>
    </row>
    <row r="1138" spans="60:61" x14ac:dyDescent="0.25">
      <c r="BH1138" s="136" t="s">
        <v>1269</v>
      </c>
      <c r="BI1138" s="136" t="s">
        <v>140</v>
      </c>
    </row>
    <row r="1139" spans="60:61" x14ac:dyDescent="0.25">
      <c r="BH1139" s="136" t="s">
        <v>1270</v>
      </c>
      <c r="BI1139" s="136" t="s">
        <v>173</v>
      </c>
    </row>
    <row r="1140" spans="60:61" x14ac:dyDescent="0.25">
      <c r="BH1140" s="136" t="s">
        <v>1271</v>
      </c>
      <c r="BI1140" s="136" t="s">
        <v>186</v>
      </c>
    </row>
    <row r="1141" spans="60:61" x14ac:dyDescent="0.25">
      <c r="BH1141" s="136" t="s">
        <v>1272</v>
      </c>
      <c r="BI1141" s="136" t="s">
        <v>199</v>
      </c>
    </row>
    <row r="1142" spans="60:61" x14ac:dyDescent="0.25">
      <c r="BH1142" s="136" t="s">
        <v>1273</v>
      </c>
      <c r="BI1142" s="136" t="s">
        <v>142</v>
      </c>
    </row>
    <row r="1143" spans="60:61" x14ac:dyDescent="0.25">
      <c r="BH1143" s="136" t="s">
        <v>1274</v>
      </c>
      <c r="BI1143" s="136" t="s">
        <v>115</v>
      </c>
    </row>
    <row r="1144" spans="60:61" x14ac:dyDescent="0.25">
      <c r="BH1144" s="136" t="s">
        <v>1275</v>
      </c>
      <c r="BI1144" s="136" t="s">
        <v>122</v>
      </c>
    </row>
    <row r="1145" spans="60:61" x14ac:dyDescent="0.25">
      <c r="BH1145" s="136" t="s">
        <v>1276</v>
      </c>
      <c r="BI1145" s="136" t="s">
        <v>186</v>
      </c>
    </row>
    <row r="1146" spans="60:61" x14ac:dyDescent="0.25">
      <c r="BH1146" s="136" t="s">
        <v>1277</v>
      </c>
      <c r="BI1146" s="136" t="s">
        <v>142</v>
      </c>
    </row>
    <row r="1147" spans="60:61" x14ac:dyDescent="0.25">
      <c r="BH1147" s="136" t="s">
        <v>1278</v>
      </c>
      <c r="BI1147" s="136" t="s">
        <v>115</v>
      </c>
    </row>
    <row r="1148" spans="60:61" x14ac:dyDescent="0.25">
      <c r="BH1148" s="136" t="s">
        <v>1279</v>
      </c>
      <c r="BI1148" s="136" t="s">
        <v>142</v>
      </c>
    </row>
    <row r="1149" spans="60:61" x14ac:dyDescent="0.25">
      <c r="BH1149" s="136" t="s">
        <v>1280</v>
      </c>
      <c r="BI1149" s="136" t="s">
        <v>138</v>
      </c>
    </row>
    <row r="1150" spans="60:61" x14ac:dyDescent="0.25">
      <c r="BH1150" s="136" t="s">
        <v>1281</v>
      </c>
      <c r="BI1150" s="136" t="s">
        <v>160</v>
      </c>
    </row>
    <row r="1151" spans="60:61" x14ac:dyDescent="0.25">
      <c r="BH1151" s="136" t="s">
        <v>1282</v>
      </c>
      <c r="BI1151" s="136" t="s">
        <v>166</v>
      </c>
    </row>
    <row r="1152" spans="60:61" x14ac:dyDescent="0.25">
      <c r="BH1152" s="136" t="s">
        <v>1283</v>
      </c>
      <c r="BI1152" s="136" t="s">
        <v>122</v>
      </c>
    </row>
    <row r="1153" spans="60:61" x14ac:dyDescent="0.25">
      <c r="BH1153" s="136" t="s">
        <v>1284</v>
      </c>
      <c r="BI1153" s="136" t="s">
        <v>154</v>
      </c>
    </row>
    <row r="1154" spans="60:61" x14ac:dyDescent="0.25">
      <c r="BH1154" s="136" t="s">
        <v>1285</v>
      </c>
      <c r="BI1154" s="136" t="s">
        <v>122</v>
      </c>
    </row>
    <row r="1155" spans="60:61" x14ac:dyDescent="0.25">
      <c r="BH1155" s="136" t="s">
        <v>1286</v>
      </c>
      <c r="BI1155" s="136" t="s">
        <v>173</v>
      </c>
    </row>
    <row r="1156" spans="60:61" x14ac:dyDescent="0.25">
      <c r="BH1156" s="136" t="s">
        <v>1287</v>
      </c>
      <c r="BI1156" s="136" t="s">
        <v>122</v>
      </c>
    </row>
    <row r="1157" spans="60:61" x14ac:dyDescent="0.25">
      <c r="BH1157" s="136" t="s">
        <v>1288</v>
      </c>
      <c r="BI1157" s="136" t="s">
        <v>199</v>
      </c>
    </row>
    <row r="1158" spans="60:61" x14ac:dyDescent="0.25">
      <c r="BH1158" s="136" t="s">
        <v>1289</v>
      </c>
      <c r="BI1158" s="136" t="s">
        <v>199</v>
      </c>
    </row>
    <row r="1159" spans="60:61" x14ac:dyDescent="0.25">
      <c r="BH1159" s="136" t="s">
        <v>1290</v>
      </c>
      <c r="BI1159" s="136" t="s">
        <v>222</v>
      </c>
    </row>
    <row r="1160" spans="60:61" x14ac:dyDescent="0.25">
      <c r="BH1160" s="136" t="s">
        <v>1291</v>
      </c>
      <c r="BI1160" s="136" t="s">
        <v>142</v>
      </c>
    </row>
    <row r="1161" spans="60:61" x14ac:dyDescent="0.25">
      <c r="BH1161" s="136" t="s">
        <v>1292</v>
      </c>
      <c r="BI1161" s="136" t="s">
        <v>132</v>
      </c>
    </row>
    <row r="1162" spans="60:61" x14ac:dyDescent="0.25">
      <c r="BH1162" s="136" t="s">
        <v>1293</v>
      </c>
      <c r="BI1162" s="136" t="s">
        <v>122</v>
      </c>
    </row>
    <row r="1163" spans="60:61" x14ac:dyDescent="0.25">
      <c r="BH1163" s="136" t="s">
        <v>1294</v>
      </c>
      <c r="BI1163" s="136" t="s">
        <v>140</v>
      </c>
    </row>
    <row r="1164" spans="60:61" x14ac:dyDescent="0.25">
      <c r="BH1164" s="136" t="s">
        <v>1295</v>
      </c>
      <c r="BI1164" s="136" t="s">
        <v>122</v>
      </c>
    </row>
    <row r="1165" spans="60:61" x14ac:dyDescent="0.25">
      <c r="BH1165" s="136" t="s">
        <v>1296</v>
      </c>
      <c r="BI1165" s="136" t="s">
        <v>186</v>
      </c>
    </row>
    <row r="1166" spans="60:61" x14ac:dyDescent="0.25">
      <c r="BH1166" s="136" t="s">
        <v>1297</v>
      </c>
      <c r="BI1166" s="136" t="s">
        <v>142</v>
      </c>
    </row>
    <row r="1167" spans="60:61" x14ac:dyDescent="0.25">
      <c r="BH1167" s="136" t="s">
        <v>1298</v>
      </c>
      <c r="BI1167" s="136" t="s">
        <v>205</v>
      </c>
    </row>
    <row r="1168" spans="60:61" x14ac:dyDescent="0.25">
      <c r="BH1168" s="136" t="s">
        <v>1299</v>
      </c>
      <c r="BI1168" s="136" t="s">
        <v>122</v>
      </c>
    </row>
    <row r="1169" spans="60:61" x14ac:dyDescent="0.25">
      <c r="BH1169" s="136" t="s">
        <v>1300</v>
      </c>
      <c r="BI1169" s="136" t="s">
        <v>117</v>
      </c>
    </row>
    <row r="1170" spans="60:61" x14ac:dyDescent="0.25">
      <c r="BH1170" s="136" t="s">
        <v>1301</v>
      </c>
      <c r="BI1170" s="136" t="s">
        <v>227</v>
      </c>
    </row>
    <row r="1171" spans="60:61" x14ac:dyDescent="0.25">
      <c r="BH1171" s="136" t="s">
        <v>1302</v>
      </c>
      <c r="BI1171" s="136" t="s">
        <v>113</v>
      </c>
    </row>
    <row r="1172" spans="60:61" x14ac:dyDescent="0.25">
      <c r="BH1172" s="136" t="s">
        <v>1303</v>
      </c>
      <c r="BI1172" s="136" t="s">
        <v>151</v>
      </c>
    </row>
    <row r="1173" spans="60:61" x14ac:dyDescent="0.25">
      <c r="BH1173" s="136" t="s">
        <v>1304</v>
      </c>
      <c r="BI1173" s="136" t="s">
        <v>151</v>
      </c>
    </row>
    <row r="1174" spans="60:61" x14ac:dyDescent="0.25">
      <c r="BH1174" s="136" t="s">
        <v>1305</v>
      </c>
      <c r="BI1174" s="136" t="s">
        <v>122</v>
      </c>
    </row>
    <row r="1175" spans="60:61" x14ac:dyDescent="0.25">
      <c r="BH1175" s="136" t="s">
        <v>1306</v>
      </c>
      <c r="BI1175" s="136" t="s">
        <v>154</v>
      </c>
    </row>
    <row r="1176" spans="60:61" x14ac:dyDescent="0.25">
      <c r="BH1176" s="136" t="s">
        <v>1307</v>
      </c>
      <c r="BI1176" s="136" t="s">
        <v>130</v>
      </c>
    </row>
    <row r="1177" spans="60:61" x14ac:dyDescent="0.25">
      <c r="BH1177" s="136" t="s">
        <v>1308</v>
      </c>
      <c r="BI1177" s="136" t="s">
        <v>115</v>
      </c>
    </row>
    <row r="1178" spans="60:61" x14ac:dyDescent="0.25">
      <c r="BH1178" s="136" t="s">
        <v>1309</v>
      </c>
      <c r="BI1178" s="136" t="s">
        <v>115</v>
      </c>
    </row>
    <row r="1179" spans="60:61" x14ac:dyDescent="0.25">
      <c r="BH1179" s="136" t="s">
        <v>1310</v>
      </c>
      <c r="BI1179" s="136" t="s">
        <v>151</v>
      </c>
    </row>
    <row r="1180" spans="60:61" x14ac:dyDescent="0.25">
      <c r="BH1180" s="136" t="s">
        <v>1311</v>
      </c>
      <c r="BI1180" s="136" t="s">
        <v>140</v>
      </c>
    </row>
    <row r="1181" spans="60:61" x14ac:dyDescent="0.25">
      <c r="BH1181" s="136" t="s">
        <v>1312</v>
      </c>
      <c r="BI1181" s="136" t="s">
        <v>222</v>
      </c>
    </row>
    <row r="1182" spans="60:61" x14ac:dyDescent="0.25">
      <c r="BH1182" s="136" t="s">
        <v>1313</v>
      </c>
      <c r="BI1182" s="136" t="s">
        <v>138</v>
      </c>
    </row>
    <row r="1183" spans="60:61" x14ac:dyDescent="0.25">
      <c r="BH1183" s="136" t="s">
        <v>1314</v>
      </c>
      <c r="BI1183" s="136" t="s">
        <v>117</v>
      </c>
    </row>
    <row r="1184" spans="60:61" x14ac:dyDescent="0.25">
      <c r="BH1184" s="136" t="s">
        <v>1315</v>
      </c>
      <c r="BI1184" s="136" t="s">
        <v>154</v>
      </c>
    </row>
    <row r="1185" spans="60:61" x14ac:dyDescent="0.25">
      <c r="BH1185" s="136" t="s">
        <v>1316</v>
      </c>
      <c r="BI1185" s="136" t="s">
        <v>138</v>
      </c>
    </row>
    <row r="1186" spans="60:61" x14ac:dyDescent="0.25">
      <c r="BH1186" s="136" t="s">
        <v>1317</v>
      </c>
      <c r="BI1186" s="136" t="s">
        <v>151</v>
      </c>
    </row>
    <row r="1187" spans="60:61" x14ac:dyDescent="0.25">
      <c r="BH1187" s="136" t="s">
        <v>1318</v>
      </c>
      <c r="BI1187" s="136" t="s">
        <v>205</v>
      </c>
    </row>
    <row r="1188" spans="60:61" x14ac:dyDescent="0.25">
      <c r="BH1188" s="136" t="s">
        <v>1319</v>
      </c>
      <c r="BI1188" s="136" t="s">
        <v>115</v>
      </c>
    </row>
    <row r="1189" spans="60:61" x14ac:dyDescent="0.25">
      <c r="BH1189" s="136" t="s">
        <v>1320</v>
      </c>
      <c r="BI1189" s="136" t="s">
        <v>109</v>
      </c>
    </row>
    <row r="1190" spans="60:61" x14ac:dyDescent="0.25">
      <c r="BH1190" s="136" t="s">
        <v>1321</v>
      </c>
      <c r="BI1190" s="136" t="s">
        <v>166</v>
      </c>
    </row>
    <row r="1191" spans="60:61" x14ac:dyDescent="0.25">
      <c r="BH1191" s="136" t="s">
        <v>1322</v>
      </c>
      <c r="BI1191" s="136" t="s">
        <v>154</v>
      </c>
    </row>
    <row r="1192" spans="60:61" x14ac:dyDescent="0.25">
      <c r="BH1192" s="136" t="s">
        <v>1323</v>
      </c>
      <c r="BI1192" s="136" t="s">
        <v>117</v>
      </c>
    </row>
    <row r="1193" spans="60:61" x14ac:dyDescent="0.25">
      <c r="BH1193" s="136" t="s">
        <v>1324</v>
      </c>
      <c r="BI1193" s="136" t="s">
        <v>151</v>
      </c>
    </row>
    <row r="1194" spans="60:61" x14ac:dyDescent="0.25">
      <c r="BH1194" s="136" t="s">
        <v>1325</v>
      </c>
      <c r="BI1194" s="136" t="s">
        <v>140</v>
      </c>
    </row>
    <row r="1195" spans="60:61" x14ac:dyDescent="0.25">
      <c r="BH1195" s="136" t="s">
        <v>1326</v>
      </c>
      <c r="BI1195" s="136" t="s">
        <v>154</v>
      </c>
    </row>
    <row r="1196" spans="60:61" x14ac:dyDescent="0.25">
      <c r="BH1196" s="136" t="s">
        <v>1327</v>
      </c>
      <c r="BI1196" s="136" t="s">
        <v>173</v>
      </c>
    </row>
    <row r="1197" spans="60:61" x14ac:dyDescent="0.25">
      <c r="BH1197" s="136" t="s">
        <v>1328</v>
      </c>
      <c r="BI1197" s="136" t="s">
        <v>115</v>
      </c>
    </row>
    <row r="1198" spans="60:61" x14ac:dyDescent="0.25">
      <c r="BH1198" s="136" t="s">
        <v>1329</v>
      </c>
      <c r="BI1198" s="136" t="s">
        <v>109</v>
      </c>
    </row>
    <row r="1199" spans="60:61" x14ac:dyDescent="0.25">
      <c r="BH1199" s="136" t="s">
        <v>1330</v>
      </c>
      <c r="BI1199" s="136" t="s">
        <v>109</v>
      </c>
    </row>
    <row r="1200" spans="60:61" x14ac:dyDescent="0.25">
      <c r="BH1200" s="136" t="s">
        <v>1331</v>
      </c>
      <c r="BI1200" s="136" t="s">
        <v>222</v>
      </c>
    </row>
    <row r="1201" spans="60:61" x14ac:dyDescent="0.25">
      <c r="BH1201" s="136" t="s">
        <v>1332</v>
      </c>
      <c r="BI1201" s="136" t="s">
        <v>115</v>
      </c>
    </row>
    <row r="1202" spans="60:61" x14ac:dyDescent="0.25">
      <c r="BH1202" s="136" t="s">
        <v>1333</v>
      </c>
      <c r="BI1202" s="136" t="s">
        <v>205</v>
      </c>
    </row>
    <row r="1203" spans="60:61" x14ac:dyDescent="0.25">
      <c r="BH1203" s="136" t="s">
        <v>1334</v>
      </c>
      <c r="BI1203" s="136" t="s">
        <v>128</v>
      </c>
    </row>
    <row r="1204" spans="60:61" x14ac:dyDescent="0.25">
      <c r="BH1204" s="136" t="s">
        <v>1335</v>
      </c>
      <c r="BI1204" s="136" t="s">
        <v>128</v>
      </c>
    </row>
    <row r="1205" spans="60:61" x14ac:dyDescent="0.25">
      <c r="BH1205" s="136" t="s">
        <v>1336</v>
      </c>
      <c r="BI1205" s="136" t="s">
        <v>135</v>
      </c>
    </row>
    <row r="1206" spans="60:61" x14ac:dyDescent="0.25">
      <c r="BH1206" s="136" t="s">
        <v>1337</v>
      </c>
      <c r="BI1206" s="136" t="s">
        <v>263</v>
      </c>
    </row>
    <row r="1207" spans="60:61" x14ac:dyDescent="0.25">
      <c r="BH1207" s="136" t="s">
        <v>1338</v>
      </c>
      <c r="BI1207" s="136" t="s">
        <v>186</v>
      </c>
    </row>
    <row r="1208" spans="60:61" x14ac:dyDescent="0.25">
      <c r="BH1208" s="136" t="s">
        <v>1339</v>
      </c>
      <c r="BI1208" s="136" t="s">
        <v>142</v>
      </c>
    </row>
    <row r="1209" spans="60:61" x14ac:dyDescent="0.25">
      <c r="BH1209" s="136" t="s">
        <v>1340</v>
      </c>
      <c r="BI1209" s="136" t="s">
        <v>158</v>
      </c>
    </row>
    <row r="1210" spans="60:61" x14ac:dyDescent="0.25">
      <c r="BH1210" s="136" t="s">
        <v>1341</v>
      </c>
      <c r="BI1210" s="136" t="s">
        <v>142</v>
      </c>
    </row>
    <row r="1211" spans="60:61" x14ac:dyDescent="0.25">
      <c r="BH1211" s="136" t="s">
        <v>1342</v>
      </c>
      <c r="BI1211" s="136" t="s">
        <v>142</v>
      </c>
    </row>
    <row r="1212" spans="60:61" x14ac:dyDescent="0.25">
      <c r="BH1212" s="136" t="s">
        <v>1343</v>
      </c>
      <c r="BI1212" s="136" t="s">
        <v>117</v>
      </c>
    </row>
    <row r="1213" spans="60:61" x14ac:dyDescent="0.25">
      <c r="BH1213" s="136" t="s">
        <v>1344</v>
      </c>
      <c r="BI1213" s="136" t="s">
        <v>154</v>
      </c>
    </row>
    <row r="1214" spans="60:61" x14ac:dyDescent="0.25">
      <c r="BH1214" s="136" t="s">
        <v>1345</v>
      </c>
      <c r="BI1214" s="136" t="s">
        <v>142</v>
      </c>
    </row>
    <row r="1215" spans="60:61" x14ac:dyDescent="0.25">
      <c r="BH1215" s="136" t="s">
        <v>1346</v>
      </c>
      <c r="BI1215" s="136" t="s">
        <v>154</v>
      </c>
    </row>
    <row r="1216" spans="60:61" x14ac:dyDescent="0.25">
      <c r="BH1216" s="136" t="s">
        <v>1347</v>
      </c>
      <c r="BI1216" s="136" t="s">
        <v>138</v>
      </c>
    </row>
    <row r="1217" spans="60:61" x14ac:dyDescent="0.25">
      <c r="BH1217" s="136" t="s">
        <v>1348</v>
      </c>
      <c r="BI1217" s="136" t="s">
        <v>117</v>
      </c>
    </row>
    <row r="1218" spans="60:61" x14ac:dyDescent="0.25">
      <c r="BH1218" s="136" t="s">
        <v>1349</v>
      </c>
      <c r="BI1218" s="136" t="s">
        <v>142</v>
      </c>
    </row>
    <row r="1219" spans="60:61" x14ac:dyDescent="0.25">
      <c r="BH1219" s="136" t="s">
        <v>1350</v>
      </c>
      <c r="BI1219" s="136" t="s">
        <v>142</v>
      </c>
    </row>
    <row r="1220" spans="60:61" x14ac:dyDescent="0.25">
      <c r="BH1220" s="136" t="s">
        <v>1351</v>
      </c>
      <c r="BI1220" s="136" t="s">
        <v>142</v>
      </c>
    </row>
    <row r="1221" spans="60:61" x14ac:dyDescent="0.25">
      <c r="BH1221" s="136" t="s">
        <v>1352</v>
      </c>
      <c r="BI1221" s="136" t="s">
        <v>142</v>
      </c>
    </row>
    <row r="1222" spans="60:61" x14ac:dyDescent="0.25">
      <c r="BH1222" s="136" t="s">
        <v>1353</v>
      </c>
      <c r="BI1222" s="136" t="s">
        <v>138</v>
      </c>
    </row>
    <row r="1223" spans="60:61" x14ac:dyDescent="0.25">
      <c r="BH1223" s="136" t="s">
        <v>1354</v>
      </c>
      <c r="BI1223" s="136" t="s">
        <v>109</v>
      </c>
    </row>
    <row r="1224" spans="60:61" x14ac:dyDescent="0.25">
      <c r="BH1224" s="136" t="s">
        <v>1355</v>
      </c>
      <c r="BI1224" s="136" t="s">
        <v>199</v>
      </c>
    </row>
    <row r="1225" spans="60:61" x14ac:dyDescent="0.25">
      <c r="BH1225" s="136" t="s">
        <v>1356</v>
      </c>
      <c r="BI1225" s="136" t="s">
        <v>111</v>
      </c>
    </row>
    <row r="1226" spans="60:61" x14ac:dyDescent="0.25">
      <c r="BH1226" s="136" t="s">
        <v>1357</v>
      </c>
      <c r="BI1226" s="136" t="s">
        <v>140</v>
      </c>
    </row>
    <row r="1227" spans="60:61" x14ac:dyDescent="0.25">
      <c r="BH1227" s="136" t="s">
        <v>1358</v>
      </c>
      <c r="BI1227" s="136" t="s">
        <v>109</v>
      </c>
    </row>
    <row r="1228" spans="60:61" x14ac:dyDescent="0.25">
      <c r="BH1228" s="136" t="s">
        <v>1359</v>
      </c>
      <c r="BI1228" s="136" t="s">
        <v>115</v>
      </c>
    </row>
    <row r="1229" spans="60:61" x14ac:dyDescent="0.25">
      <c r="BH1229" s="136" t="s">
        <v>1360</v>
      </c>
      <c r="BI1229" s="136" t="s">
        <v>122</v>
      </c>
    </row>
    <row r="1230" spans="60:61" x14ac:dyDescent="0.25">
      <c r="BH1230" s="136" t="s">
        <v>1361</v>
      </c>
      <c r="BI1230" s="136" t="s">
        <v>119</v>
      </c>
    </row>
    <row r="1231" spans="60:61" x14ac:dyDescent="0.25">
      <c r="BH1231" s="136" t="s">
        <v>1362</v>
      </c>
      <c r="BI1231" s="136" t="s">
        <v>144</v>
      </c>
    </row>
    <row r="1232" spans="60:61" x14ac:dyDescent="0.25">
      <c r="BH1232" s="136" t="s">
        <v>1363</v>
      </c>
      <c r="BI1232" s="136" t="s">
        <v>115</v>
      </c>
    </row>
    <row r="1233" spans="60:61" x14ac:dyDescent="0.25">
      <c r="BH1233" s="136" t="s">
        <v>1364</v>
      </c>
      <c r="BI1233" s="136" t="s">
        <v>122</v>
      </c>
    </row>
    <row r="1234" spans="60:61" x14ac:dyDescent="0.25">
      <c r="BH1234" s="136" t="s">
        <v>1365</v>
      </c>
      <c r="BI1234" s="136" t="s">
        <v>199</v>
      </c>
    </row>
    <row r="1235" spans="60:61" x14ac:dyDescent="0.25">
      <c r="BH1235" s="136" t="s">
        <v>1366</v>
      </c>
      <c r="BI1235" s="136" t="s">
        <v>109</v>
      </c>
    </row>
    <row r="1236" spans="60:61" x14ac:dyDescent="0.25">
      <c r="BH1236" s="136" t="s">
        <v>1367</v>
      </c>
      <c r="BI1236" s="136" t="s">
        <v>115</v>
      </c>
    </row>
    <row r="1237" spans="60:61" x14ac:dyDescent="0.25">
      <c r="BH1237" s="136" t="s">
        <v>1368</v>
      </c>
      <c r="BI1237" s="136" t="s">
        <v>115</v>
      </c>
    </row>
    <row r="1238" spans="60:61" x14ac:dyDescent="0.25">
      <c r="BH1238" s="136" t="s">
        <v>1369</v>
      </c>
      <c r="BI1238" s="136" t="s">
        <v>115</v>
      </c>
    </row>
    <row r="1239" spans="60:61" x14ac:dyDescent="0.25">
      <c r="BH1239" s="136" t="s">
        <v>1370</v>
      </c>
      <c r="BI1239" s="136" t="s">
        <v>109</v>
      </c>
    </row>
    <row r="1240" spans="60:61" x14ac:dyDescent="0.25">
      <c r="BH1240" s="136" t="s">
        <v>1371</v>
      </c>
      <c r="BI1240" s="136" t="s">
        <v>132</v>
      </c>
    </row>
    <row r="1241" spans="60:61" x14ac:dyDescent="0.25">
      <c r="BH1241" s="136" t="s">
        <v>1372</v>
      </c>
      <c r="BI1241" s="136" t="s">
        <v>113</v>
      </c>
    </row>
    <row r="1242" spans="60:61" x14ac:dyDescent="0.25">
      <c r="BH1242" s="136" t="s">
        <v>1373</v>
      </c>
      <c r="BI1242" s="136" t="s">
        <v>140</v>
      </c>
    </row>
    <row r="1243" spans="60:61" x14ac:dyDescent="0.25">
      <c r="BH1243" s="136" t="s">
        <v>1374</v>
      </c>
      <c r="BI1243" s="136" t="s">
        <v>166</v>
      </c>
    </row>
    <row r="1244" spans="60:61" x14ac:dyDescent="0.25">
      <c r="BH1244" s="136" t="s">
        <v>1375</v>
      </c>
      <c r="BI1244" s="136" t="s">
        <v>142</v>
      </c>
    </row>
    <row r="1245" spans="60:61" x14ac:dyDescent="0.25">
      <c r="BH1245" s="136" t="s">
        <v>1376</v>
      </c>
      <c r="BI1245" s="136" t="s">
        <v>199</v>
      </c>
    </row>
    <row r="1246" spans="60:61" x14ac:dyDescent="0.25">
      <c r="BH1246" s="136" t="s">
        <v>1377</v>
      </c>
      <c r="BI1246" s="136" t="s">
        <v>173</v>
      </c>
    </row>
    <row r="1247" spans="60:61" x14ac:dyDescent="0.25">
      <c r="BH1247" s="136" t="s">
        <v>1378</v>
      </c>
      <c r="BI1247" s="136" t="s">
        <v>263</v>
      </c>
    </row>
    <row r="1248" spans="60:61" x14ac:dyDescent="0.25">
      <c r="BH1248" s="136" t="s">
        <v>1379</v>
      </c>
      <c r="BI1248" s="136" t="s">
        <v>119</v>
      </c>
    </row>
    <row r="1249" spans="60:61" x14ac:dyDescent="0.25">
      <c r="BH1249" s="136" t="s">
        <v>1380</v>
      </c>
      <c r="BI1249" s="136" t="s">
        <v>111</v>
      </c>
    </row>
    <row r="1250" spans="60:61" x14ac:dyDescent="0.25">
      <c r="BH1250" s="136" t="s">
        <v>1381</v>
      </c>
      <c r="BI1250" s="136" t="s">
        <v>138</v>
      </c>
    </row>
    <row r="1251" spans="60:61" x14ac:dyDescent="0.25">
      <c r="BH1251" s="136" t="s">
        <v>1382</v>
      </c>
      <c r="BI1251" s="136" t="s">
        <v>122</v>
      </c>
    </row>
    <row r="1252" spans="60:61" x14ac:dyDescent="0.25">
      <c r="BH1252" s="136" t="s">
        <v>1383</v>
      </c>
      <c r="BI1252" s="136" t="s">
        <v>199</v>
      </c>
    </row>
    <row r="1253" spans="60:61" x14ac:dyDescent="0.25">
      <c r="BH1253" s="136" t="s">
        <v>1384</v>
      </c>
      <c r="BI1253" s="136" t="s">
        <v>156</v>
      </c>
    </row>
    <row r="1254" spans="60:61" x14ac:dyDescent="0.25">
      <c r="BH1254" s="136" t="s">
        <v>1385</v>
      </c>
      <c r="BI1254" s="136" t="s">
        <v>122</v>
      </c>
    </row>
    <row r="1255" spans="60:61" x14ac:dyDescent="0.25">
      <c r="BH1255" s="136" t="s">
        <v>1386</v>
      </c>
      <c r="BI1255" s="136" t="s">
        <v>111</v>
      </c>
    </row>
    <row r="1256" spans="60:61" x14ac:dyDescent="0.25">
      <c r="BH1256" s="136" t="s">
        <v>1387</v>
      </c>
      <c r="BI1256" s="136" t="s">
        <v>113</v>
      </c>
    </row>
    <row r="1257" spans="60:61" x14ac:dyDescent="0.25">
      <c r="BH1257" s="136" t="s">
        <v>1388</v>
      </c>
      <c r="BI1257" s="136" t="s">
        <v>132</v>
      </c>
    </row>
    <row r="1258" spans="60:61" x14ac:dyDescent="0.25">
      <c r="BH1258" s="136" t="s">
        <v>1389</v>
      </c>
      <c r="BI1258" s="136" t="s">
        <v>135</v>
      </c>
    </row>
    <row r="1259" spans="60:61" x14ac:dyDescent="0.25">
      <c r="BH1259" s="136" t="s">
        <v>1390</v>
      </c>
      <c r="BI1259" s="136" t="s">
        <v>132</v>
      </c>
    </row>
    <row r="1260" spans="60:61" x14ac:dyDescent="0.25">
      <c r="BH1260" s="136" t="s">
        <v>1391</v>
      </c>
      <c r="BI1260" s="136" t="s">
        <v>222</v>
      </c>
    </row>
    <row r="1261" spans="60:61" x14ac:dyDescent="0.25">
      <c r="BH1261" s="136" t="s">
        <v>1392</v>
      </c>
      <c r="BI1261" s="136" t="s">
        <v>135</v>
      </c>
    </row>
    <row r="1262" spans="60:61" x14ac:dyDescent="0.25">
      <c r="BH1262" s="136" t="s">
        <v>1393</v>
      </c>
      <c r="BI1262" s="136" t="s">
        <v>222</v>
      </c>
    </row>
    <row r="1263" spans="60:61" x14ac:dyDescent="0.25">
      <c r="BH1263" s="136" t="s">
        <v>1394</v>
      </c>
      <c r="BI1263" s="136" t="s">
        <v>128</v>
      </c>
    </row>
    <row r="1264" spans="60:61" x14ac:dyDescent="0.25">
      <c r="BH1264" s="136" t="s">
        <v>1395</v>
      </c>
      <c r="BI1264" s="136" t="s">
        <v>142</v>
      </c>
    </row>
    <row r="1265" spans="60:61" x14ac:dyDescent="0.25">
      <c r="BH1265" s="136" t="s">
        <v>1396</v>
      </c>
      <c r="BI1265" s="136" t="s">
        <v>151</v>
      </c>
    </row>
    <row r="1266" spans="60:61" x14ac:dyDescent="0.25">
      <c r="BH1266" s="136" t="s">
        <v>1397</v>
      </c>
      <c r="BI1266" s="136" t="s">
        <v>128</v>
      </c>
    </row>
    <row r="1267" spans="60:61" x14ac:dyDescent="0.25">
      <c r="BH1267" s="136" t="s">
        <v>1398</v>
      </c>
      <c r="BI1267" s="136" t="s">
        <v>132</v>
      </c>
    </row>
    <row r="1268" spans="60:61" x14ac:dyDescent="0.25">
      <c r="BH1268" s="136" t="s">
        <v>1399</v>
      </c>
      <c r="BI1268" s="136" t="s">
        <v>158</v>
      </c>
    </row>
    <row r="1269" spans="60:61" x14ac:dyDescent="0.25">
      <c r="BH1269" s="136" t="s">
        <v>1400</v>
      </c>
      <c r="BI1269" s="136" t="s">
        <v>222</v>
      </c>
    </row>
    <row r="1270" spans="60:61" x14ac:dyDescent="0.25">
      <c r="BH1270" s="136" t="s">
        <v>1401</v>
      </c>
      <c r="BI1270" s="136" t="s">
        <v>132</v>
      </c>
    </row>
    <row r="1271" spans="60:61" x14ac:dyDescent="0.25">
      <c r="BH1271" s="136" t="s">
        <v>1402</v>
      </c>
      <c r="BI1271" s="136" t="s">
        <v>128</v>
      </c>
    </row>
    <row r="1272" spans="60:61" x14ac:dyDescent="0.25">
      <c r="BH1272" s="136" t="s">
        <v>1403</v>
      </c>
      <c r="BI1272" s="136" t="s">
        <v>111</v>
      </c>
    </row>
    <row r="1273" spans="60:61" x14ac:dyDescent="0.25">
      <c r="BH1273" s="136" t="s">
        <v>1404</v>
      </c>
      <c r="BI1273" s="136" t="s">
        <v>186</v>
      </c>
    </row>
    <row r="1274" spans="60:61" x14ac:dyDescent="0.25">
      <c r="BH1274" s="136" t="s">
        <v>1405</v>
      </c>
      <c r="BI1274" s="136" t="s">
        <v>173</v>
      </c>
    </row>
    <row r="1275" spans="60:61" x14ac:dyDescent="0.25">
      <c r="BH1275" s="136" t="s">
        <v>1406</v>
      </c>
      <c r="BI1275" s="136" t="s">
        <v>113</v>
      </c>
    </row>
    <row r="1276" spans="60:61" x14ac:dyDescent="0.25">
      <c r="BH1276" s="136" t="s">
        <v>1407</v>
      </c>
      <c r="BI1276" s="136" t="s">
        <v>130</v>
      </c>
    </row>
    <row r="1277" spans="60:61" x14ac:dyDescent="0.25">
      <c r="BH1277" s="136" t="s">
        <v>1408</v>
      </c>
      <c r="BI1277" s="136" t="s">
        <v>135</v>
      </c>
    </row>
    <row r="1278" spans="60:61" x14ac:dyDescent="0.25">
      <c r="BH1278" s="136" t="s">
        <v>1409</v>
      </c>
      <c r="BI1278" s="136" t="s">
        <v>138</v>
      </c>
    </row>
    <row r="1279" spans="60:61" x14ac:dyDescent="0.25">
      <c r="BH1279" s="136" t="s">
        <v>1410</v>
      </c>
      <c r="BI1279" s="136" t="s">
        <v>199</v>
      </c>
    </row>
    <row r="1280" spans="60:61" x14ac:dyDescent="0.25">
      <c r="BH1280" s="136" t="s">
        <v>1411</v>
      </c>
      <c r="BI1280" s="136" t="s">
        <v>117</v>
      </c>
    </row>
    <row r="1281" spans="60:61" x14ac:dyDescent="0.25">
      <c r="BH1281" s="136" t="s">
        <v>1412</v>
      </c>
      <c r="BI1281" s="136" t="s">
        <v>117</v>
      </c>
    </row>
    <row r="1282" spans="60:61" x14ac:dyDescent="0.25">
      <c r="BH1282" s="136" t="s">
        <v>1413</v>
      </c>
      <c r="BI1282" s="136" t="s">
        <v>140</v>
      </c>
    </row>
    <row r="1283" spans="60:61" x14ac:dyDescent="0.25">
      <c r="BH1283" s="136" t="s">
        <v>1414</v>
      </c>
      <c r="BI1283" s="136" t="s">
        <v>128</v>
      </c>
    </row>
    <row r="1284" spans="60:61" x14ac:dyDescent="0.25">
      <c r="BH1284" s="136" t="s">
        <v>1415</v>
      </c>
      <c r="BI1284" s="136" t="s">
        <v>119</v>
      </c>
    </row>
    <row r="1285" spans="60:61" x14ac:dyDescent="0.25">
      <c r="BH1285" s="136" t="s">
        <v>1416</v>
      </c>
      <c r="BI1285" s="136" t="s">
        <v>205</v>
      </c>
    </row>
    <row r="1286" spans="60:61" x14ac:dyDescent="0.25">
      <c r="BH1286" s="136" t="s">
        <v>1417</v>
      </c>
      <c r="BI1286" s="136" t="s">
        <v>135</v>
      </c>
    </row>
    <row r="1287" spans="60:61" x14ac:dyDescent="0.25">
      <c r="BH1287" s="136" t="s">
        <v>1418</v>
      </c>
      <c r="BI1287" s="136" t="s">
        <v>151</v>
      </c>
    </row>
    <row r="1288" spans="60:61" x14ac:dyDescent="0.25">
      <c r="BH1288" s="136" t="s">
        <v>1419</v>
      </c>
      <c r="BI1288" s="136" t="s">
        <v>128</v>
      </c>
    </row>
    <row r="1289" spans="60:61" x14ac:dyDescent="0.25">
      <c r="BH1289" s="136" t="s">
        <v>1420</v>
      </c>
      <c r="BI1289" s="136" t="s">
        <v>117</v>
      </c>
    </row>
    <row r="1290" spans="60:61" x14ac:dyDescent="0.25">
      <c r="BH1290" s="136" t="s">
        <v>1421</v>
      </c>
      <c r="BI1290" s="136" t="s">
        <v>122</v>
      </c>
    </row>
    <row r="1291" spans="60:61" x14ac:dyDescent="0.25">
      <c r="BH1291" s="136" t="s">
        <v>1422</v>
      </c>
      <c r="BI1291" s="136" t="s">
        <v>140</v>
      </c>
    </row>
    <row r="1292" spans="60:61" x14ac:dyDescent="0.25">
      <c r="BH1292" s="136" t="s">
        <v>1423</v>
      </c>
      <c r="BI1292" s="136" t="s">
        <v>144</v>
      </c>
    </row>
    <row r="1293" spans="60:61" x14ac:dyDescent="0.25">
      <c r="BH1293" s="136" t="s">
        <v>1424</v>
      </c>
      <c r="BI1293" s="136" t="s">
        <v>140</v>
      </c>
    </row>
    <row r="1294" spans="60:61" x14ac:dyDescent="0.25">
      <c r="BH1294" s="136" t="s">
        <v>1425</v>
      </c>
      <c r="BI1294" s="136" t="s">
        <v>140</v>
      </c>
    </row>
    <row r="1295" spans="60:61" x14ac:dyDescent="0.25">
      <c r="BH1295" s="136" t="s">
        <v>1426</v>
      </c>
      <c r="BI1295" s="136" t="s">
        <v>154</v>
      </c>
    </row>
    <row r="1296" spans="60:61" x14ac:dyDescent="0.25">
      <c r="BH1296" s="136" t="s">
        <v>1427</v>
      </c>
      <c r="BI1296" s="136" t="s">
        <v>135</v>
      </c>
    </row>
    <row r="1297" spans="60:61" x14ac:dyDescent="0.25">
      <c r="BH1297" s="136" t="s">
        <v>1428</v>
      </c>
      <c r="BI1297" s="136" t="s">
        <v>117</v>
      </c>
    </row>
    <row r="1298" spans="60:61" x14ac:dyDescent="0.25">
      <c r="BH1298" s="136" t="s">
        <v>1429</v>
      </c>
      <c r="BI1298" s="136" t="s">
        <v>117</v>
      </c>
    </row>
    <row r="1299" spans="60:61" x14ac:dyDescent="0.25">
      <c r="BH1299" s="136" t="s">
        <v>1430</v>
      </c>
      <c r="BI1299" s="136" t="s">
        <v>199</v>
      </c>
    </row>
    <row r="1300" spans="60:61" x14ac:dyDescent="0.25">
      <c r="BH1300" s="136" t="s">
        <v>1431</v>
      </c>
      <c r="BI1300" s="136" t="s">
        <v>109</v>
      </c>
    </row>
    <row r="1301" spans="60:61" x14ac:dyDescent="0.25">
      <c r="BH1301" s="136" t="s">
        <v>1432</v>
      </c>
      <c r="BI1301" s="136" t="s">
        <v>222</v>
      </c>
    </row>
    <row r="1302" spans="60:61" x14ac:dyDescent="0.25">
      <c r="BH1302" s="136" t="s">
        <v>1433</v>
      </c>
      <c r="BI1302" s="136" t="s">
        <v>117</v>
      </c>
    </row>
    <row r="1303" spans="60:61" x14ac:dyDescent="0.25">
      <c r="BH1303" s="136" t="s">
        <v>1434</v>
      </c>
      <c r="BI1303" s="136" t="s">
        <v>140</v>
      </c>
    </row>
    <row r="1304" spans="60:61" x14ac:dyDescent="0.25">
      <c r="BH1304" s="136" t="s">
        <v>1435</v>
      </c>
      <c r="BI1304" s="136" t="s">
        <v>140</v>
      </c>
    </row>
    <row r="1305" spans="60:61" x14ac:dyDescent="0.25">
      <c r="BH1305" s="136" t="s">
        <v>1436</v>
      </c>
      <c r="BI1305" s="136" t="s">
        <v>151</v>
      </c>
    </row>
    <row r="1306" spans="60:61" x14ac:dyDescent="0.25">
      <c r="BH1306" s="136" t="s">
        <v>1437</v>
      </c>
      <c r="BI1306" s="136" t="s">
        <v>111</v>
      </c>
    </row>
    <row r="1307" spans="60:61" x14ac:dyDescent="0.25">
      <c r="BH1307" s="136" t="s">
        <v>1438</v>
      </c>
      <c r="BI1307" s="136" t="s">
        <v>140</v>
      </c>
    </row>
    <row r="1308" spans="60:61" x14ac:dyDescent="0.25">
      <c r="BH1308" s="136" t="s">
        <v>1439</v>
      </c>
      <c r="BI1308" s="136" t="s">
        <v>156</v>
      </c>
    </row>
    <row r="1309" spans="60:61" x14ac:dyDescent="0.25">
      <c r="BH1309" s="136" t="s">
        <v>1440</v>
      </c>
      <c r="BI1309" s="136" t="s">
        <v>111</v>
      </c>
    </row>
    <row r="1310" spans="60:61" x14ac:dyDescent="0.25">
      <c r="BH1310" s="136" t="s">
        <v>1441</v>
      </c>
      <c r="BI1310" s="136" t="s">
        <v>140</v>
      </c>
    </row>
    <row r="1311" spans="60:61" x14ac:dyDescent="0.25">
      <c r="BH1311" s="136" t="s">
        <v>1442</v>
      </c>
      <c r="BI1311" s="136" t="s">
        <v>122</v>
      </c>
    </row>
    <row r="1312" spans="60:61" x14ac:dyDescent="0.25">
      <c r="BH1312" s="136" t="s">
        <v>1443</v>
      </c>
      <c r="BI1312" s="136" t="s">
        <v>128</v>
      </c>
    </row>
    <row r="1313" spans="60:61" x14ac:dyDescent="0.25">
      <c r="BH1313" s="136" t="s">
        <v>1444</v>
      </c>
      <c r="BI1313" s="136" t="s">
        <v>154</v>
      </c>
    </row>
    <row r="1314" spans="60:61" x14ac:dyDescent="0.25">
      <c r="BH1314" s="136" t="s">
        <v>1445</v>
      </c>
      <c r="BI1314" s="136" t="s">
        <v>158</v>
      </c>
    </row>
    <row r="1315" spans="60:61" x14ac:dyDescent="0.25">
      <c r="BH1315" s="136" t="s">
        <v>1446</v>
      </c>
      <c r="BI1315" s="136" t="s">
        <v>186</v>
      </c>
    </row>
    <row r="1316" spans="60:61" x14ac:dyDescent="0.25">
      <c r="BH1316" s="136" t="s">
        <v>1447</v>
      </c>
      <c r="BI1316" s="136" t="s">
        <v>173</v>
      </c>
    </row>
    <row r="1317" spans="60:61" x14ac:dyDescent="0.25">
      <c r="BH1317" s="136" t="s">
        <v>1448</v>
      </c>
      <c r="BI1317" s="136" t="s">
        <v>151</v>
      </c>
    </row>
    <row r="1318" spans="60:61" x14ac:dyDescent="0.25">
      <c r="BH1318" s="136" t="s">
        <v>1449</v>
      </c>
      <c r="BI1318" s="136" t="s">
        <v>140</v>
      </c>
    </row>
    <row r="1319" spans="60:61" x14ac:dyDescent="0.25">
      <c r="BH1319" s="136" t="s">
        <v>1450</v>
      </c>
      <c r="BI1319" s="136" t="s">
        <v>132</v>
      </c>
    </row>
    <row r="1320" spans="60:61" x14ac:dyDescent="0.25">
      <c r="BH1320" s="136" t="s">
        <v>1451</v>
      </c>
      <c r="BI1320" s="136" t="s">
        <v>222</v>
      </c>
    </row>
    <row r="1321" spans="60:61" x14ac:dyDescent="0.25">
      <c r="BH1321" s="136" t="s">
        <v>1452</v>
      </c>
      <c r="BI1321" s="136" t="s">
        <v>117</v>
      </c>
    </row>
    <row r="1322" spans="60:61" x14ac:dyDescent="0.25">
      <c r="BH1322" s="136" t="s">
        <v>1453</v>
      </c>
      <c r="BI1322" s="136" t="s">
        <v>142</v>
      </c>
    </row>
    <row r="1323" spans="60:61" x14ac:dyDescent="0.25">
      <c r="BH1323" s="136" t="s">
        <v>1454</v>
      </c>
      <c r="BI1323" s="136" t="s">
        <v>186</v>
      </c>
    </row>
    <row r="1324" spans="60:61" x14ac:dyDescent="0.25">
      <c r="BH1324" s="136" t="s">
        <v>1455</v>
      </c>
      <c r="BI1324" s="136" t="s">
        <v>222</v>
      </c>
    </row>
    <row r="1325" spans="60:61" x14ac:dyDescent="0.25">
      <c r="BH1325" s="136" t="s">
        <v>1456</v>
      </c>
      <c r="BI1325" s="136" t="s">
        <v>115</v>
      </c>
    </row>
    <row r="1326" spans="60:61" x14ac:dyDescent="0.25">
      <c r="BH1326" s="136" t="s">
        <v>1457</v>
      </c>
      <c r="BI1326" s="136" t="s">
        <v>135</v>
      </c>
    </row>
    <row r="1327" spans="60:61" x14ac:dyDescent="0.25">
      <c r="BH1327" s="136" t="s">
        <v>1458</v>
      </c>
      <c r="BI1327" s="136" t="s">
        <v>122</v>
      </c>
    </row>
    <row r="1328" spans="60:61" x14ac:dyDescent="0.25">
      <c r="BH1328" s="136" t="s">
        <v>1459</v>
      </c>
      <c r="BI1328" s="136" t="s">
        <v>138</v>
      </c>
    </row>
    <row r="1329" spans="60:61" x14ac:dyDescent="0.25">
      <c r="BH1329" s="136" t="s">
        <v>1460</v>
      </c>
      <c r="BI1329" s="136" t="s">
        <v>117</v>
      </c>
    </row>
    <row r="1330" spans="60:61" x14ac:dyDescent="0.25">
      <c r="BH1330" s="136" t="s">
        <v>1461</v>
      </c>
      <c r="BI1330" s="136" t="s">
        <v>135</v>
      </c>
    </row>
    <row r="1331" spans="60:61" x14ac:dyDescent="0.25">
      <c r="BH1331" s="136" t="s">
        <v>1462</v>
      </c>
      <c r="BI1331" s="136" t="s">
        <v>222</v>
      </c>
    </row>
    <row r="1332" spans="60:61" x14ac:dyDescent="0.25">
      <c r="BH1332" s="136" t="s">
        <v>1463</v>
      </c>
      <c r="BI1332" s="136" t="s">
        <v>128</v>
      </c>
    </row>
    <row r="1333" spans="60:61" x14ac:dyDescent="0.25">
      <c r="BH1333" s="136" t="s">
        <v>1464</v>
      </c>
      <c r="BI1333" s="136" t="s">
        <v>115</v>
      </c>
    </row>
    <row r="1334" spans="60:61" x14ac:dyDescent="0.25">
      <c r="BH1334" s="136" t="s">
        <v>1465</v>
      </c>
      <c r="BI1334" s="136" t="s">
        <v>132</v>
      </c>
    </row>
    <row r="1335" spans="60:61" x14ac:dyDescent="0.25">
      <c r="BH1335" s="136" t="s">
        <v>1466</v>
      </c>
      <c r="BI1335" s="136" t="s">
        <v>140</v>
      </c>
    </row>
    <row r="1336" spans="60:61" x14ac:dyDescent="0.25">
      <c r="BH1336" s="136" t="s">
        <v>1467</v>
      </c>
      <c r="BI1336" s="136" t="s">
        <v>166</v>
      </c>
    </row>
    <row r="1337" spans="60:61" x14ac:dyDescent="0.25">
      <c r="BH1337" s="136" t="s">
        <v>1468</v>
      </c>
      <c r="BI1337" s="136" t="s">
        <v>130</v>
      </c>
    </row>
    <row r="1338" spans="60:61" x14ac:dyDescent="0.25">
      <c r="BH1338" s="136" t="s">
        <v>1469</v>
      </c>
      <c r="BI1338" s="136" t="s">
        <v>130</v>
      </c>
    </row>
    <row r="1339" spans="60:61" x14ac:dyDescent="0.25">
      <c r="BH1339" s="136" t="s">
        <v>1470</v>
      </c>
      <c r="BI1339" s="136" t="s">
        <v>117</v>
      </c>
    </row>
    <row r="1340" spans="60:61" x14ac:dyDescent="0.25">
      <c r="BH1340" s="136" t="s">
        <v>1471</v>
      </c>
      <c r="BI1340" s="136" t="s">
        <v>117</v>
      </c>
    </row>
    <row r="1341" spans="60:61" x14ac:dyDescent="0.25">
      <c r="BH1341" s="136" t="s">
        <v>1472</v>
      </c>
      <c r="BI1341" s="136" t="s">
        <v>140</v>
      </c>
    </row>
    <row r="1342" spans="60:61" x14ac:dyDescent="0.25">
      <c r="BH1342" s="136" t="s">
        <v>1473</v>
      </c>
      <c r="BI1342" s="136" t="s">
        <v>111</v>
      </c>
    </row>
    <row r="1343" spans="60:61" x14ac:dyDescent="0.25">
      <c r="BH1343" s="136" t="s">
        <v>1474</v>
      </c>
      <c r="BI1343" s="136" t="s">
        <v>263</v>
      </c>
    </row>
    <row r="1344" spans="60:61" x14ac:dyDescent="0.25">
      <c r="BH1344" s="136" t="s">
        <v>1475</v>
      </c>
      <c r="BI1344" s="136" t="s">
        <v>142</v>
      </c>
    </row>
    <row r="1345" spans="60:61" x14ac:dyDescent="0.25">
      <c r="BH1345" s="136" t="s">
        <v>1476</v>
      </c>
      <c r="BI1345" s="136" t="s">
        <v>135</v>
      </c>
    </row>
    <row r="1346" spans="60:61" x14ac:dyDescent="0.25">
      <c r="BH1346" s="136" t="s">
        <v>1477</v>
      </c>
      <c r="BI1346" s="136" t="s">
        <v>144</v>
      </c>
    </row>
    <row r="1347" spans="60:61" x14ac:dyDescent="0.25">
      <c r="BH1347" s="136" t="s">
        <v>1478</v>
      </c>
      <c r="BI1347" s="136" t="s">
        <v>138</v>
      </c>
    </row>
    <row r="1348" spans="60:61" x14ac:dyDescent="0.25">
      <c r="BH1348" s="136" t="s">
        <v>1479</v>
      </c>
      <c r="BI1348" s="136" t="s">
        <v>115</v>
      </c>
    </row>
    <row r="1349" spans="60:61" x14ac:dyDescent="0.25">
      <c r="BH1349" s="136" t="s">
        <v>1480</v>
      </c>
      <c r="BI1349" s="136" t="s">
        <v>122</v>
      </c>
    </row>
    <row r="1350" spans="60:61" x14ac:dyDescent="0.25">
      <c r="BH1350" s="136" t="s">
        <v>1481</v>
      </c>
      <c r="BI1350" s="136" t="s">
        <v>142</v>
      </c>
    </row>
    <row r="1351" spans="60:61" x14ac:dyDescent="0.25">
      <c r="BH1351" s="136" t="s">
        <v>1482</v>
      </c>
      <c r="BI1351" s="136" t="s">
        <v>115</v>
      </c>
    </row>
    <row r="1352" spans="60:61" x14ac:dyDescent="0.25">
      <c r="BH1352" s="136" t="s">
        <v>1483</v>
      </c>
      <c r="BI1352" s="136" t="s">
        <v>122</v>
      </c>
    </row>
    <row r="1353" spans="60:61" x14ac:dyDescent="0.25">
      <c r="BH1353" s="136" t="s">
        <v>1484</v>
      </c>
      <c r="BI1353" s="136" t="s">
        <v>151</v>
      </c>
    </row>
    <row r="1354" spans="60:61" x14ac:dyDescent="0.25">
      <c r="BH1354" s="136" t="s">
        <v>1485</v>
      </c>
      <c r="BI1354" s="136" t="s">
        <v>117</v>
      </c>
    </row>
    <row r="1355" spans="60:61" x14ac:dyDescent="0.25">
      <c r="BH1355" s="136" t="s">
        <v>1486</v>
      </c>
      <c r="BI1355" s="136" t="s">
        <v>227</v>
      </c>
    </row>
    <row r="1356" spans="60:61" x14ac:dyDescent="0.25">
      <c r="BH1356" s="136" t="s">
        <v>1487</v>
      </c>
      <c r="BI1356" s="136" t="s">
        <v>135</v>
      </c>
    </row>
    <row r="1357" spans="60:61" x14ac:dyDescent="0.25">
      <c r="BH1357" s="136" t="s">
        <v>1488</v>
      </c>
      <c r="BI1357" s="136" t="s">
        <v>222</v>
      </c>
    </row>
    <row r="1358" spans="60:61" x14ac:dyDescent="0.25">
      <c r="BH1358" s="136" t="s">
        <v>1489</v>
      </c>
      <c r="BI1358" s="136" t="s">
        <v>151</v>
      </c>
    </row>
    <row r="1359" spans="60:61" x14ac:dyDescent="0.25">
      <c r="BH1359" s="136" t="s">
        <v>1490</v>
      </c>
      <c r="BI1359" s="136" t="s">
        <v>122</v>
      </c>
    </row>
    <row r="1360" spans="60:61" x14ac:dyDescent="0.25">
      <c r="BH1360" s="136" t="s">
        <v>1491</v>
      </c>
      <c r="BI1360" s="136" t="s">
        <v>142</v>
      </c>
    </row>
    <row r="1361" spans="60:61" x14ac:dyDescent="0.25">
      <c r="BH1361" s="136" t="s">
        <v>1492</v>
      </c>
      <c r="BI1361" s="136" t="s">
        <v>186</v>
      </c>
    </row>
    <row r="1362" spans="60:61" x14ac:dyDescent="0.25">
      <c r="BH1362" s="136" t="s">
        <v>1493</v>
      </c>
      <c r="BI1362" s="136" t="s">
        <v>142</v>
      </c>
    </row>
    <row r="1363" spans="60:61" x14ac:dyDescent="0.25">
      <c r="BH1363" s="136" t="s">
        <v>1494</v>
      </c>
      <c r="BI1363" s="136" t="s">
        <v>128</v>
      </c>
    </row>
    <row r="1364" spans="60:61" x14ac:dyDescent="0.25">
      <c r="BH1364" s="136" t="s">
        <v>1495</v>
      </c>
      <c r="BI1364" s="136" t="s">
        <v>122</v>
      </c>
    </row>
    <row r="1365" spans="60:61" x14ac:dyDescent="0.25">
      <c r="BH1365" s="136" t="s">
        <v>1496</v>
      </c>
      <c r="BI1365" s="136" t="s">
        <v>135</v>
      </c>
    </row>
    <row r="1366" spans="60:61" x14ac:dyDescent="0.25">
      <c r="BH1366" s="136" t="s">
        <v>1497</v>
      </c>
      <c r="BI1366" s="136" t="s">
        <v>109</v>
      </c>
    </row>
    <row r="1367" spans="60:61" x14ac:dyDescent="0.25">
      <c r="BH1367" s="136" t="s">
        <v>1498</v>
      </c>
      <c r="BI1367" s="136" t="s">
        <v>199</v>
      </c>
    </row>
    <row r="1368" spans="60:61" x14ac:dyDescent="0.25">
      <c r="BH1368" s="136" t="s">
        <v>1499</v>
      </c>
      <c r="BI1368" s="136" t="s">
        <v>115</v>
      </c>
    </row>
    <row r="1369" spans="60:61" x14ac:dyDescent="0.25">
      <c r="BH1369" s="136" t="s">
        <v>1500</v>
      </c>
      <c r="BI1369" s="136" t="s">
        <v>115</v>
      </c>
    </row>
    <row r="1370" spans="60:61" x14ac:dyDescent="0.25">
      <c r="BH1370" s="136" t="s">
        <v>1501</v>
      </c>
      <c r="BI1370" s="136" t="s">
        <v>115</v>
      </c>
    </row>
    <row r="1371" spans="60:61" x14ac:dyDescent="0.25">
      <c r="BH1371" s="136" t="s">
        <v>1502</v>
      </c>
      <c r="BI1371" s="136" t="s">
        <v>111</v>
      </c>
    </row>
    <row r="1372" spans="60:61" x14ac:dyDescent="0.25">
      <c r="BH1372" s="136" t="s">
        <v>1503</v>
      </c>
      <c r="BI1372" s="136" t="s">
        <v>130</v>
      </c>
    </row>
    <row r="1373" spans="60:61" x14ac:dyDescent="0.25">
      <c r="BH1373" s="136" t="s">
        <v>1504</v>
      </c>
      <c r="BI1373" s="136" t="s">
        <v>166</v>
      </c>
    </row>
    <row r="1374" spans="60:61" x14ac:dyDescent="0.25">
      <c r="BH1374" s="136" t="s">
        <v>1505</v>
      </c>
      <c r="BI1374" s="136" t="s">
        <v>199</v>
      </c>
    </row>
    <row r="1375" spans="60:61" x14ac:dyDescent="0.25">
      <c r="BH1375" s="136" t="s">
        <v>1506</v>
      </c>
      <c r="BI1375" s="136" t="s">
        <v>117</v>
      </c>
    </row>
    <row r="1376" spans="60:61" x14ac:dyDescent="0.25">
      <c r="BH1376" s="136" t="s">
        <v>1507</v>
      </c>
      <c r="BI1376" s="136" t="s">
        <v>117</v>
      </c>
    </row>
    <row r="1377" spans="60:61" x14ac:dyDescent="0.25">
      <c r="BH1377" s="136" t="s">
        <v>1508</v>
      </c>
      <c r="BI1377" s="136" t="s">
        <v>128</v>
      </c>
    </row>
    <row r="1378" spans="60:61" x14ac:dyDescent="0.25">
      <c r="BH1378" s="136" t="s">
        <v>1509</v>
      </c>
      <c r="BI1378" s="136" t="s">
        <v>109</v>
      </c>
    </row>
    <row r="1379" spans="60:61" x14ac:dyDescent="0.25">
      <c r="BH1379" s="136" t="s">
        <v>1510</v>
      </c>
      <c r="BI1379" s="136" t="s">
        <v>142</v>
      </c>
    </row>
    <row r="1380" spans="60:61" x14ac:dyDescent="0.25">
      <c r="BH1380" s="136" t="s">
        <v>1511</v>
      </c>
      <c r="BI1380" s="136" t="s">
        <v>128</v>
      </c>
    </row>
    <row r="1381" spans="60:61" x14ac:dyDescent="0.25">
      <c r="BH1381" s="136" t="s">
        <v>1512</v>
      </c>
      <c r="BI1381" s="136" t="s">
        <v>135</v>
      </c>
    </row>
    <row r="1382" spans="60:61" x14ac:dyDescent="0.25">
      <c r="BH1382" s="136" t="s">
        <v>1513</v>
      </c>
      <c r="BI1382" s="136" t="s">
        <v>138</v>
      </c>
    </row>
    <row r="1383" spans="60:61" x14ac:dyDescent="0.25">
      <c r="BH1383" s="136" t="s">
        <v>1514</v>
      </c>
      <c r="BI1383" s="136" t="s">
        <v>119</v>
      </c>
    </row>
    <row r="1384" spans="60:61" x14ac:dyDescent="0.25">
      <c r="BH1384" s="136" t="s">
        <v>1515</v>
      </c>
      <c r="BI1384" s="136" t="s">
        <v>117</v>
      </c>
    </row>
    <row r="1385" spans="60:61" x14ac:dyDescent="0.25">
      <c r="BH1385" s="136" t="s">
        <v>1516</v>
      </c>
      <c r="BI1385" s="136" t="s">
        <v>142</v>
      </c>
    </row>
    <row r="1386" spans="60:61" x14ac:dyDescent="0.25">
      <c r="BH1386" s="136" t="s">
        <v>1517</v>
      </c>
      <c r="BI1386" s="136" t="s">
        <v>142</v>
      </c>
    </row>
    <row r="1387" spans="60:61" x14ac:dyDescent="0.25">
      <c r="BH1387" s="136" t="s">
        <v>1518</v>
      </c>
      <c r="BI1387" s="136" t="s">
        <v>173</v>
      </c>
    </row>
    <row r="1388" spans="60:61" x14ac:dyDescent="0.25">
      <c r="BH1388" s="136" t="s">
        <v>1519</v>
      </c>
      <c r="BI1388" s="136" t="s">
        <v>199</v>
      </c>
    </row>
    <row r="1389" spans="60:61" x14ac:dyDescent="0.25">
      <c r="BH1389" s="136" t="s">
        <v>1520</v>
      </c>
      <c r="BI1389" s="136" t="s">
        <v>115</v>
      </c>
    </row>
    <row r="1390" spans="60:61" x14ac:dyDescent="0.25">
      <c r="BH1390" s="136" t="s">
        <v>1521</v>
      </c>
      <c r="BI1390" s="136" t="s">
        <v>117</v>
      </c>
    </row>
    <row r="1391" spans="60:61" x14ac:dyDescent="0.25">
      <c r="BH1391" s="136" t="s">
        <v>1522</v>
      </c>
      <c r="BI1391" s="136" t="s">
        <v>132</v>
      </c>
    </row>
    <row r="1392" spans="60:61" x14ac:dyDescent="0.25">
      <c r="BH1392" s="136" t="s">
        <v>1523</v>
      </c>
      <c r="BI1392" s="136" t="s">
        <v>142</v>
      </c>
    </row>
    <row r="1393" spans="60:61" x14ac:dyDescent="0.25">
      <c r="BH1393" s="136" t="s">
        <v>1524</v>
      </c>
      <c r="BI1393" s="136" t="s">
        <v>115</v>
      </c>
    </row>
    <row r="1394" spans="60:61" x14ac:dyDescent="0.25">
      <c r="BH1394" s="136" t="s">
        <v>1525</v>
      </c>
      <c r="BI1394" s="136" t="s">
        <v>119</v>
      </c>
    </row>
    <row r="1395" spans="60:61" x14ac:dyDescent="0.25">
      <c r="BH1395" s="136" t="s">
        <v>1526</v>
      </c>
      <c r="BI1395" s="136" t="s">
        <v>263</v>
      </c>
    </row>
    <row r="1396" spans="60:61" x14ac:dyDescent="0.25">
      <c r="BH1396" s="136" t="s">
        <v>1527</v>
      </c>
      <c r="BI1396" s="136" t="s">
        <v>222</v>
      </c>
    </row>
    <row r="1397" spans="60:61" x14ac:dyDescent="0.25">
      <c r="BH1397" s="136" t="s">
        <v>1528</v>
      </c>
      <c r="BI1397" s="136" t="s">
        <v>140</v>
      </c>
    </row>
    <row r="1398" spans="60:61" x14ac:dyDescent="0.25">
      <c r="BH1398" s="136" t="s">
        <v>1529</v>
      </c>
      <c r="BI1398" s="136" t="s">
        <v>142</v>
      </c>
    </row>
    <row r="1399" spans="60:61" x14ac:dyDescent="0.25">
      <c r="BH1399" s="136" t="s">
        <v>1530</v>
      </c>
      <c r="BI1399" s="136" t="s">
        <v>156</v>
      </c>
    </row>
    <row r="1400" spans="60:61" x14ac:dyDescent="0.25">
      <c r="BH1400" s="136" t="s">
        <v>1531</v>
      </c>
      <c r="BI1400" s="136" t="s">
        <v>158</v>
      </c>
    </row>
    <row r="1401" spans="60:61" x14ac:dyDescent="0.25">
      <c r="BH1401" s="136" t="s">
        <v>1532</v>
      </c>
      <c r="BI1401" s="136" t="s">
        <v>122</v>
      </c>
    </row>
    <row r="1402" spans="60:61" x14ac:dyDescent="0.25">
      <c r="BH1402" s="136" t="s">
        <v>1533</v>
      </c>
      <c r="BI1402" s="136" t="s">
        <v>154</v>
      </c>
    </row>
    <row r="1403" spans="60:61" x14ac:dyDescent="0.25">
      <c r="BH1403" s="136" t="s">
        <v>1534</v>
      </c>
      <c r="BI1403" s="136" t="s">
        <v>109</v>
      </c>
    </row>
    <row r="1404" spans="60:61" x14ac:dyDescent="0.25">
      <c r="BH1404" s="136" t="s">
        <v>1535</v>
      </c>
      <c r="BI1404" s="136" t="s">
        <v>119</v>
      </c>
    </row>
    <row r="1405" spans="60:61" x14ac:dyDescent="0.25">
      <c r="BH1405" s="136" t="s">
        <v>1536</v>
      </c>
      <c r="BI1405" s="136" t="s">
        <v>142</v>
      </c>
    </row>
    <row r="1406" spans="60:61" x14ac:dyDescent="0.25">
      <c r="BH1406" s="136" t="s">
        <v>1537</v>
      </c>
      <c r="BI1406" s="136" t="s">
        <v>140</v>
      </c>
    </row>
    <row r="1407" spans="60:61" x14ac:dyDescent="0.25">
      <c r="BH1407" s="136" t="s">
        <v>1538</v>
      </c>
      <c r="BI1407" s="136" t="s">
        <v>117</v>
      </c>
    </row>
    <row r="1408" spans="60:61" x14ac:dyDescent="0.25">
      <c r="BH1408" s="136" t="s">
        <v>1539</v>
      </c>
      <c r="BI1408" s="136" t="s">
        <v>117</v>
      </c>
    </row>
    <row r="1409" spans="60:61" x14ac:dyDescent="0.25">
      <c r="BH1409" s="136" t="s">
        <v>1540</v>
      </c>
      <c r="BI1409" s="136" t="s">
        <v>117</v>
      </c>
    </row>
    <row r="1410" spans="60:61" x14ac:dyDescent="0.25">
      <c r="BH1410" s="136" t="s">
        <v>1541</v>
      </c>
      <c r="BI1410" s="136" t="s">
        <v>222</v>
      </c>
    </row>
    <row r="1411" spans="60:61" x14ac:dyDescent="0.25">
      <c r="BH1411" s="136" t="s">
        <v>1542</v>
      </c>
      <c r="BI1411" s="136" t="s">
        <v>117</v>
      </c>
    </row>
    <row r="1412" spans="60:61" x14ac:dyDescent="0.25">
      <c r="BH1412" s="136" t="s">
        <v>1543</v>
      </c>
      <c r="BI1412" s="136" t="s">
        <v>115</v>
      </c>
    </row>
    <row r="1413" spans="60:61" x14ac:dyDescent="0.25">
      <c r="BH1413" s="136" t="s">
        <v>1544</v>
      </c>
      <c r="BI1413" s="136" t="s">
        <v>158</v>
      </c>
    </row>
    <row r="1414" spans="60:61" x14ac:dyDescent="0.25">
      <c r="BH1414" s="136" t="s">
        <v>1545</v>
      </c>
      <c r="BI1414" s="136" t="s">
        <v>186</v>
      </c>
    </row>
    <row r="1415" spans="60:61" x14ac:dyDescent="0.25">
      <c r="BH1415" s="136" t="s">
        <v>1546</v>
      </c>
      <c r="BI1415" s="136" t="s">
        <v>109</v>
      </c>
    </row>
    <row r="1416" spans="60:61" x14ac:dyDescent="0.25">
      <c r="BH1416" s="136" t="s">
        <v>1547</v>
      </c>
      <c r="BI1416" s="136" t="s">
        <v>142</v>
      </c>
    </row>
    <row r="1417" spans="60:61" x14ac:dyDescent="0.25">
      <c r="BH1417" s="136" t="s">
        <v>1548</v>
      </c>
      <c r="BI1417" s="136" t="s">
        <v>227</v>
      </c>
    </row>
    <row r="1418" spans="60:61" x14ac:dyDescent="0.25">
      <c r="BH1418" s="136" t="s">
        <v>1549</v>
      </c>
      <c r="BI1418" s="136" t="s">
        <v>122</v>
      </c>
    </row>
    <row r="1419" spans="60:61" x14ac:dyDescent="0.25">
      <c r="BH1419" s="136" t="s">
        <v>1550</v>
      </c>
      <c r="BI1419" s="136" t="s">
        <v>173</v>
      </c>
    </row>
    <row r="1420" spans="60:61" x14ac:dyDescent="0.25">
      <c r="BH1420" s="136" t="s">
        <v>1551</v>
      </c>
      <c r="BI1420" s="136" t="s">
        <v>140</v>
      </c>
    </row>
    <row r="1421" spans="60:61" x14ac:dyDescent="0.25">
      <c r="BH1421" s="136" t="s">
        <v>1552</v>
      </c>
      <c r="BI1421" s="136" t="s">
        <v>122</v>
      </c>
    </row>
    <row r="1422" spans="60:61" x14ac:dyDescent="0.25">
      <c r="BH1422" s="136" t="s">
        <v>1553</v>
      </c>
      <c r="BI1422" s="136" t="s">
        <v>115</v>
      </c>
    </row>
    <row r="1423" spans="60:61" x14ac:dyDescent="0.25">
      <c r="BH1423" s="136" t="s">
        <v>1554</v>
      </c>
      <c r="BI1423" s="136" t="s">
        <v>117</v>
      </c>
    </row>
    <row r="1424" spans="60:61" x14ac:dyDescent="0.25">
      <c r="BH1424" s="136" t="s">
        <v>1555</v>
      </c>
      <c r="BI1424" s="136" t="s">
        <v>156</v>
      </c>
    </row>
    <row r="1425" spans="60:61" x14ac:dyDescent="0.25">
      <c r="BH1425" s="136" t="s">
        <v>1556</v>
      </c>
      <c r="BI1425" s="136" t="s">
        <v>205</v>
      </c>
    </row>
    <row r="1426" spans="60:61" x14ac:dyDescent="0.25">
      <c r="BH1426" s="136" t="s">
        <v>1557</v>
      </c>
      <c r="BI1426" s="136" t="s">
        <v>122</v>
      </c>
    </row>
    <row r="1427" spans="60:61" x14ac:dyDescent="0.25">
      <c r="BH1427" s="136" t="s">
        <v>1558</v>
      </c>
      <c r="BI1427" s="136" t="s">
        <v>186</v>
      </c>
    </row>
    <row r="1428" spans="60:61" x14ac:dyDescent="0.25">
      <c r="BH1428" s="136" t="s">
        <v>1559</v>
      </c>
      <c r="BI1428" s="136" t="s">
        <v>186</v>
      </c>
    </row>
    <row r="1429" spans="60:61" x14ac:dyDescent="0.25">
      <c r="BH1429" s="136" t="s">
        <v>1560</v>
      </c>
      <c r="BI1429" s="136" t="s">
        <v>109</v>
      </c>
    </row>
    <row r="1430" spans="60:61" x14ac:dyDescent="0.25">
      <c r="BH1430" s="136" t="s">
        <v>1561</v>
      </c>
      <c r="BI1430" s="136" t="s">
        <v>135</v>
      </c>
    </row>
    <row r="1431" spans="60:61" x14ac:dyDescent="0.25">
      <c r="BH1431" s="136" t="s">
        <v>1562</v>
      </c>
      <c r="BI1431" s="136" t="s">
        <v>122</v>
      </c>
    </row>
    <row r="1432" spans="60:61" x14ac:dyDescent="0.25">
      <c r="BH1432" s="136" t="s">
        <v>1563</v>
      </c>
      <c r="BI1432" s="136" t="s">
        <v>151</v>
      </c>
    </row>
    <row r="1433" spans="60:61" x14ac:dyDescent="0.25">
      <c r="BH1433" s="136" t="s">
        <v>1564</v>
      </c>
      <c r="BI1433" s="136" t="s">
        <v>154</v>
      </c>
    </row>
    <row r="1434" spans="60:61" x14ac:dyDescent="0.25">
      <c r="BH1434" s="136" t="s">
        <v>1565</v>
      </c>
      <c r="BI1434" s="136" t="s">
        <v>142</v>
      </c>
    </row>
    <row r="1435" spans="60:61" x14ac:dyDescent="0.25">
      <c r="BH1435" s="136" t="s">
        <v>1566</v>
      </c>
      <c r="BI1435" s="136" t="s">
        <v>154</v>
      </c>
    </row>
    <row r="1436" spans="60:61" x14ac:dyDescent="0.25">
      <c r="BH1436" s="136" t="s">
        <v>1567</v>
      </c>
      <c r="BI1436" s="136" t="s">
        <v>111</v>
      </c>
    </row>
    <row r="1437" spans="60:61" x14ac:dyDescent="0.25">
      <c r="BH1437" s="136" t="s">
        <v>1568</v>
      </c>
      <c r="BI1437" s="136" t="s">
        <v>132</v>
      </c>
    </row>
    <row r="1438" spans="60:61" x14ac:dyDescent="0.25">
      <c r="BH1438" s="136" t="s">
        <v>1569</v>
      </c>
      <c r="BI1438" s="136" t="s">
        <v>135</v>
      </c>
    </row>
    <row r="1439" spans="60:61" x14ac:dyDescent="0.25">
      <c r="BH1439" s="136" t="s">
        <v>1570</v>
      </c>
      <c r="BI1439" s="136" t="s">
        <v>142</v>
      </c>
    </row>
    <row r="1440" spans="60:61" x14ac:dyDescent="0.25">
      <c r="BH1440" s="136" t="s">
        <v>1571</v>
      </c>
      <c r="BI1440" s="136" t="s">
        <v>151</v>
      </c>
    </row>
    <row r="1441" spans="60:61" x14ac:dyDescent="0.25">
      <c r="BH1441" s="136" t="s">
        <v>1572</v>
      </c>
      <c r="BI1441" s="136" t="s">
        <v>142</v>
      </c>
    </row>
    <row r="1442" spans="60:61" x14ac:dyDescent="0.25">
      <c r="BH1442" s="136" t="s">
        <v>1573</v>
      </c>
      <c r="BI1442" s="136" t="s">
        <v>128</v>
      </c>
    </row>
    <row r="1443" spans="60:61" x14ac:dyDescent="0.25">
      <c r="BH1443" s="136" t="s">
        <v>1574</v>
      </c>
      <c r="BI1443" s="136" t="s">
        <v>154</v>
      </c>
    </row>
    <row r="1444" spans="60:61" x14ac:dyDescent="0.25">
      <c r="BH1444" s="136" t="s">
        <v>1575</v>
      </c>
      <c r="BI1444" s="136" t="s">
        <v>173</v>
      </c>
    </row>
    <row r="1445" spans="60:61" x14ac:dyDescent="0.25">
      <c r="BH1445" s="136" t="s">
        <v>1576</v>
      </c>
      <c r="BI1445" s="136" t="s">
        <v>130</v>
      </c>
    </row>
    <row r="1446" spans="60:61" x14ac:dyDescent="0.25">
      <c r="BH1446" s="136" t="s">
        <v>1577</v>
      </c>
      <c r="BI1446" s="136" t="s">
        <v>132</v>
      </c>
    </row>
    <row r="1447" spans="60:61" x14ac:dyDescent="0.25">
      <c r="BH1447" s="136" t="s">
        <v>1578</v>
      </c>
      <c r="BI1447" s="136" t="s">
        <v>132</v>
      </c>
    </row>
    <row r="1448" spans="60:61" x14ac:dyDescent="0.25">
      <c r="BH1448" s="136" t="s">
        <v>1579</v>
      </c>
      <c r="BI1448" s="136" t="s">
        <v>151</v>
      </c>
    </row>
    <row r="1449" spans="60:61" x14ac:dyDescent="0.25">
      <c r="BH1449" s="136" t="s">
        <v>1580</v>
      </c>
      <c r="BI1449" s="136" t="s">
        <v>135</v>
      </c>
    </row>
    <row r="1450" spans="60:61" x14ac:dyDescent="0.25">
      <c r="BH1450" s="136" t="s">
        <v>1581</v>
      </c>
      <c r="BI1450" s="136" t="s">
        <v>122</v>
      </c>
    </row>
    <row r="1451" spans="60:61" x14ac:dyDescent="0.25">
      <c r="BH1451" s="136" t="s">
        <v>1582</v>
      </c>
      <c r="BI1451" s="136" t="s">
        <v>144</v>
      </c>
    </row>
    <row r="1452" spans="60:61" x14ac:dyDescent="0.25">
      <c r="BH1452" s="136" t="s">
        <v>1583</v>
      </c>
      <c r="BI1452" s="136" t="s">
        <v>142</v>
      </c>
    </row>
    <row r="1453" spans="60:61" x14ac:dyDescent="0.25">
      <c r="BH1453" s="136" t="s">
        <v>1584</v>
      </c>
      <c r="BI1453" s="136" t="s">
        <v>154</v>
      </c>
    </row>
    <row r="1454" spans="60:61" x14ac:dyDescent="0.25">
      <c r="BH1454" s="136" t="s">
        <v>1585</v>
      </c>
      <c r="BI1454" s="136" t="s">
        <v>122</v>
      </c>
    </row>
    <row r="1455" spans="60:61" x14ac:dyDescent="0.25">
      <c r="BH1455" s="136" t="s">
        <v>1586</v>
      </c>
      <c r="BI1455" s="136" t="s">
        <v>138</v>
      </c>
    </row>
    <row r="1456" spans="60:61" x14ac:dyDescent="0.25">
      <c r="BH1456" s="136" t="s">
        <v>1587</v>
      </c>
      <c r="BI1456" s="136" t="s">
        <v>156</v>
      </c>
    </row>
    <row r="1457" spans="60:61" x14ac:dyDescent="0.25">
      <c r="BH1457" s="136" t="s">
        <v>1588</v>
      </c>
      <c r="BI1457" s="136" t="s">
        <v>222</v>
      </c>
    </row>
    <row r="1458" spans="60:61" x14ac:dyDescent="0.25">
      <c r="BH1458" s="136" t="s">
        <v>1589</v>
      </c>
      <c r="BI1458" s="136" t="s">
        <v>117</v>
      </c>
    </row>
    <row r="1459" spans="60:61" x14ac:dyDescent="0.25">
      <c r="BH1459" s="136" t="s">
        <v>1590</v>
      </c>
      <c r="BI1459" s="136" t="s">
        <v>140</v>
      </c>
    </row>
    <row r="1460" spans="60:61" x14ac:dyDescent="0.25">
      <c r="BH1460" s="136" t="s">
        <v>1591</v>
      </c>
      <c r="BI1460" s="136" t="s">
        <v>173</v>
      </c>
    </row>
    <row r="1461" spans="60:61" x14ac:dyDescent="0.25">
      <c r="BH1461" s="136" t="s">
        <v>1592</v>
      </c>
      <c r="BI1461" s="136" t="s">
        <v>128</v>
      </c>
    </row>
    <row r="1462" spans="60:61" x14ac:dyDescent="0.25">
      <c r="BH1462" s="136" t="s">
        <v>1593</v>
      </c>
      <c r="BI1462" s="136" t="s">
        <v>135</v>
      </c>
    </row>
    <row r="1463" spans="60:61" x14ac:dyDescent="0.25">
      <c r="BH1463" s="136" t="s">
        <v>1594</v>
      </c>
      <c r="BI1463" s="136" t="s">
        <v>111</v>
      </c>
    </row>
    <row r="1464" spans="60:61" x14ac:dyDescent="0.25">
      <c r="BH1464" s="136" t="s">
        <v>1595</v>
      </c>
      <c r="BI1464" s="136" t="s">
        <v>142</v>
      </c>
    </row>
    <row r="1465" spans="60:61" x14ac:dyDescent="0.25">
      <c r="BH1465" s="136" t="s">
        <v>1596</v>
      </c>
      <c r="BI1465" s="136" t="s">
        <v>122</v>
      </c>
    </row>
    <row r="1466" spans="60:61" x14ac:dyDescent="0.25">
      <c r="BH1466" s="136" t="s">
        <v>1597</v>
      </c>
      <c r="BI1466" s="136" t="s">
        <v>109</v>
      </c>
    </row>
    <row r="1467" spans="60:61" x14ac:dyDescent="0.25">
      <c r="BH1467" s="136" t="s">
        <v>1598</v>
      </c>
      <c r="BI1467" s="136" t="s">
        <v>122</v>
      </c>
    </row>
    <row r="1468" spans="60:61" x14ac:dyDescent="0.25">
      <c r="BH1468" s="136" t="s">
        <v>1599</v>
      </c>
      <c r="BI1468" s="136" t="s">
        <v>156</v>
      </c>
    </row>
    <row r="1469" spans="60:61" x14ac:dyDescent="0.25">
      <c r="BH1469" s="136" t="s">
        <v>1600</v>
      </c>
      <c r="BI1469" s="136" t="s">
        <v>119</v>
      </c>
    </row>
    <row r="1470" spans="60:61" x14ac:dyDescent="0.25">
      <c r="BH1470" s="136" t="s">
        <v>1601</v>
      </c>
      <c r="BI1470" s="136" t="s">
        <v>222</v>
      </c>
    </row>
    <row r="1471" spans="60:61" x14ac:dyDescent="0.25">
      <c r="BH1471" s="136" t="s">
        <v>1602</v>
      </c>
      <c r="BI1471" s="136" t="s">
        <v>205</v>
      </c>
    </row>
    <row r="1472" spans="60:61" x14ac:dyDescent="0.25">
      <c r="BH1472" s="136" t="s">
        <v>1603</v>
      </c>
      <c r="BI1472" s="136" t="s">
        <v>173</v>
      </c>
    </row>
    <row r="1473" spans="60:61" x14ac:dyDescent="0.25">
      <c r="BH1473" s="136" t="s">
        <v>1604</v>
      </c>
      <c r="BI1473" s="136" t="s">
        <v>142</v>
      </c>
    </row>
    <row r="1474" spans="60:61" x14ac:dyDescent="0.25">
      <c r="BH1474" s="136" t="s">
        <v>1605</v>
      </c>
      <c r="BI1474" s="136" t="s">
        <v>115</v>
      </c>
    </row>
    <row r="1475" spans="60:61" x14ac:dyDescent="0.25">
      <c r="BH1475" s="136" t="s">
        <v>1606</v>
      </c>
      <c r="BI1475" s="136" t="s">
        <v>111</v>
      </c>
    </row>
    <row r="1476" spans="60:61" x14ac:dyDescent="0.25">
      <c r="BH1476" s="136" t="s">
        <v>1607</v>
      </c>
      <c r="BI1476" s="136" t="s">
        <v>119</v>
      </c>
    </row>
    <row r="1477" spans="60:61" x14ac:dyDescent="0.25">
      <c r="BH1477" s="136" t="s">
        <v>1608</v>
      </c>
      <c r="BI1477" s="136" t="s">
        <v>115</v>
      </c>
    </row>
    <row r="1478" spans="60:61" x14ac:dyDescent="0.25">
      <c r="BH1478" s="136" t="s">
        <v>1609</v>
      </c>
      <c r="BI1478" s="136" t="s">
        <v>128</v>
      </c>
    </row>
    <row r="1479" spans="60:61" x14ac:dyDescent="0.25">
      <c r="BH1479" s="136" t="s">
        <v>1610</v>
      </c>
      <c r="BI1479" s="136" t="s">
        <v>117</v>
      </c>
    </row>
    <row r="1480" spans="60:61" x14ac:dyDescent="0.25">
      <c r="BH1480" s="136" t="s">
        <v>1611</v>
      </c>
      <c r="BI1480" s="136" t="s">
        <v>117</v>
      </c>
    </row>
    <row r="1481" spans="60:61" x14ac:dyDescent="0.25">
      <c r="BH1481" s="136" t="s">
        <v>1612</v>
      </c>
      <c r="BI1481" s="136" t="s">
        <v>154</v>
      </c>
    </row>
    <row r="1482" spans="60:61" x14ac:dyDescent="0.25">
      <c r="BH1482" s="136" t="s">
        <v>1613</v>
      </c>
      <c r="BI1482" s="136" t="s">
        <v>158</v>
      </c>
    </row>
    <row r="1483" spans="60:61" x14ac:dyDescent="0.25">
      <c r="BH1483" s="136" t="s">
        <v>1614</v>
      </c>
      <c r="BI1483" s="136" t="s">
        <v>130</v>
      </c>
    </row>
    <row r="1484" spans="60:61" x14ac:dyDescent="0.25">
      <c r="BH1484" s="136" t="s">
        <v>1615</v>
      </c>
      <c r="BI1484" s="136" t="s">
        <v>222</v>
      </c>
    </row>
    <row r="1485" spans="60:61" x14ac:dyDescent="0.25">
      <c r="BH1485" s="136" t="s">
        <v>1616</v>
      </c>
      <c r="BI1485" s="136" t="s">
        <v>119</v>
      </c>
    </row>
    <row r="1486" spans="60:61" x14ac:dyDescent="0.25">
      <c r="BH1486" s="136" t="s">
        <v>1617</v>
      </c>
      <c r="BI1486" s="136" t="s">
        <v>109</v>
      </c>
    </row>
    <row r="1487" spans="60:61" x14ac:dyDescent="0.25">
      <c r="BH1487" s="136" t="s">
        <v>1618</v>
      </c>
      <c r="BI1487" s="136" t="s">
        <v>166</v>
      </c>
    </row>
    <row r="1488" spans="60:61" x14ac:dyDescent="0.25">
      <c r="BH1488" s="136" t="s">
        <v>1619</v>
      </c>
      <c r="BI1488" s="136" t="s">
        <v>128</v>
      </c>
    </row>
    <row r="1489" spans="60:61" x14ac:dyDescent="0.25">
      <c r="BH1489" s="136" t="s">
        <v>1620</v>
      </c>
      <c r="BI1489" s="136" t="s">
        <v>122</v>
      </c>
    </row>
    <row r="1490" spans="60:61" x14ac:dyDescent="0.25">
      <c r="BH1490" s="136" t="s">
        <v>1621</v>
      </c>
      <c r="BI1490" s="136" t="s">
        <v>117</v>
      </c>
    </row>
    <row r="1491" spans="60:61" x14ac:dyDescent="0.25">
      <c r="BH1491" s="136" t="s">
        <v>1622</v>
      </c>
      <c r="BI1491" s="136" t="s">
        <v>119</v>
      </c>
    </row>
    <row r="1492" spans="60:61" x14ac:dyDescent="0.25">
      <c r="BH1492" s="136" t="s">
        <v>1623</v>
      </c>
      <c r="BI1492" s="136" t="s">
        <v>154</v>
      </c>
    </row>
    <row r="1493" spans="60:61" x14ac:dyDescent="0.25">
      <c r="BH1493" s="136" t="s">
        <v>1624</v>
      </c>
      <c r="BI1493" s="136" t="s">
        <v>160</v>
      </c>
    </row>
    <row r="1494" spans="60:61" x14ac:dyDescent="0.25">
      <c r="BH1494" s="136" t="s">
        <v>1625</v>
      </c>
      <c r="BI1494" s="136" t="s">
        <v>173</v>
      </c>
    </row>
    <row r="1495" spans="60:61" x14ac:dyDescent="0.25">
      <c r="BH1495" s="136" t="s">
        <v>1626</v>
      </c>
      <c r="BI1495" s="136" t="s">
        <v>115</v>
      </c>
    </row>
    <row r="1496" spans="60:61" x14ac:dyDescent="0.25">
      <c r="BH1496" s="136" t="s">
        <v>1627</v>
      </c>
      <c r="BI1496" s="136" t="s">
        <v>144</v>
      </c>
    </row>
    <row r="1497" spans="60:61" x14ac:dyDescent="0.25">
      <c r="BH1497" s="136" t="s">
        <v>1628</v>
      </c>
      <c r="BI1497" s="136" t="s">
        <v>138</v>
      </c>
    </row>
    <row r="1498" spans="60:61" x14ac:dyDescent="0.25">
      <c r="BH1498" s="136" t="s">
        <v>1629</v>
      </c>
      <c r="BI1498" s="136" t="s">
        <v>119</v>
      </c>
    </row>
    <row r="1499" spans="60:61" x14ac:dyDescent="0.25">
      <c r="BH1499" s="136" t="s">
        <v>1630</v>
      </c>
      <c r="BI1499" s="136" t="s">
        <v>144</v>
      </c>
    </row>
    <row r="1500" spans="60:61" x14ac:dyDescent="0.25">
      <c r="BH1500" s="136" t="s">
        <v>1631</v>
      </c>
      <c r="BI1500" s="136" t="s">
        <v>166</v>
      </c>
    </row>
    <row r="1501" spans="60:61" x14ac:dyDescent="0.25">
      <c r="BH1501" s="136" t="s">
        <v>1632</v>
      </c>
      <c r="BI1501" s="136" t="s">
        <v>115</v>
      </c>
    </row>
    <row r="1502" spans="60:61" x14ac:dyDescent="0.25">
      <c r="BH1502" s="136" t="s">
        <v>1633</v>
      </c>
      <c r="BI1502" s="136" t="s">
        <v>140</v>
      </c>
    </row>
    <row r="1503" spans="60:61" x14ac:dyDescent="0.25">
      <c r="BH1503" s="136" t="s">
        <v>1634</v>
      </c>
      <c r="BI1503" s="136" t="s">
        <v>140</v>
      </c>
    </row>
    <row r="1504" spans="60:61" x14ac:dyDescent="0.25">
      <c r="BH1504" s="136" t="s">
        <v>1635</v>
      </c>
      <c r="BI1504" s="136" t="s">
        <v>222</v>
      </c>
    </row>
    <row r="1505" spans="60:61" x14ac:dyDescent="0.25">
      <c r="BH1505" s="136" t="s">
        <v>1636</v>
      </c>
      <c r="BI1505" s="136" t="s">
        <v>142</v>
      </c>
    </row>
    <row r="1506" spans="60:61" x14ac:dyDescent="0.25">
      <c r="BH1506" s="136" t="s">
        <v>1637</v>
      </c>
      <c r="BI1506" s="136" t="s">
        <v>117</v>
      </c>
    </row>
    <row r="1507" spans="60:61" x14ac:dyDescent="0.25">
      <c r="BH1507" s="136" t="s">
        <v>1638</v>
      </c>
      <c r="BI1507" s="136" t="s">
        <v>156</v>
      </c>
    </row>
    <row r="1508" spans="60:61" x14ac:dyDescent="0.25">
      <c r="BH1508" s="136" t="s">
        <v>1639</v>
      </c>
      <c r="BI1508" s="136" t="s">
        <v>109</v>
      </c>
    </row>
    <row r="1509" spans="60:61" x14ac:dyDescent="0.25">
      <c r="BH1509" s="136" t="s">
        <v>1640</v>
      </c>
      <c r="BI1509" s="136" t="s">
        <v>115</v>
      </c>
    </row>
    <row r="1510" spans="60:61" x14ac:dyDescent="0.25">
      <c r="BH1510" s="136" t="s">
        <v>1641</v>
      </c>
      <c r="BI1510" s="136" t="s">
        <v>205</v>
      </c>
    </row>
    <row r="1511" spans="60:61" x14ac:dyDescent="0.25">
      <c r="BH1511" s="136" t="s">
        <v>1642</v>
      </c>
      <c r="BI1511" s="136" t="s">
        <v>186</v>
      </c>
    </row>
    <row r="1512" spans="60:61" x14ac:dyDescent="0.25">
      <c r="BH1512" s="136" t="s">
        <v>1643</v>
      </c>
      <c r="BI1512" s="136" t="s">
        <v>115</v>
      </c>
    </row>
    <row r="1513" spans="60:61" x14ac:dyDescent="0.25">
      <c r="BH1513" s="136" t="s">
        <v>1644</v>
      </c>
      <c r="BI1513" s="136" t="s">
        <v>135</v>
      </c>
    </row>
    <row r="1514" spans="60:61" x14ac:dyDescent="0.25">
      <c r="BH1514" s="136" t="s">
        <v>1645</v>
      </c>
      <c r="BI1514" s="136" t="s">
        <v>115</v>
      </c>
    </row>
    <row r="1515" spans="60:61" x14ac:dyDescent="0.25">
      <c r="BH1515" s="136" t="s">
        <v>1646</v>
      </c>
      <c r="BI1515" s="136" t="s">
        <v>142</v>
      </c>
    </row>
    <row r="1516" spans="60:61" x14ac:dyDescent="0.25">
      <c r="BH1516" s="136" t="s">
        <v>1647</v>
      </c>
      <c r="BI1516" s="136" t="s">
        <v>115</v>
      </c>
    </row>
    <row r="1517" spans="60:61" x14ac:dyDescent="0.25">
      <c r="BH1517" s="136" t="s">
        <v>1648</v>
      </c>
      <c r="BI1517" s="136" t="s">
        <v>119</v>
      </c>
    </row>
    <row r="1518" spans="60:61" x14ac:dyDescent="0.25">
      <c r="BH1518" s="136" t="s">
        <v>1649</v>
      </c>
      <c r="BI1518" s="136" t="s">
        <v>144</v>
      </c>
    </row>
    <row r="1519" spans="60:61" x14ac:dyDescent="0.25">
      <c r="BH1519" s="136" t="s">
        <v>1650</v>
      </c>
      <c r="BI1519" s="136" t="s">
        <v>138</v>
      </c>
    </row>
    <row r="1520" spans="60:61" x14ac:dyDescent="0.25">
      <c r="BH1520" s="136" t="s">
        <v>1651</v>
      </c>
      <c r="BI1520" s="136" t="s">
        <v>135</v>
      </c>
    </row>
    <row r="1521" spans="60:61" x14ac:dyDescent="0.25">
      <c r="BH1521" s="136" t="s">
        <v>1652</v>
      </c>
      <c r="BI1521" s="136" t="s">
        <v>111</v>
      </c>
    </row>
    <row r="1522" spans="60:61" x14ac:dyDescent="0.25">
      <c r="BH1522" s="136" t="s">
        <v>1653</v>
      </c>
      <c r="BI1522" s="136" t="s">
        <v>156</v>
      </c>
    </row>
    <row r="1523" spans="60:61" x14ac:dyDescent="0.25">
      <c r="BH1523" s="136" t="s">
        <v>1654</v>
      </c>
      <c r="BI1523" s="136" t="s">
        <v>222</v>
      </c>
    </row>
    <row r="1524" spans="60:61" x14ac:dyDescent="0.25">
      <c r="BH1524" s="136" t="s">
        <v>1655</v>
      </c>
      <c r="BI1524" s="136" t="s">
        <v>119</v>
      </c>
    </row>
    <row r="1525" spans="60:61" x14ac:dyDescent="0.25">
      <c r="BH1525" s="136" t="s">
        <v>1656</v>
      </c>
      <c r="BI1525" s="136" t="s">
        <v>117</v>
      </c>
    </row>
    <row r="1526" spans="60:61" x14ac:dyDescent="0.25">
      <c r="BH1526" s="136" t="s">
        <v>1657</v>
      </c>
      <c r="BI1526" s="136" t="s">
        <v>140</v>
      </c>
    </row>
    <row r="1527" spans="60:61" x14ac:dyDescent="0.25">
      <c r="BH1527" s="136" t="s">
        <v>1658</v>
      </c>
      <c r="BI1527" s="136" t="s">
        <v>205</v>
      </c>
    </row>
    <row r="1528" spans="60:61" x14ac:dyDescent="0.25">
      <c r="BH1528" s="136" t="s">
        <v>1659</v>
      </c>
      <c r="BI1528" s="136" t="s">
        <v>166</v>
      </c>
    </row>
    <row r="1529" spans="60:61" x14ac:dyDescent="0.25">
      <c r="BH1529" s="136" t="s">
        <v>1660</v>
      </c>
      <c r="BI1529" s="136" t="s">
        <v>205</v>
      </c>
    </row>
    <row r="1530" spans="60:61" x14ac:dyDescent="0.25">
      <c r="BH1530" s="136" t="s">
        <v>1661</v>
      </c>
      <c r="BI1530" s="136" t="s">
        <v>186</v>
      </c>
    </row>
    <row r="1531" spans="60:61" x14ac:dyDescent="0.25">
      <c r="BH1531" s="136" t="s">
        <v>1662</v>
      </c>
      <c r="BI1531" s="136" t="s">
        <v>115</v>
      </c>
    </row>
    <row r="1532" spans="60:61" x14ac:dyDescent="0.25">
      <c r="BH1532" s="136" t="s">
        <v>1663</v>
      </c>
      <c r="BI1532" s="136" t="s">
        <v>222</v>
      </c>
    </row>
    <row r="1533" spans="60:61" x14ac:dyDescent="0.25">
      <c r="BH1533" s="136" t="s">
        <v>1664</v>
      </c>
      <c r="BI1533" s="136" t="s">
        <v>186</v>
      </c>
    </row>
    <row r="1534" spans="60:61" x14ac:dyDescent="0.25">
      <c r="BH1534" s="136" t="s">
        <v>1665</v>
      </c>
      <c r="BI1534" s="136" t="s">
        <v>138</v>
      </c>
    </row>
    <row r="1535" spans="60:61" x14ac:dyDescent="0.25">
      <c r="BH1535" s="136" t="s">
        <v>1666</v>
      </c>
      <c r="BI1535" s="136" t="s">
        <v>138</v>
      </c>
    </row>
    <row r="1536" spans="60:61" x14ac:dyDescent="0.25">
      <c r="BH1536" s="136" t="s">
        <v>1667</v>
      </c>
      <c r="BI1536" s="136" t="s">
        <v>222</v>
      </c>
    </row>
    <row r="1537" spans="60:61" x14ac:dyDescent="0.25">
      <c r="BH1537" s="136" t="s">
        <v>1668</v>
      </c>
      <c r="BI1537" s="136" t="s">
        <v>166</v>
      </c>
    </row>
    <row r="1538" spans="60:61" x14ac:dyDescent="0.25">
      <c r="BH1538" s="136" t="s">
        <v>1669</v>
      </c>
      <c r="BI1538" s="136" t="s">
        <v>117</v>
      </c>
    </row>
    <row r="1539" spans="60:61" x14ac:dyDescent="0.25">
      <c r="BH1539" s="136" t="s">
        <v>1670</v>
      </c>
      <c r="BI1539" s="136" t="s">
        <v>115</v>
      </c>
    </row>
    <row r="1540" spans="60:61" x14ac:dyDescent="0.25">
      <c r="BH1540" s="136" t="s">
        <v>1671</v>
      </c>
      <c r="BI1540" s="136" t="s">
        <v>117</v>
      </c>
    </row>
    <row r="1541" spans="60:61" x14ac:dyDescent="0.25">
      <c r="BH1541" s="136" t="s">
        <v>1672</v>
      </c>
      <c r="BI1541" s="136" t="s">
        <v>142</v>
      </c>
    </row>
    <row r="1542" spans="60:61" x14ac:dyDescent="0.25">
      <c r="BH1542" s="136" t="s">
        <v>1673</v>
      </c>
      <c r="BI1542" s="136" t="s">
        <v>140</v>
      </c>
    </row>
    <row r="1543" spans="60:61" x14ac:dyDescent="0.25">
      <c r="BH1543" s="136" t="s">
        <v>1674</v>
      </c>
      <c r="BI1543" s="136" t="s">
        <v>109</v>
      </c>
    </row>
    <row r="1544" spans="60:61" x14ac:dyDescent="0.25">
      <c r="BH1544" s="136" t="s">
        <v>1675</v>
      </c>
      <c r="BI1544" s="136" t="s">
        <v>173</v>
      </c>
    </row>
    <row r="1545" spans="60:61" x14ac:dyDescent="0.25">
      <c r="BH1545" s="136" t="s">
        <v>1676</v>
      </c>
      <c r="BI1545" s="136" t="s">
        <v>186</v>
      </c>
    </row>
    <row r="1546" spans="60:61" x14ac:dyDescent="0.25">
      <c r="BH1546" s="136" t="s">
        <v>1677</v>
      </c>
      <c r="BI1546" s="136" t="s">
        <v>199</v>
      </c>
    </row>
    <row r="1547" spans="60:61" x14ac:dyDescent="0.25">
      <c r="BH1547" s="136" t="s">
        <v>1678</v>
      </c>
      <c r="BI1547" s="136" t="s">
        <v>140</v>
      </c>
    </row>
    <row r="1548" spans="60:61" x14ac:dyDescent="0.25">
      <c r="BH1548" s="136" t="s">
        <v>1679</v>
      </c>
      <c r="BI1548" s="136" t="s">
        <v>142</v>
      </c>
    </row>
    <row r="1549" spans="60:61" x14ac:dyDescent="0.25">
      <c r="BH1549" s="136" t="s">
        <v>1680</v>
      </c>
      <c r="BI1549" s="136" t="s">
        <v>115</v>
      </c>
    </row>
    <row r="1550" spans="60:61" x14ac:dyDescent="0.25">
      <c r="BH1550" s="136" t="s">
        <v>1681</v>
      </c>
      <c r="BI1550" s="136" t="s">
        <v>205</v>
      </c>
    </row>
    <row r="1551" spans="60:61" x14ac:dyDescent="0.25">
      <c r="BH1551" s="136" t="s">
        <v>1682</v>
      </c>
      <c r="BI1551" s="136" t="s">
        <v>186</v>
      </c>
    </row>
    <row r="1552" spans="60:61" x14ac:dyDescent="0.25">
      <c r="BH1552" s="136" t="s">
        <v>1683</v>
      </c>
      <c r="BI1552" s="136" t="s">
        <v>227</v>
      </c>
    </row>
    <row r="1553" spans="60:61" x14ac:dyDescent="0.25">
      <c r="BH1553" s="136" t="s">
        <v>1684</v>
      </c>
      <c r="BI1553" s="136" t="s">
        <v>138</v>
      </c>
    </row>
    <row r="1554" spans="60:61" x14ac:dyDescent="0.25">
      <c r="BH1554" s="136" t="s">
        <v>1685</v>
      </c>
      <c r="BI1554" s="136" t="s">
        <v>160</v>
      </c>
    </row>
    <row r="1555" spans="60:61" x14ac:dyDescent="0.25">
      <c r="BH1555" s="136" t="s">
        <v>1686</v>
      </c>
      <c r="BI1555" s="136" t="s">
        <v>132</v>
      </c>
    </row>
    <row r="1556" spans="60:61" x14ac:dyDescent="0.25">
      <c r="BH1556" s="136" t="s">
        <v>1687</v>
      </c>
      <c r="BI1556" s="136" t="s">
        <v>166</v>
      </c>
    </row>
    <row r="1557" spans="60:61" x14ac:dyDescent="0.25">
      <c r="BH1557" s="136" t="s">
        <v>1688</v>
      </c>
      <c r="BI1557" s="136" t="s">
        <v>199</v>
      </c>
    </row>
    <row r="1558" spans="60:61" x14ac:dyDescent="0.25">
      <c r="BH1558" s="136" t="s">
        <v>1689</v>
      </c>
      <c r="BI1558" s="136" t="s">
        <v>122</v>
      </c>
    </row>
    <row r="1559" spans="60:61" x14ac:dyDescent="0.25">
      <c r="BH1559" s="136" t="s">
        <v>1690</v>
      </c>
      <c r="BI1559" s="136" t="s">
        <v>154</v>
      </c>
    </row>
    <row r="1560" spans="60:61" x14ac:dyDescent="0.25">
      <c r="BH1560" s="136" t="s">
        <v>1691</v>
      </c>
      <c r="BI1560" s="136" t="s">
        <v>142</v>
      </c>
    </row>
    <row r="1561" spans="60:61" x14ac:dyDescent="0.25">
      <c r="BH1561" s="136" t="s">
        <v>1692</v>
      </c>
      <c r="BI1561" s="136" t="s">
        <v>122</v>
      </c>
    </row>
    <row r="1562" spans="60:61" x14ac:dyDescent="0.25">
      <c r="BH1562" s="136" t="s">
        <v>1693</v>
      </c>
      <c r="BI1562" s="136" t="s">
        <v>199</v>
      </c>
    </row>
    <row r="1563" spans="60:61" x14ac:dyDescent="0.25">
      <c r="BH1563" s="136" t="s">
        <v>1694</v>
      </c>
      <c r="BI1563" s="136" t="s">
        <v>222</v>
      </c>
    </row>
    <row r="1564" spans="60:61" x14ac:dyDescent="0.25">
      <c r="BH1564" s="136" t="s">
        <v>1695</v>
      </c>
      <c r="BI1564" s="136" t="s">
        <v>132</v>
      </c>
    </row>
    <row r="1565" spans="60:61" x14ac:dyDescent="0.25">
      <c r="BH1565" s="136" t="s">
        <v>1696</v>
      </c>
      <c r="BI1565" s="136" t="s">
        <v>199</v>
      </c>
    </row>
    <row r="1566" spans="60:61" x14ac:dyDescent="0.25">
      <c r="BH1566" s="136" t="s">
        <v>1697</v>
      </c>
      <c r="BI1566" s="136" t="s">
        <v>122</v>
      </c>
    </row>
    <row r="1567" spans="60:61" x14ac:dyDescent="0.25">
      <c r="BH1567" s="136" t="s">
        <v>1698</v>
      </c>
      <c r="BI1567" s="136" t="s">
        <v>142</v>
      </c>
    </row>
    <row r="1568" spans="60:61" x14ac:dyDescent="0.25">
      <c r="BH1568" s="136" t="s">
        <v>1699</v>
      </c>
      <c r="BI1568" s="136" t="s">
        <v>140</v>
      </c>
    </row>
    <row r="1569" spans="60:61" x14ac:dyDescent="0.25">
      <c r="BH1569" s="136" t="s">
        <v>1700</v>
      </c>
      <c r="BI1569" s="136" t="s">
        <v>160</v>
      </c>
    </row>
    <row r="1570" spans="60:61" x14ac:dyDescent="0.25">
      <c r="BH1570" s="136" t="s">
        <v>1701</v>
      </c>
      <c r="BI1570" s="136" t="s">
        <v>122</v>
      </c>
    </row>
    <row r="1571" spans="60:61" x14ac:dyDescent="0.25">
      <c r="BH1571" s="136" t="s">
        <v>1702</v>
      </c>
      <c r="BI1571" s="136" t="s">
        <v>186</v>
      </c>
    </row>
    <row r="1572" spans="60:61" x14ac:dyDescent="0.25">
      <c r="BH1572" s="136" t="s">
        <v>1703</v>
      </c>
      <c r="BI1572" s="136" t="s">
        <v>186</v>
      </c>
    </row>
    <row r="1573" spans="60:61" x14ac:dyDescent="0.25">
      <c r="BH1573" s="136" t="s">
        <v>1704</v>
      </c>
      <c r="BI1573" s="136" t="s">
        <v>142</v>
      </c>
    </row>
    <row r="1574" spans="60:61" x14ac:dyDescent="0.25">
      <c r="BH1574" s="136" t="s">
        <v>1705</v>
      </c>
      <c r="BI1574" s="136" t="s">
        <v>122</v>
      </c>
    </row>
    <row r="1575" spans="60:61" x14ac:dyDescent="0.25">
      <c r="BH1575" s="136" t="s">
        <v>1706</v>
      </c>
      <c r="BI1575" s="136" t="s">
        <v>205</v>
      </c>
    </row>
    <row r="1576" spans="60:61" x14ac:dyDescent="0.25">
      <c r="BH1576" s="136" t="s">
        <v>1707</v>
      </c>
      <c r="BI1576" s="136" t="s">
        <v>117</v>
      </c>
    </row>
    <row r="1577" spans="60:61" x14ac:dyDescent="0.25">
      <c r="BH1577" s="136" t="s">
        <v>1708</v>
      </c>
      <c r="BI1577" s="136" t="s">
        <v>227</v>
      </c>
    </row>
    <row r="1578" spans="60:61" x14ac:dyDescent="0.25">
      <c r="BH1578" s="136" t="s">
        <v>1709</v>
      </c>
      <c r="BI1578" s="136" t="s">
        <v>154</v>
      </c>
    </row>
    <row r="1579" spans="60:61" x14ac:dyDescent="0.25">
      <c r="BH1579" s="136" t="s">
        <v>1710</v>
      </c>
      <c r="BI1579" s="136" t="s">
        <v>154</v>
      </c>
    </row>
    <row r="1580" spans="60:61" x14ac:dyDescent="0.25">
      <c r="BH1580" s="136" t="s">
        <v>1711</v>
      </c>
      <c r="BI1580" s="136" t="s">
        <v>154</v>
      </c>
    </row>
    <row r="1581" spans="60:61" x14ac:dyDescent="0.25">
      <c r="BH1581" s="136" t="s">
        <v>1712</v>
      </c>
      <c r="BI1581" s="136" t="s">
        <v>130</v>
      </c>
    </row>
    <row r="1582" spans="60:61" x14ac:dyDescent="0.25">
      <c r="BH1582" s="136" t="s">
        <v>1713</v>
      </c>
      <c r="BI1582" s="136" t="s">
        <v>115</v>
      </c>
    </row>
    <row r="1583" spans="60:61" x14ac:dyDescent="0.25">
      <c r="BH1583" s="136" t="s">
        <v>1714</v>
      </c>
      <c r="BI1583" s="136" t="s">
        <v>115</v>
      </c>
    </row>
    <row r="1584" spans="60:61" x14ac:dyDescent="0.25">
      <c r="BH1584" s="136" t="s">
        <v>1715</v>
      </c>
      <c r="BI1584" s="136" t="s">
        <v>151</v>
      </c>
    </row>
    <row r="1585" spans="60:61" x14ac:dyDescent="0.25">
      <c r="BH1585" s="136" t="s">
        <v>1716</v>
      </c>
      <c r="BI1585" s="136" t="s">
        <v>140</v>
      </c>
    </row>
    <row r="1586" spans="60:61" x14ac:dyDescent="0.25">
      <c r="BH1586" s="136" t="s">
        <v>1717</v>
      </c>
      <c r="BI1586" s="136" t="s">
        <v>222</v>
      </c>
    </row>
    <row r="1587" spans="60:61" x14ac:dyDescent="0.25">
      <c r="BH1587" s="136" t="s">
        <v>1718</v>
      </c>
      <c r="BI1587" s="136" t="s">
        <v>138</v>
      </c>
    </row>
    <row r="1588" spans="60:61" x14ac:dyDescent="0.25">
      <c r="BH1588" s="136" t="s">
        <v>1719</v>
      </c>
      <c r="BI1588" s="136" t="s">
        <v>117</v>
      </c>
    </row>
    <row r="1589" spans="60:61" x14ac:dyDescent="0.25">
      <c r="BH1589" s="136" t="s">
        <v>1720</v>
      </c>
      <c r="BI1589" s="136" t="s">
        <v>130</v>
      </c>
    </row>
    <row r="1590" spans="60:61" x14ac:dyDescent="0.25">
      <c r="BH1590" s="136" t="s">
        <v>1721</v>
      </c>
      <c r="BI1590" s="136" t="s">
        <v>205</v>
      </c>
    </row>
    <row r="1591" spans="60:61" x14ac:dyDescent="0.25">
      <c r="BH1591" s="136" t="s">
        <v>1722</v>
      </c>
      <c r="BI1591" s="136" t="s">
        <v>154</v>
      </c>
    </row>
    <row r="1592" spans="60:61" x14ac:dyDescent="0.25">
      <c r="BH1592" s="136" t="s">
        <v>1723</v>
      </c>
      <c r="BI1592" s="136" t="s">
        <v>138</v>
      </c>
    </row>
    <row r="1593" spans="60:61" x14ac:dyDescent="0.25">
      <c r="BH1593" s="136" t="s">
        <v>1724</v>
      </c>
      <c r="BI1593" s="136" t="s">
        <v>140</v>
      </c>
    </row>
    <row r="1594" spans="60:61" x14ac:dyDescent="0.25">
      <c r="BH1594" s="136" t="s">
        <v>1725</v>
      </c>
      <c r="BI1594" s="136" t="s">
        <v>151</v>
      </c>
    </row>
    <row r="1595" spans="60:61" x14ac:dyDescent="0.25">
      <c r="BH1595" s="136" t="s">
        <v>1726</v>
      </c>
      <c r="BI1595" s="136" t="s">
        <v>205</v>
      </c>
    </row>
    <row r="1596" spans="60:61" x14ac:dyDescent="0.25">
      <c r="BH1596" s="136" t="s">
        <v>1727</v>
      </c>
      <c r="BI1596" s="136" t="s">
        <v>115</v>
      </c>
    </row>
    <row r="1597" spans="60:61" x14ac:dyDescent="0.25">
      <c r="BH1597" s="136" t="s">
        <v>1728</v>
      </c>
      <c r="BI1597" s="136" t="s">
        <v>151</v>
      </c>
    </row>
    <row r="1598" spans="60:61" x14ac:dyDescent="0.25">
      <c r="BH1598" s="136" t="s">
        <v>1729</v>
      </c>
      <c r="BI1598" s="136" t="s">
        <v>154</v>
      </c>
    </row>
    <row r="1599" spans="60:61" x14ac:dyDescent="0.25">
      <c r="BH1599" s="136" t="s">
        <v>1730</v>
      </c>
      <c r="BI1599" s="136" t="s">
        <v>117</v>
      </c>
    </row>
    <row r="1600" spans="60:61" x14ac:dyDescent="0.25">
      <c r="BH1600" s="136" t="s">
        <v>1731</v>
      </c>
      <c r="BI1600" s="136" t="s">
        <v>144</v>
      </c>
    </row>
    <row r="1601" spans="60:61" x14ac:dyDescent="0.25">
      <c r="BH1601" s="136" t="s">
        <v>1732</v>
      </c>
      <c r="BI1601" s="136" t="s">
        <v>151</v>
      </c>
    </row>
    <row r="1602" spans="60:61" x14ac:dyDescent="0.25">
      <c r="BH1602" s="136" t="s">
        <v>1733</v>
      </c>
      <c r="BI1602" s="136" t="s">
        <v>222</v>
      </c>
    </row>
    <row r="1603" spans="60:61" x14ac:dyDescent="0.25">
      <c r="BH1603" s="136" t="s">
        <v>1734</v>
      </c>
      <c r="BI1603" s="136" t="s">
        <v>154</v>
      </c>
    </row>
    <row r="1604" spans="60:61" x14ac:dyDescent="0.25">
      <c r="BH1604" s="136" t="s">
        <v>1735</v>
      </c>
      <c r="BI1604" s="136" t="s">
        <v>173</v>
      </c>
    </row>
    <row r="1605" spans="60:61" x14ac:dyDescent="0.25">
      <c r="BH1605" s="136" t="s">
        <v>1736</v>
      </c>
      <c r="BI1605" s="136" t="s">
        <v>115</v>
      </c>
    </row>
    <row r="1606" spans="60:61" x14ac:dyDescent="0.25">
      <c r="BH1606" s="136" t="s">
        <v>1737</v>
      </c>
      <c r="BI1606" s="136" t="s">
        <v>154</v>
      </c>
    </row>
    <row r="1607" spans="60:61" x14ac:dyDescent="0.25">
      <c r="BH1607" s="136" t="s">
        <v>1738</v>
      </c>
      <c r="BI1607" s="136" t="s">
        <v>222</v>
      </c>
    </row>
    <row r="1608" spans="60:61" x14ac:dyDescent="0.25">
      <c r="BH1608" s="136" t="s">
        <v>1739</v>
      </c>
      <c r="BI1608" s="136" t="s">
        <v>205</v>
      </c>
    </row>
    <row r="1609" spans="60:61" x14ac:dyDescent="0.25">
      <c r="BH1609" s="136" t="s">
        <v>1740</v>
      </c>
      <c r="BI1609" s="136" t="s">
        <v>154</v>
      </c>
    </row>
    <row r="1610" spans="60:61" x14ac:dyDescent="0.25">
      <c r="BH1610" s="136" t="s">
        <v>1741</v>
      </c>
      <c r="BI1610" s="136" t="s">
        <v>142</v>
      </c>
    </row>
    <row r="1611" spans="60:61" x14ac:dyDescent="0.25">
      <c r="BH1611" s="136" t="s">
        <v>1742</v>
      </c>
      <c r="BI1611" s="136" t="s">
        <v>128</v>
      </c>
    </row>
    <row r="1612" spans="60:61" x14ac:dyDescent="0.25">
      <c r="BH1612" s="136" t="s">
        <v>1743</v>
      </c>
      <c r="BI1612" s="136" t="s">
        <v>117</v>
      </c>
    </row>
    <row r="1613" spans="60:61" x14ac:dyDescent="0.25">
      <c r="BH1613" s="136" t="s">
        <v>1744</v>
      </c>
      <c r="BI1613" s="136" t="s">
        <v>173</v>
      </c>
    </row>
    <row r="1614" spans="60:61" x14ac:dyDescent="0.25">
      <c r="BH1614" s="136" t="s">
        <v>1745</v>
      </c>
      <c r="BI1614" s="136" t="s">
        <v>205</v>
      </c>
    </row>
    <row r="1615" spans="60:61" x14ac:dyDescent="0.25">
      <c r="BH1615" s="136" t="s">
        <v>1746</v>
      </c>
      <c r="BI1615" s="136" t="s">
        <v>122</v>
      </c>
    </row>
    <row r="1616" spans="60:61" x14ac:dyDescent="0.25">
      <c r="BH1616" s="136" t="s">
        <v>1747</v>
      </c>
      <c r="BI1616" s="136" t="s">
        <v>122</v>
      </c>
    </row>
    <row r="1617" spans="60:61" x14ac:dyDescent="0.25">
      <c r="BH1617" s="136" t="s">
        <v>1748</v>
      </c>
      <c r="BI1617" s="136" t="s">
        <v>142</v>
      </c>
    </row>
    <row r="1618" spans="60:61" x14ac:dyDescent="0.25">
      <c r="BH1618" s="136" t="s">
        <v>1749</v>
      </c>
      <c r="BI1618" s="136" t="s">
        <v>111</v>
      </c>
    </row>
    <row r="1619" spans="60:61" x14ac:dyDescent="0.25">
      <c r="BH1619" s="136" t="s">
        <v>1750</v>
      </c>
      <c r="BI1619" s="136" t="s">
        <v>122</v>
      </c>
    </row>
    <row r="1620" spans="60:61" x14ac:dyDescent="0.25">
      <c r="BH1620" s="136" t="s">
        <v>1751</v>
      </c>
      <c r="BI1620" s="136" t="s">
        <v>130</v>
      </c>
    </row>
    <row r="1621" spans="60:61" x14ac:dyDescent="0.25">
      <c r="BH1621" s="136" t="s">
        <v>1752</v>
      </c>
      <c r="BI1621" s="136" t="s">
        <v>154</v>
      </c>
    </row>
    <row r="1622" spans="60:61" x14ac:dyDescent="0.25">
      <c r="BH1622" s="136" t="s">
        <v>1753</v>
      </c>
      <c r="BI1622" s="136" t="s">
        <v>135</v>
      </c>
    </row>
    <row r="1623" spans="60:61" x14ac:dyDescent="0.25">
      <c r="BH1623" s="136" t="s">
        <v>1754</v>
      </c>
      <c r="BI1623" s="136" t="s">
        <v>140</v>
      </c>
    </row>
    <row r="1624" spans="60:61" x14ac:dyDescent="0.25">
      <c r="BH1624" s="136" t="s">
        <v>1755</v>
      </c>
      <c r="BI1624" s="136" t="s">
        <v>122</v>
      </c>
    </row>
    <row r="1625" spans="60:61" x14ac:dyDescent="0.25">
      <c r="BH1625" s="136" t="s">
        <v>1756</v>
      </c>
      <c r="BI1625" s="136" t="s">
        <v>154</v>
      </c>
    </row>
    <row r="1626" spans="60:61" x14ac:dyDescent="0.25">
      <c r="BH1626" s="136" t="s">
        <v>1757</v>
      </c>
      <c r="BI1626" s="136" t="s">
        <v>109</v>
      </c>
    </row>
    <row r="1627" spans="60:61" x14ac:dyDescent="0.25">
      <c r="BH1627" s="136" t="s">
        <v>1758</v>
      </c>
      <c r="BI1627" s="136" t="s">
        <v>205</v>
      </c>
    </row>
    <row r="1628" spans="60:61" x14ac:dyDescent="0.25">
      <c r="BH1628" s="136" t="s">
        <v>1759</v>
      </c>
      <c r="BI1628" s="136" t="s">
        <v>138</v>
      </c>
    </row>
    <row r="1629" spans="60:61" x14ac:dyDescent="0.25">
      <c r="BH1629" s="136" t="s">
        <v>1760</v>
      </c>
      <c r="BI1629" s="136" t="s">
        <v>128</v>
      </c>
    </row>
    <row r="1630" spans="60:61" x14ac:dyDescent="0.25">
      <c r="BH1630" s="136" t="s">
        <v>1761</v>
      </c>
      <c r="BI1630" s="136" t="s">
        <v>142</v>
      </c>
    </row>
    <row r="1631" spans="60:61" x14ac:dyDescent="0.25">
      <c r="BH1631" s="136" t="s">
        <v>1762</v>
      </c>
      <c r="BI1631" s="136" t="s">
        <v>117</v>
      </c>
    </row>
    <row r="1632" spans="60:61" x14ac:dyDescent="0.25">
      <c r="BH1632" s="136" t="s">
        <v>1763</v>
      </c>
      <c r="BI1632" s="136" t="s">
        <v>111</v>
      </c>
    </row>
    <row r="1633" spans="60:61" x14ac:dyDescent="0.25">
      <c r="BH1633" s="136" t="s">
        <v>1764</v>
      </c>
      <c r="BI1633" s="136" t="s">
        <v>142</v>
      </c>
    </row>
    <row r="1634" spans="60:61" x14ac:dyDescent="0.25">
      <c r="BH1634" s="136" t="s">
        <v>1765</v>
      </c>
      <c r="BI1634" s="136" t="s">
        <v>122</v>
      </c>
    </row>
    <row r="1635" spans="60:61" x14ac:dyDescent="0.25">
      <c r="BH1635" s="136" t="s">
        <v>1766</v>
      </c>
      <c r="BI1635" s="136" t="s">
        <v>142</v>
      </c>
    </row>
    <row r="1636" spans="60:61" x14ac:dyDescent="0.25">
      <c r="BH1636" s="136" t="s">
        <v>1767</v>
      </c>
      <c r="BI1636" s="136" t="s">
        <v>128</v>
      </c>
    </row>
    <row r="1637" spans="60:61" x14ac:dyDescent="0.25">
      <c r="BH1637" s="136" t="s">
        <v>1768</v>
      </c>
      <c r="BI1637" s="136" t="s">
        <v>122</v>
      </c>
    </row>
    <row r="1638" spans="60:61" x14ac:dyDescent="0.25">
      <c r="BH1638" s="136" t="s">
        <v>1769</v>
      </c>
      <c r="BI1638" s="136" t="s">
        <v>199</v>
      </c>
    </row>
    <row r="1639" spans="60:61" x14ac:dyDescent="0.25">
      <c r="BH1639" s="136" t="s">
        <v>1770</v>
      </c>
      <c r="BI1639" s="136" t="s">
        <v>122</v>
      </c>
    </row>
    <row r="1640" spans="60:61" x14ac:dyDescent="0.25">
      <c r="BH1640" s="136" t="s">
        <v>1771</v>
      </c>
      <c r="BI1640" s="136" t="s">
        <v>142</v>
      </c>
    </row>
    <row r="1641" spans="60:61" x14ac:dyDescent="0.25">
      <c r="BH1641" s="136" t="s">
        <v>1772</v>
      </c>
      <c r="BI1641" s="136" t="s">
        <v>142</v>
      </c>
    </row>
    <row r="1642" spans="60:61" x14ac:dyDescent="0.25">
      <c r="BH1642" s="136" t="s">
        <v>1773</v>
      </c>
      <c r="BI1642" s="136" t="s">
        <v>130</v>
      </c>
    </row>
    <row r="1643" spans="60:61" x14ac:dyDescent="0.25">
      <c r="BH1643" s="136" t="s">
        <v>1774</v>
      </c>
      <c r="BI1643" s="136" t="s">
        <v>186</v>
      </c>
    </row>
    <row r="1644" spans="60:61" x14ac:dyDescent="0.25">
      <c r="BH1644" s="136" t="s">
        <v>1775</v>
      </c>
      <c r="BI1644" s="136" t="s">
        <v>142</v>
      </c>
    </row>
    <row r="1645" spans="60:61" x14ac:dyDescent="0.25">
      <c r="BH1645" s="136" t="s">
        <v>1776</v>
      </c>
      <c r="BI1645" s="136" t="s">
        <v>122</v>
      </c>
    </row>
    <row r="1646" spans="60:61" x14ac:dyDescent="0.25">
      <c r="BH1646" s="136" t="s">
        <v>1777</v>
      </c>
      <c r="BI1646" s="136" t="s">
        <v>222</v>
      </c>
    </row>
    <row r="1647" spans="60:61" x14ac:dyDescent="0.25">
      <c r="BH1647" s="136" t="s">
        <v>1778</v>
      </c>
      <c r="BI1647" s="136" t="s">
        <v>140</v>
      </c>
    </row>
    <row r="1648" spans="60:61" x14ac:dyDescent="0.25">
      <c r="BH1648" s="136" t="s">
        <v>1779</v>
      </c>
      <c r="BI1648" s="136" t="s">
        <v>128</v>
      </c>
    </row>
    <row r="1649" spans="60:61" x14ac:dyDescent="0.25">
      <c r="BH1649" s="136" t="s">
        <v>1780</v>
      </c>
      <c r="BI1649" s="136" t="s">
        <v>222</v>
      </c>
    </row>
    <row r="1650" spans="60:61" x14ac:dyDescent="0.25">
      <c r="BH1650" s="136" t="s">
        <v>1781</v>
      </c>
      <c r="BI1650" s="136" t="s">
        <v>113</v>
      </c>
    </row>
    <row r="1651" spans="60:61" x14ac:dyDescent="0.25">
      <c r="BH1651" s="136" t="s">
        <v>1782</v>
      </c>
      <c r="BI1651" s="136" t="s">
        <v>156</v>
      </c>
    </row>
    <row r="1652" spans="60:61" x14ac:dyDescent="0.25">
      <c r="BH1652" s="136" t="s">
        <v>1783</v>
      </c>
      <c r="BI1652" s="136" t="s">
        <v>140</v>
      </c>
    </row>
    <row r="1653" spans="60:61" x14ac:dyDescent="0.25">
      <c r="BH1653" s="136" t="s">
        <v>1784</v>
      </c>
      <c r="BI1653" s="136" t="s">
        <v>109</v>
      </c>
    </row>
    <row r="1654" spans="60:61" x14ac:dyDescent="0.25">
      <c r="BH1654" s="136" t="s">
        <v>1785</v>
      </c>
      <c r="BI1654" s="136" t="s">
        <v>173</v>
      </c>
    </row>
    <row r="1655" spans="60:61" x14ac:dyDescent="0.25">
      <c r="BH1655" s="136" t="s">
        <v>1786</v>
      </c>
      <c r="BI1655" s="136" t="s">
        <v>222</v>
      </c>
    </row>
    <row r="1656" spans="60:61" x14ac:dyDescent="0.25">
      <c r="BH1656" s="136" t="s">
        <v>1787</v>
      </c>
      <c r="BI1656" s="136" t="s">
        <v>140</v>
      </c>
    </row>
    <row r="1657" spans="60:61" x14ac:dyDescent="0.25">
      <c r="BH1657" s="136" t="s">
        <v>1788</v>
      </c>
      <c r="BI1657" s="136" t="s">
        <v>122</v>
      </c>
    </row>
    <row r="1658" spans="60:61" x14ac:dyDescent="0.25">
      <c r="BH1658" s="136" t="s">
        <v>1789</v>
      </c>
      <c r="BI1658" s="136" t="s">
        <v>173</v>
      </c>
    </row>
    <row r="1659" spans="60:61" x14ac:dyDescent="0.25">
      <c r="BH1659" s="136" t="s">
        <v>1790</v>
      </c>
      <c r="BI1659" s="136" t="s">
        <v>142</v>
      </c>
    </row>
    <row r="1660" spans="60:61" x14ac:dyDescent="0.25">
      <c r="BH1660" s="136" t="s">
        <v>1791</v>
      </c>
      <c r="BI1660" s="136" t="s">
        <v>186</v>
      </c>
    </row>
    <row r="1661" spans="60:61" x14ac:dyDescent="0.25">
      <c r="BH1661" s="136" t="s">
        <v>1792</v>
      </c>
      <c r="BI1661" s="136" t="s">
        <v>130</v>
      </c>
    </row>
    <row r="1662" spans="60:61" x14ac:dyDescent="0.25">
      <c r="BH1662" s="136" t="s">
        <v>1793</v>
      </c>
      <c r="BI1662" s="136" t="s">
        <v>115</v>
      </c>
    </row>
    <row r="1663" spans="60:61" x14ac:dyDescent="0.25">
      <c r="BH1663" s="136" t="s">
        <v>1794</v>
      </c>
      <c r="BI1663" s="136" t="s">
        <v>140</v>
      </c>
    </row>
    <row r="1664" spans="60:61" x14ac:dyDescent="0.25">
      <c r="BH1664" s="136" t="s">
        <v>1795</v>
      </c>
      <c r="BI1664" s="136" t="s">
        <v>115</v>
      </c>
    </row>
    <row r="1665" spans="60:61" x14ac:dyDescent="0.25">
      <c r="BH1665" s="136" t="s">
        <v>1796</v>
      </c>
      <c r="BI1665" s="136" t="s">
        <v>140</v>
      </c>
    </row>
    <row r="1666" spans="60:61" x14ac:dyDescent="0.25">
      <c r="BH1666" s="136" t="s">
        <v>1797</v>
      </c>
      <c r="BI1666" s="136" t="s">
        <v>158</v>
      </c>
    </row>
    <row r="1667" spans="60:61" x14ac:dyDescent="0.25">
      <c r="BH1667" s="136" t="s">
        <v>1798</v>
      </c>
      <c r="BI1667" s="136" t="s">
        <v>132</v>
      </c>
    </row>
    <row r="1668" spans="60:61" x14ac:dyDescent="0.25">
      <c r="BH1668" s="136" t="s">
        <v>1799</v>
      </c>
      <c r="BI1668" s="136" t="s">
        <v>128</v>
      </c>
    </row>
    <row r="1669" spans="60:61" x14ac:dyDescent="0.25">
      <c r="BH1669" s="136" t="s">
        <v>1800</v>
      </c>
      <c r="BI1669" s="136" t="s">
        <v>115</v>
      </c>
    </row>
    <row r="1670" spans="60:61" x14ac:dyDescent="0.25">
      <c r="BH1670" s="136" t="s">
        <v>1801</v>
      </c>
      <c r="BI1670" s="136" t="s">
        <v>138</v>
      </c>
    </row>
    <row r="1671" spans="60:61" x14ac:dyDescent="0.25">
      <c r="BH1671" s="136" t="s">
        <v>1802</v>
      </c>
      <c r="BI1671" s="136" t="s">
        <v>158</v>
      </c>
    </row>
    <row r="1672" spans="60:61" x14ac:dyDescent="0.25">
      <c r="BH1672" s="136" t="s">
        <v>1803</v>
      </c>
      <c r="BI1672" s="136" t="s">
        <v>115</v>
      </c>
    </row>
    <row r="1673" spans="60:61" x14ac:dyDescent="0.25">
      <c r="BH1673" s="136" t="s">
        <v>1804</v>
      </c>
      <c r="BI1673" s="136" t="s">
        <v>117</v>
      </c>
    </row>
    <row r="1674" spans="60:61" x14ac:dyDescent="0.25">
      <c r="BH1674" s="136" t="s">
        <v>1805</v>
      </c>
      <c r="BI1674" s="136" t="s">
        <v>173</v>
      </c>
    </row>
    <row r="1675" spans="60:61" x14ac:dyDescent="0.25">
      <c r="BH1675" s="136" t="s">
        <v>1806</v>
      </c>
      <c r="BI1675" s="136" t="s">
        <v>122</v>
      </c>
    </row>
    <row r="1676" spans="60:61" x14ac:dyDescent="0.25">
      <c r="BH1676" s="136" t="s">
        <v>1807</v>
      </c>
      <c r="BI1676" s="136" t="s">
        <v>128</v>
      </c>
    </row>
    <row r="1677" spans="60:61" x14ac:dyDescent="0.25">
      <c r="BH1677" s="136" t="s">
        <v>1808</v>
      </c>
      <c r="BI1677" s="136" t="s">
        <v>166</v>
      </c>
    </row>
    <row r="1678" spans="60:61" x14ac:dyDescent="0.25">
      <c r="BH1678" s="136" t="s">
        <v>1809</v>
      </c>
      <c r="BI1678" s="136" t="s">
        <v>109</v>
      </c>
    </row>
    <row r="1679" spans="60:61" x14ac:dyDescent="0.25">
      <c r="BH1679" s="136" t="s">
        <v>1810</v>
      </c>
      <c r="BI1679" s="136" t="s">
        <v>140</v>
      </c>
    </row>
    <row r="1680" spans="60:61" x14ac:dyDescent="0.25">
      <c r="BH1680" s="136" t="s">
        <v>1811</v>
      </c>
      <c r="BI1680" s="136" t="s">
        <v>186</v>
      </c>
    </row>
    <row r="1681" spans="60:61" x14ac:dyDescent="0.25">
      <c r="BH1681" s="136" t="s">
        <v>1812</v>
      </c>
      <c r="BI1681" s="136" t="s">
        <v>115</v>
      </c>
    </row>
    <row r="1682" spans="60:61" x14ac:dyDescent="0.25">
      <c r="BH1682" s="136" t="s">
        <v>1813</v>
      </c>
      <c r="BI1682" s="136" t="s">
        <v>109</v>
      </c>
    </row>
    <row r="1683" spans="60:61" x14ac:dyDescent="0.25">
      <c r="BH1683" s="136" t="s">
        <v>1814</v>
      </c>
      <c r="BI1683" s="136" t="s">
        <v>132</v>
      </c>
    </row>
    <row r="1684" spans="60:61" x14ac:dyDescent="0.25">
      <c r="BH1684" s="136" t="s">
        <v>1815</v>
      </c>
      <c r="BI1684" s="136" t="s">
        <v>115</v>
      </c>
    </row>
    <row r="1685" spans="60:61" x14ac:dyDescent="0.25">
      <c r="BH1685" s="136" t="s">
        <v>1816</v>
      </c>
      <c r="BI1685" s="136" t="s">
        <v>115</v>
      </c>
    </row>
    <row r="1686" spans="60:61" x14ac:dyDescent="0.25">
      <c r="BH1686" s="136" t="s">
        <v>1817</v>
      </c>
      <c r="BI1686" s="136" t="s">
        <v>140</v>
      </c>
    </row>
    <row r="1687" spans="60:61" x14ac:dyDescent="0.25">
      <c r="BH1687" s="136" t="s">
        <v>1818</v>
      </c>
      <c r="BI1687" s="136" t="s">
        <v>142</v>
      </c>
    </row>
    <row r="1688" spans="60:61" x14ac:dyDescent="0.25">
      <c r="BH1688" s="136" t="s">
        <v>1819</v>
      </c>
      <c r="BI1688" s="136" t="s">
        <v>156</v>
      </c>
    </row>
    <row r="1689" spans="60:61" x14ac:dyDescent="0.25">
      <c r="BH1689" s="136" t="s">
        <v>1820</v>
      </c>
      <c r="BI1689" s="136" t="s">
        <v>138</v>
      </c>
    </row>
    <row r="1690" spans="60:61" x14ac:dyDescent="0.25">
      <c r="BH1690" s="136" t="s">
        <v>1821</v>
      </c>
      <c r="BI1690" s="136" t="s">
        <v>154</v>
      </c>
    </row>
    <row r="1691" spans="60:61" x14ac:dyDescent="0.25">
      <c r="BH1691" s="136" t="s">
        <v>1822</v>
      </c>
      <c r="BI1691" s="136" t="s">
        <v>128</v>
      </c>
    </row>
    <row r="1692" spans="60:61" x14ac:dyDescent="0.25">
      <c r="BH1692" s="136" t="s">
        <v>1823</v>
      </c>
      <c r="BI1692" s="136" t="s">
        <v>111</v>
      </c>
    </row>
    <row r="1693" spans="60:61" x14ac:dyDescent="0.25">
      <c r="BH1693" s="136" t="s">
        <v>1824</v>
      </c>
      <c r="BI1693" s="136" t="s">
        <v>132</v>
      </c>
    </row>
    <row r="1694" spans="60:61" x14ac:dyDescent="0.25">
      <c r="BH1694" s="136" t="s">
        <v>1825</v>
      </c>
      <c r="BI1694" s="136" t="s">
        <v>140</v>
      </c>
    </row>
    <row r="1695" spans="60:61" x14ac:dyDescent="0.25">
      <c r="BH1695" s="136" t="s">
        <v>1826</v>
      </c>
      <c r="BI1695" s="136" t="s">
        <v>117</v>
      </c>
    </row>
    <row r="1696" spans="60:61" x14ac:dyDescent="0.25">
      <c r="BH1696" s="136" t="s">
        <v>1827</v>
      </c>
      <c r="BI1696" s="136" t="s">
        <v>156</v>
      </c>
    </row>
    <row r="1697" spans="60:61" x14ac:dyDescent="0.25">
      <c r="BH1697" s="136" t="s">
        <v>1828</v>
      </c>
      <c r="BI1697" s="136" t="s">
        <v>222</v>
      </c>
    </row>
    <row r="1698" spans="60:61" x14ac:dyDescent="0.25">
      <c r="BH1698" s="136" t="s">
        <v>1829</v>
      </c>
      <c r="BI1698" s="136" t="s">
        <v>117</v>
      </c>
    </row>
    <row r="1699" spans="60:61" x14ac:dyDescent="0.25">
      <c r="BH1699" s="136" t="s">
        <v>1830</v>
      </c>
      <c r="BI1699" s="136" t="s">
        <v>140</v>
      </c>
    </row>
    <row r="1700" spans="60:61" x14ac:dyDescent="0.25">
      <c r="BH1700" s="136" t="s">
        <v>1831</v>
      </c>
      <c r="BI1700" s="136" t="s">
        <v>119</v>
      </c>
    </row>
    <row r="1701" spans="60:61" x14ac:dyDescent="0.25">
      <c r="BH1701" s="136" t="s">
        <v>1832</v>
      </c>
      <c r="BI1701" s="136" t="s">
        <v>135</v>
      </c>
    </row>
    <row r="1702" spans="60:61" x14ac:dyDescent="0.25">
      <c r="BH1702" s="136" t="s">
        <v>1833</v>
      </c>
      <c r="BI1702" s="136" t="s">
        <v>128</v>
      </c>
    </row>
    <row r="1703" spans="60:61" x14ac:dyDescent="0.25">
      <c r="BH1703" s="136" t="s">
        <v>1834</v>
      </c>
      <c r="BI1703" s="136" t="s">
        <v>117</v>
      </c>
    </row>
    <row r="1704" spans="60:61" x14ac:dyDescent="0.25">
      <c r="BH1704" s="136" t="s">
        <v>1835</v>
      </c>
      <c r="BI1704" s="136" t="s">
        <v>263</v>
      </c>
    </row>
    <row r="1705" spans="60:61" x14ac:dyDescent="0.25">
      <c r="BH1705" s="136" t="s">
        <v>1836</v>
      </c>
      <c r="BI1705" s="136" t="s">
        <v>227</v>
      </c>
    </row>
    <row r="1706" spans="60:61" x14ac:dyDescent="0.25">
      <c r="BH1706" s="136" t="s">
        <v>1837</v>
      </c>
      <c r="BI1706" s="136" t="s">
        <v>135</v>
      </c>
    </row>
    <row r="1707" spans="60:61" x14ac:dyDescent="0.25">
      <c r="BH1707" s="136" t="s">
        <v>1838</v>
      </c>
      <c r="BI1707" s="136" t="s">
        <v>111</v>
      </c>
    </row>
    <row r="1708" spans="60:61" x14ac:dyDescent="0.25">
      <c r="BH1708" s="136" t="s">
        <v>1839</v>
      </c>
      <c r="BI1708" s="136" t="s">
        <v>122</v>
      </c>
    </row>
    <row r="1709" spans="60:61" x14ac:dyDescent="0.25">
      <c r="BH1709" s="136" t="s">
        <v>1840</v>
      </c>
      <c r="BI1709" s="136" t="s">
        <v>173</v>
      </c>
    </row>
    <row r="1710" spans="60:61" x14ac:dyDescent="0.25">
      <c r="BH1710" s="136" t="s">
        <v>1841</v>
      </c>
      <c r="BI1710" s="136" t="s">
        <v>154</v>
      </c>
    </row>
    <row r="1711" spans="60:61" x14ac:dyDescent="0.25">
      <c r="BH1711" s="136" t="s">
        <v>1842</v>
      </c>
      <c r="BI1711" s="136" t="s">
        <v>158</v>
      </c>
    </row>
    <row r="1712" spans="60:61" x14ac:dyDescent="0.25">
      <c r="BH1712" s="136" t="s">
        <v>1843</v>
      </c>
      <c r="BI1712" s="136" t="s">
        <v>109</v>
      </c>
    </row>
    <row r="1713" spans="60:61" x14ac:dyDescent="0.25">
      <c r="BH1713" s="136" t="s">
        <v>1844</v>
      </c>
      <c r="BI1713" s="136" t="s">
        <v>122</v>
      </c>
    </row>
    <row r="1714" spans="60:61" x14ac:dyDescent="0.25">
      <c r="BH1714" s="136" t="s">
        <v>1845</v>
      </c>
      <c r="BI1714" s="136" t="s">
        <v>173</v>
      </c>
    </row>
    <row r="1715" spans="60:61" x14ac:dyDescent="0.25">
      <c r="BH1715" s="136" t="s">
        <v>1846</v>
      </c>
      <c r="BI1715" s="136" t="s">
        <v>154</v>
      </c>
    </row>
    <row r="1716" spans="60:61" x14ac:dyDescent="0.25">
      <c r="BH1716" s="136" t="s">
        <v>1847</v>
      </c>
      <c r="BI1716" s="136" t="s">
        <v>142</v>
      </c>
    </row>
    <row r="1717" spans="60:61" x14ac:dyDescent="0.25">
      <c r="BH1717" s="136" t="s">
        <v>1848</v>
      </c>
      <c r="BI1717" s="136" t="s">
        <v>144</v>
      </c>
    </row>
    <row r="1718" spans="60:61" x14ac:dyDescent="0.25">
      <c r="BH1718" s="136" t="s">
        <v>1849</v>
      </c>
      <c r="BI1718" s="136" t="s">
        <v>144</v>
      </c>
    </row>
    <row r="1719" spans="60:61" x14ac:dyDescent="0.25">
      <c r="BH1719" s="136" t="s">
        <v>1850</v>
      </c>
      <c r="BI1719" s="136" t="s">
        <v>142</v>
      </c>
    </row>
    <row r="1720" spans="60:61" x14ac:dyDescent="0.25">
      <c r="BH1720" s="136" t="s">
        <v>1851</v>
      </c>
      <c r="BI1720" s="136" t="s">
        <v>132</v>
      </c>
    </row>
    <row r="1721" spans="60:61" x14ac:dyDescent="0.25">
      <c r="BH1721" s="136" t="s">
        <v>1852</v>
      </c>
      <c r="BI1721" s="136" t="s">
        <v>151</v>
      </c>
    </row>
    <row r="1722" spans="60:61" x14ac:dyDescent="0.25">
      <c r="BH1722" s="136" t="s">
        <v>1853</v>
      </c>
      <c r="BI1722" s="136" t="s">
        <v>135</v>
      </c>
    </row>
    <row r="1723" spans="60:61" x14ac:dyDescent="0.25">
      <c r="BH1723" s="136" t="s">
        <v>1854</v>
      </c>
      <c r="BI1723" s="136" t="s">
        <v>263</v>
      </c>
    </row>
    <row r="1724" spans="60:61" x14ac:dyDescent="0.25">
      <c r="BH1724" s="136" t="s">
        <v>1855</v>
      </c>
      <c r="BI1724" s="136" t="s">
        <v>111</v>
      </c>
    </row>
    <row r="1725" spans="60:61" x14ac:dyDescent="0.25">
      <c r="BH1725" s="136" t="s">
        <v>1856</v>
      </c>
      <c r="BI1725" s="136" t="s">
        <v>263</v>
      </c>
    </row>
    <row r="1726" spans="60:61" x14ac:dyDescent="0.25">
      <c r="BH1726" s="136" t="s">
        <v>1857</v>
      </c>
      <c r="BI1726" s="136" t="s">
        <v>142</v>
      </c>
    </row>
    <row r="1727" spans="60:61" x14ac:dyDescent="0.25">
      <c r="BH1727" s="136" t="s">
        <v>1858</v>
      </c>
      <c r="BI1727" s="136" t="s">
        <v>122</v>
      </c>
    </row>
    <row r="1728" spans="60:61" x14ac:dyDescent="0.25">
      <c r="BH1728" s="136" t="s">
        <v>1859</v>
      </c>
      <c r="BI1728" s="136" t="s">
        <v>263</v>
      </c>
    </row>
    <row r="1729" spans="60:61" x14ac:dyDescent="0.25">
      <c r="BH1729" s="136" t="s">
        <v>1860</v>
      </c>
      <c r="BI1729" s="136" t="s">
        <v>140</v>
      </c>
    </row>
    <row r="1730" spans="60:61" x14ac:dyDescent="0.25">
      <c r="BH1730" s="136" t="s">
        <v>1861</v>
      </c>
      <c r="BI1730" s="136" t="s">
        <v>122</v>
      </c>
    </row>
    <row r="1731" spans="60:61" x14ac:dyDescent="0.25">
      <c r="BH1731" s="136" t="s">
        <v>1862</v>
      </c>
      <c r="BI1731" s="136" t="s">
        <v>122</v>
      </c>
    </row>
    <row r="1732" spans="60:61" x14ac:dyDescent="0.25">
      <c r="BH1732" s="136" t="s">
        <v>1863</v>
      </c>
      <c r="BI1732" s="136" t="s">
        <v>117</v>
      </c>
    </row>
    <row r="1733" spans="60:61" x14ac:dyDescent="0.25">
      <c r="BH1733" s="136" t="s">
        <v>1864</v>
      </c>
      <c r="BI1733" s="136" t="s">
        <v>186</v>
      </c>
    </row>
    <row r="1734" spans="60:61" x14ac:dyDescent="0.25">
      <c r="BH1734" s="136" t="s">
        <v>1865</v>
      </c>
      <c r="BI1734" s="136" t="s">
        <v>117</v>
      </c>
    </row>
    <row r="1735" spans="60:61" x14ac:dyDescent="0.25">
      <c r="BH1735" s="136" t="s">
        <v>1866</v>
      </c>
      <c r="BI1735" s="136" t="s">
        <v>109</v>
      </c>
    </row>
    <row r="1736" spans="60:61" x14ac:dyDescent="0.25">
      <c r="BH1736" s="136" t="s">
        <v>1867</v>
      </c>
      <c r="BI1736" s="136" t="s">
        <v>173</v>
      </c>
    </row>
    <row r="1737" spans="60:61" x14ac:dyDescent="0.25">
      <c r="BH1737" s="136" t="s">
        <v>1868</v>
      </c>
      <c r="BI1737" s="136" t="s">
        <v>128</v>
      </c>
    </row>
    <row r="1738" spans="60:61" x14ac:dyDescent="0.25">
      <c r="BH1738" s="136" t="s">
        <v>1869</v>
      </c>
      <c r="BI1738" s="136" t="s">
        <v>115</v>
      </c>
    </row>
    <row r="1739" spans="60:61" x14ac:dyDescent="0.25">
      <c r="BH1739" s="136" t="s">
        <v>1870</v>
      </c>
      <c r="BI1739" s="136" t="s">
        <v>113</v>
      </c>
    </row>
    <row r="1740" spans="60:61" x14ac:dyDescent="0.25">
      <c r="BH1740" s="136" t="s">
        <v>1871</v>
      </c>
      <c r="BI1740" s="136" t="s">
        <v>135</v>
      </c>
    </row>
    <row r="1741" spans="60:61" x14ac:dyDescent="0.25">
      <c r="BH1741" s="136" t="s">
        <v>1872</v>
      </c>
      <c r="BI1741" s="136" t="s">
        <v>205</v>
      </c>
    </row>
    <row r="1742" spans="60:61" x14ac:dyDescent="0.25">
      <c r="BH1742" s="136" t="s">
        <v>1873</v>
      </c>
      <c r="BI1742" s="136" t="s">
        <v>199</v>
      </c>
    </row>
    <row r="1743" spans="60:61" x14ac:dyDescent="0.25">
      <c r="BH1743" s="136" t="s">
        <v>1874</v>
      </c>
      <c r="BI1743" s="136" t="s">
        <v>154</v>
      </c>
    </row>
    <row r="1744" spans="60:61" x14ac:dyDescent="0.25">
      <c r="BH1744" s="136" t="s">
        <v>1875</v>
      </c>
      <c r="BI1744" s="136" t="s">
        <v>130</v>
      </c>
    </row>
    <row r="1745" spans="60:61" x14ac:dyDescent="0.25">
      <c r="BH1745" s="136" t="s">
        <v>1876</v>
      </c>
      <c r="BI1745" s="136" t="s">
        <v>111</v>
      </c>
    </row>
    <row r="1746" spans="60:61" x14ac:dyDescent="0.25">
      <c r="BH1746" s="136" t="s">
        <v>1877</v>
      </c>
      <c r="BI1746" s="136" t="s">
        <v>151</v>
      </c>
    </row>
    <row r="1747" spans="60:61" x14ac:dyDescent="0.25">
      <c r="BH1747" s="136" t="s">
        <v>1878</v>
      </c>
      <c r="BI1747" s="136" t="s">
        <v>158</v>
      </c>
    </row>
    <row r="1748" spans="60:61" x14ac:dyDescent="0.25">
      <c r="BH1748" s="136" t="s">
        <v>1879</v>
      </c>
      <c r="BI1748" s="136" t="s">
        <v>115</v>
      </c>
    </row>
    <row r="1749" spans="60:61" x14ac:dyDescent="0.25">
      <c r="BH1749" s="136" t="s">
        <v>1880</v>
      </c>
      <c r="BI1749" s="136" t="s">
        <v>109</v>
      </c>
    </row>
    <row r="1750" spans="60:61" x14ac:dyDescent="0.25">
      <c r="BH1750" s="136" t="s">
        <v>1881</v>
      </c>
      <c r="BI1750" s="136" t="s">
        <v>111</v>
      </c>
    </row>
    <row r="1751" spans="60:61" x14ac:dyDescent="0.25">
      <c r="BH1751" s="136" t="s">
        <v>1882</v>
      </c>
      <c r="BI1751" s="136" t="s">
        <v>109</v>
      </c>
    </row>
    <row r="1752" spans="60:61" x14ac:dyDescent="0.25">
      <c r="BH1752" s="136" t="s">
        <v>1883</v>
      </c>
      <c r="BI1752" s="136" t="s">
        <v>119</v>
      </c>
    </row>
    <row r="1753" spans="60:61" x14ac:dyDescent="0.25">
      <c r="BH1753" s="136" t="s">
        <v>1884</v>
      </c>
      <c r="BI1753" s="136" t="s">
        <v>130</v>
      </c>
    </row>
    <row r="1754" spans="60:61" x14ac:dyDescent="0.25">
      <c r="BH1754" s="136" t="s">
        <v>1885</v>
      </c>
      <c r="BI1754" s="136" t="s">
        <v>138</v>
      </c>
    </row>
    <row r="1755" spans="60:61" x14ac:dyDescent="0.25">
      <c r="BH1755" s="136" t="s">
        <v>1886</v>
      </c>
      <c r="BI1755" s="136" t="s">
        <v>132</v>
      </c>
    </row>
    <row r="1756" spans="60:61" x14ac:dyDescent="0.25">
      <c r="BH1756" s="136" t="s">
        <v>1887</v>
      </c>
      <c r="BI1756" s="136" t="s">
        <v>117</v>
      </c>
    </row>
    <row r="1757" spans="60:61" x14ac:dyDescent="0.25">
      <c r="BH1757" s="136" t="s">
        <v>1888</v>
      </c>
      <c r="BI1757" s="136" t="s">
        <v>117</v>
      </c>
    </row>
    <row r="1758" spans="60:61" x14ac:dyDescent="0.25">
      <c r="BH1758" s="136" t="s">
        <v>1889</v>
      </c>
      <c r="BI1758" s="136" t="s">
        <v>117</v>
      </c>
    </row>
    <row r="1759" spans="60:61" x14ac:dyDescent="0.25">
      <c r="BH1759" s="136" t="s">
        <v>1890</v>
      </c>
      <c r="BI1759" s="136" t="s">
        <v>109</v>
      </c>
    </row>
    <row r="1760" spans="60:61" x14ac:dyDescent="0.25">
      <c r="BH1760" s="136" t="s">
        <v>1891</v>
      </c>
      <c r="BI1760" s="136" t="s">
        <v>151</v>
      </c>
    </row>
    <row r="1761" spans="60:61" x14ac:dyDescent="0.25">
      <c r="BH1761" s="136" t="s">
        <v>1892</v>
      </c>
      <c r="BI1761" s="136" t="s">
        <v>173</v>
      </c>
    </row>
    <row r="1762" spans="60:61" x14ac:dyDescent="0.25">
      <c r="BH1762" s="136" t="s">
        <v>1893</v>
      </c>
      <c r="BI1762" s="136" t="s">
        <v>109</v>
      </c>
    </row>
    <row r="1763" spans="60:61" x14ac:dyDescent="0.25">
      <c r="BH1763" s="136" t="s">
        <v>1894</v>
      </c>
      <c r="BI1763" s="136" t="s">
        <v>186</v>
      </c>
    </row>
    <row r="1764" spans="60:61" x14ac:dyDescent="0.25">
      <c r="BH1764" s="136" t="s">
        <v>1895</v>
      </c>
      <c r="BI1764" s="136" t="s">
        <v>138</v>
      </c>
    </row>
    <row r="1765" spans="60:61" x14ac:dyDescent="0.25">
      <c r="BH1765" s="136" t="s">
        <v>1896</v>
      </c>
      <c r="BI1765" s="136" t="s">
        <v>205</v>
      </c>
    </row>
    <row r="1766" spans="60:61" x14ac:dyDescent="0.25">
      <c r="BH1766" s="136" t="s">
        <v>1897</v>
      </c>
      <c r="BI1766" s="136" t="s">
        <v>142</v>
      </c>
    </row>
    <row r="1767" spans="60:61" x14ac:dyDescent="0.25">
      <c r="BH1767" s="136" t="s">
        <v>1898</v>
      </c>
      <c r="BI1767" s="136" t="s">
        <v>205</v>
      </c>
    </row>
    <row r="1768" spans="60:61" x14ac:dyDescent="0.25">
      <c r="BH1768" s="136" t="s">
        <v>1899</v>
      </c>
      <c r="BI1768" s="136" t="s">
        <v>119</v>
      </c>
    </row>
    <row r="1769" spans="60:61" x14ac:dyDescent="0.25">
      <c r="BH1769" s="136" t="s">
        <v>1900</v>
      </c>
      <c r="BI1769" s="136" t="s">
        <v>132</v>
      </c>
    </row>
    <row r="1770" spans="60:61" x14ac:dyDescent="0.25">
      <c r="BH1770" s="136" t="s">
        <v>1901</v>
      </c>
      <c r="BI1770" s="136" t="s">
        <v>173</v>
      </c>
    </row>
    <row r="1771" spans="60:61" x14ac:dyDescent="0.25">
      <c r="BH1771" s="136" t="s">
        <v>1902</v>
      </c>
      <c r="BI1771" s="136" t="s">
        <v>117</v>
      </c>
    </row>
    <row r="1772" spans="60:61" x14ac:dyDescent="0.25">
      <c r="BH1772" s="136" t="s">
        <v>1903</v>
      </c>
      <c r="BI1772" s="136" t="s">
        <v>122</v>
      </c>
    </row>
    <row r="1773" spans="60:61" x14ac:dyDescent="0.25">
      <c r="BH1773" s="136" t="s">
        <v>1904</v>
      </c>
      <c r="BI1773" s="136" t="s">
        <v>151</v>
      </c>
    </row>
    <row r="1774" spans="60:61" x14ac:dyDescent="0.25">
      <c r="BH1774" s="136" t="s">
        <v>1905</v>
      </c>
      <c r="BI1774" s="136" t="s">
        <v>151</v>
      </c>
    </row>
    <row r="1775" spans="60:61" x14ac:dyDescent="0.25">
      <c r="BH1775" s="136" t="s">
        <v>1906</v>
      </c>
      <c r="BI1775" s="136" t="s">
        <v>132</v>
      </c>
    </row>
    <row r="1776" spans="60:61" x14ac:dyDescent="0.25">
      <c r="BH1776" s="136" t="s">
        <v>1907</v>
      </c>
      <c r="BI1776" s="136" t="s">
        <v>142</v>
      </c>
    </row>
    <row r="1777" spans="60:61" x14ac:dyDescent="0.25">
      <c r="BH1777" s="136" t="s">
        <v>1908</v>
      </c>
      <c r="BI1777" s="136" t="s">
        <v>166</v>
      </c>
    </row>
    <row r="1778" spans="60:61" x14ac:dyDescent="0.25">
      <c r="BH1778" s="136" t="s">
        <v>1909</v>
      </c>
      <c r="BI1778" s="136" t="s">
        <v>122</v>
      </c>
    </row>
    <row r="1779" spans="60:61" x14ac:dyDescent="0.25">
      <c r="BH1779" s="136" t="s">
        <v>1910</v>
      </c>
      <c r="BI1779" s="136" t="s">
        <v>142</v>
      </c>
    </row>
    <row r="1780" spans="60:61" x14ac:dyDescent="0.25">
      <c r="BH1780" s="136" t="s">
        <v>1911</v>
      </c>
      <c r="BI1780" s="136" t="s">
        <v>128</v>
      </c>
    </row>
    <row r="1781" spans="60:61" x14ac:dyDescent="0.25">
      <c r="BH1781" s="136" t="s">
        <v>1912</v>
      </c>
      <c r="BI1781" s="136" t="s">
        <v>128</v>
      </c>
    </row>
    <row r="1782" spans="60:61" x14ac:dyDescent="0.25">
      <c r="BH1782" s="136" t="s">
        <v>1913</v>
      </c>
      <c r="BI1782" s="136" t="s">
        <v>130</v>
      </c>
    </row>
    <row r="1783" spans="60:61" x14ac:dyDescent="0.25">
      <c r="BH1783" s="136" t="s">
        <v>1914</v>
      </c>
      <c r="BI1783" s="136" t="s">
        <v>119</v>
      </c>
    </row>
    <row r="1784" spans="60:61" x14ac:dyDescent="0.25">
      <c r="BH1784" s="136" t="s">
        <v>1915</v>
      </c>
      <c r="BI1784" s="136" t="s">
        <v>117</v>
      </c>
    </row>
    <row r="1785" spans="60:61" x14ac:dyDescent="0.25">
      <c r="BH1785" s="136" t="s">
        <v>1916</v>
      </c>
      <c r="BI1785" s="136" t="s">
        <v>128</v>
      </c>
    </row>
    <row r="1786" spans="60:61" x14ac:dyDescent="0.25">
      <c r="BH1786" s="136" t="s">
        <v>1917</v>
      </c>
      <c r="BI1786" s="136" t="s">
        <v>113</v>
      </c>
    </row>
    <row r="1787" spans="60:61" x14ac:dyDescent="0.25">
      <c r="BH1787" s="136" t="s">
        <v>1918</v>
      </c>
      <c r="BI1787" s="136" t="s">
        <v>117</v>
      </c>
    </row>
    <row r="1788" spans="60:61" x14ac:dyDescent="0.25">
      <c r="BH1788" s="136" t="s">
        <v>1919</v>
      </c>
      <c r="BI1788" s="136" t="s">
        <v>117</v>
      </c>
    </row>
    <row r="1789" spans="60:61" x14ac:dyDescent="0.25">
      <c r="BH1789" s="136" t="s">
        <v>1920</v>
      </c>
      <c r="BI1789" s="136" t="s">
        <v>222</v>
      </c>
    </row>
    <row r="1790" spans="60:61" x14ac:dyDescent="0.25">
      <c r="BH1790" s="136" t="s">
        <v>1921</v>
      </c>
      <c r="BI1790" s="136" t="s">
        <v>122</v>
      </c>
    </row>
    <row r="1791" spans="60:61" x14ac:dyDescent="0.25">
      <c r="BH1791" s="136" t="s">
        <v>1922</v>
      </c>
      <c r="BI1791" s="136" t="s">
        <v>263</v>
      </c>
    </row>
    <row r="1792" spans="60:61" x14ac:dyDescent="0.25">
      <c r="BH1792" s="136" t="s">
        <v>1923</v>
      </c>
      <c r="BI1792" s="136" t="s">
        <v>186</v>
      </c>
    </row>
    <row r="1793" spans="60:61" x14ac:dyDescent="0.25">
      <c r="BH1793" s="136" t="s">
        <v>1924</v>
      </c>
      <c r="BI1793" s="136" t="s">
        <v>122</v>
      </c>
    </row>
    <row r="1794" spans="60:61" x14ac:dyDescent="0.25">
      <c r="BH1794" s="136" t="s">
        <v>1925</v>
      </c>
      <c r="BI1794" s="136" t="s">
        <v>117</v>
      </c>
    </row>
    <row r="1795" spans="60:61" x14ac:dyDescent="0.25">
      <c r="BH1795" s="136" t="s">
        <v>1926</v>
      </c>
      <c r="BI1795" s="136" t="s">
        <v>140</v>
      </c>
    </row>
    <row r="1796" spans="60:61" x14ac:dyDescent="0.25">
      <c r="BH1796" s="136" t="s">
        <v>1927</v>
      </c>
      <c r="BI1796" s="136" t="s">
        <v>263</v>
      </c>
    </row>
    <row r="1797" spans="60:61" x14ac:dyDescent="0.25">
      <c r="BH1797" s="136" t="s">
        <v>1928</v>
      </c>
      <c r="BI1797" s="136" t="s">
        <v>199</v>
      </c>
    </row>
    <row r="1798" spans="60:61" x14ac:dyDescent="0.25">
      <c r="BH1798" s="136" t="s">
        <v>1929</v>
      </c>
      <c r="BI1798" s="136" t="s">
        <v>154</v>
      </c>
    </row>
    <row r="1799" spans="60:61" x14ac:dyDescent="0.25">
      <c r="BH1799" s="136" t="s">
        <v>1930</v>
      </c>
      <c r="BI1799" s="136" t="s">
        <v>135</v>
      </c>
    </row>
    <row r="1800" spans="60:61" x14ac:dyDescent="0.25">
      <c r="BH1800" s="136" t="s">
        <v>1931</v>
      </c>
      <c r="BI1800" s="136" t="s">
        <v>117</v>
      </c>
    </row>
    <row r="1801" spans="60:61" x14ac:dyDescent="0.25">
      <c r="BH1801" s="136" t="s">
        <v>1932</v>
      </c>
      <c r="BI1801" s="136" t="s">
        <v>199</v>
      </c>
    </row>
    <row r="1802" spans="60:61" x14ac:dyDescent="0.25">
      <c r="BH1802" s="136" t="s">
        <v>1933</v>
      </c>
      <c r="BI1802" s="136" t="s">
        <v>128</v>
      </c>
    </row>
    <row r="1803" spans="60:61" x14ac:dyDescent="0.25">
      <c r="BH1803" s="136" t="s">
        <v>1934</v>
      </c>
      <c r="BI1803" s="136" t="s">
        <v>117</v>
      </c>
    </row>
    <row r="1804" spans="60:61" x14ac:dyDescent="0.25">
      <c r="BH1804" s="136" t="s">
        <v>1935</v>
      </c>
      <c r="BI1804" s="136" t="s">
        <v>186</v>
      </c>
    </row>
    <row r="1805" spans="60:61" x14ac:dyDescent="0.25">
      <c r="BH1805" s="136" t="s">
        <v>1936</v>
      </c>
      <c r="BI1805" s="136" t="s">
        <v>156</v>
      </c>
    </row>
    <row r="1806" spans="60:61" x14ac:dyDescent="0.25">
      <c r="BH1806" s="136" t="s">
        <v>1937</v>
      </c>
      <c r="BI1806" s="136" t="s">
        <v>151</v>
      </c>
    </row>
    <row r="1807" spans="60:61" x14ac:dyDescent="0.25">
      <c r="BH1807" s="136" t="s">
        <v>1938</v>
      </c>
      <c r="BI1807" s="136" t="s">
        <v>186</v>
      </c>
    </row>
    <row r="1808" spans="60:61" x14ac:dyDescent="0.25">
      <c r="BH1808" s="136" t="s">
        <v>1939</v>
      </c>
      <c r="BI1808" s="136" t="s">
        <v>115</v>
      </c>
    </row>
    <row r="1809" spans="60:61" x14ac:dyDescent="0.25">
      <c r="BH1809" s="136" t="s">
        <v>1940</v>
      </c>
      <c r="BI1809" s="136" t="s">
        <v>111</v>
      </c>
    </row>
    <row r="1810" spans="60:61" x14ac:dyDescent="0.25">
      <c r="BH1810" s="136" t="s">
        <v>1941</v>
      </c>
      <c r="BI1810" s="136" t="s">
        <v>113</v>
      </c>
    </row>
    <row r="1811" spans="60:61" x14ac:dyDescent="0.25">
      <c r="BH1811" s="136" t="s">
        <v>1942</v>
      </c>
      <c r="BI1811" s="136" t="s">
        <v>119</v>
      </c>
    </row>
    <row r="1812" spans="60:61" x14ac:dyDescent="0.25">
      <c r="BH1812" s="136" t="s">
        <v>1943</v>
      </c>
      <c r="BI1812" s="136" t="s">
        <v>173</v>
      </c>
    </row>
    <row r="1813" spans="60:61" x14ac:dyDescent="0.25">
      <c r="BH1813" s="136" t="s">
        <v>1944</v>
      </c>
      <c r="BI1813" s="136" t="s">
        <v>263</v>
      </c>
    </row>
    <row r="1814" spans="60:61" x14ac:dyDescent="0.25">
      <c r="BH1814" s="136" t="s">
        <v>1945</v>
      </c>
      <c r="BI1814" s="136" t="s">
        <v>128</v>
      </c>
    </row>
    <row r="1815" spans="60:61" x14ac:dyDescent="0.25">
      <c r="BH1815" s="136" t="s">
        <v>1946</v>
      </c>
      <c r="BI1815" s="136" t="s">
        <v>227</v>
      </c>
    </row>
    <row r="1816" spans="60:61" x14ac:dyDescent="0.25">
      <c r="BH1816" s="136" t="s">
        <v>1947</v>
      </c>
      <c r="BI1816" s="136" t="s">
        <v>142</v>
      </c>
    </row>
    <row r="1817" spans="60:61" x14ac:dyDescent="0.25">
      <c r="BH1817" s="136" t="s">
        <v>1948</v>
      </c>
      <c r="BI1817" s="136" t="s">
        <v>154</v>
      </c>
    </row>
    <row r="1818" spans="60:61" x14ac:dyDescent="0.25">
      <c r="BH1818" s="136" t="s">
        <v>1949</v>
      </c>
      <c r="BI1818" s="136" t="s">
        <v>151</v>
      </c>
    </row>
    <row r="1819" spans="60:61" x14ac:dyDescent="0.25">
      <c r="BH1819" s="136" t="s">
        <v>1950</v>
      </c>
      <c r="BI1819" s="136" t="s">
        <v>140</v>
      </c>
    </row>
    <row r="1820" spans="60:61" x14ac:dyDescent="0.25">
      <c r="BH1820" s="136" t="s">
        <v>1951</v>
      </c>
      <c r="BI1820" s="136" t="s">
        <v>115</v>
      </c>
    </row>
    <row r="1821" spans="60:61" x14ac:dyDescent="0.25">
      <c r="BH1821" s="136" t="s">
        <v>1952</v>
      </c>
      <c r="BI1821" s="136" t="s">
        <v>113</v>
      </c>
    </row>
    <row r="1822" spans="60:61" x14ac:dyDescent="0.25">
      <c r="BH1822" s="136" t="s">
        <v>1953</v>
      </c>
      <c r="BI1822" s="136" t="s">
        <v>138</v>
      </c>
    </row>
    <row r="1823" spans="60:61" x14ac:dyDescent="0.25">
      <c r="BH1823" s="136" t="s">
        <v>1954</v>
      </c>
      <c r="BI1823" s="136" t="s">
        <v>135</v>
      </c>
    </row>
    <row r="1824" spans="60:61" x14ac:dyDescent="0.25">
      <c r="BH1824" s="136" t="s">
        <v>1955</v>
      </c>
      <c r="BI1824" s="136" t="s">
        <v>122</v>
      </c>
    </row>
    <row r="1825" spans="60:61" x14ac:dyDescent="0.25">
      <c r="BH1825" s="136" t="s">
        <v>1956</v>
      </c>
      <c r="BI1825" s="136" t="s">
        <v>115</v>
      </c>
    </row>
    <row r="1826" spans="60:61" x14ac:dyDescent="0.25">
      <c r="BH1826" s="136" t="s">
        <v>1957</v>
      </c>
      <c r="BI1826" s="136" t="s">
        <v>140</v>
      </c>
    </row>
    <row r="1827" spans="60:61" x14ac:dyDescent="0.25">
      <c r="BH1827" s="136" t="s">
        <v>1958</v>
      </c>
      <c r="BI1827" s="136" t="s">
        <v>166</v>
      </c>
    </row>
    <row r="1828" spans="60:61" x14ac:dyDescent="0.25">
      <c r="BH1828" s="136" t="s">
        <v>1959</v>
      </c>
      <c r="BI1828" s="136" t="s">
        <v>186</v>
      </c>
    </row>
    <row r="1829" spans="60:61" x14ac:dyDescent="0.25">
      <c r="BH1829" s="136" t="s">
        <v>1960</v>
      </c>
      <c r="BI1829" s="136" t="s">
        <v>140</v>
      </c>
    </row>
    <row r="1830" spans="60:61" x14ac:dyDescent="0.25">
      <c r="BH1830" s="136" t="s">
        <v>1961</v>
      </c>
      <c r="BI1830" s="136" t="s">
        <v>205</v>
      </c>
    </row>
    <row r="1831" spans="60:61" x14ac:dyDescent="0.25">
      <c r="BH1831" s="136" t="s">
        <v>1962</v>
      </c>
      <c r="BI1831" s="136" t="s">
        <v>186</v>
      </c>
    </row>
    <row r="1832" spans="60:61" x14ac:dyDescent="0.25">
      <c r="BH1832" s="136" t="s">
        <v>1963</v>
      </c>
      <c r="BI1832" s="136" t="s">
        <v>135</v>
      </c>
    </row>
    <row r="1833" spans="60:61" x14ac:dyDescent="0.25">
      <c r="BH1833" s="136" t="s">
        <v>1964</v>
      </c>
      <c r="BI1833" s="136" t="s">
        <v>151</v>
      </c>
    </row>
    <row r="1834" spans="60:61" x14ac:dyDescent="0.25">
      <c r="BH1834" s="136" t="s">
        <v>1965</v>
      </c>
      <c r="BI1834" s="136" t="s">
        <v>158</v>
      </c>
    </row>
    <row r="1835" spans="60:61" x14ac:dyDescent="0.25">
      <c r="BH1835" s="136" t="s">
        <v>1966</v>
      </c>
      <c r="BI1835" s="136" t="s">
        <v>130</v>
      </c>
    </row>
    <row r="1836" spans="60:61" x14ac:dyDescent="0.25">
      <c r="BH1836" s="136" t="s">
        <v>1967</v>
      </c>
      <c r="BI1836" s="136" t="s">
        <v>135</v>
      </c>
    </row>
    <row r="1837" spans="60:61" x14ac:dyDescent="0.25">
      <c r="BH1837" s="136" t="s">
        <v>1968</v>
      </c>
      <c r="BI1837" s="136" t="s">
        <v>142</v>
      </c>
    </row>
    <row r="1838" spans="60:61" x14ac:dyDescent="0.25">
      <c r="BH1838" s="136" t="s">
        <v>1969</v>
      </c>
      <c r="BI1838" s="136" t="s">
        <v>128</v>
      </c>
    </row>
    <row r="1839" spans="60:61" x14ac:dyDescent="0.25">
      <c r="BH1839" s="136" t="s">
        <v>1970</v>
      </c>
      <c r="BI1839" s="136" t="s">
        <v>128</v>
      </c>
    </row>
    <row r="1840" spans="60:61" x14ac:dyDescent="0.25">
      <c r="BH1840" s="136" t="s">
        <v>1971</v>
      </c>
      <c r="BI1840" s="136" t="s">
        <v>111</v>
      </c>
    </row>
    <row r="1841" spans="60:61" x14ac:dyDescent="0.25">
      <c r="BH1841" s="136" t="s">
        <v>1972</v>
      </c>
      <c r="BI1841" s="136" t="s">
        <v>156</v>
      </c>
    </row>
    <row r="1842" spans="60:61" x14ac:dyDescent="0.25">
      <c r="BH1842" s="136" t="s">
        <v>1973</v>
      </c>
      <c r="BI1842" s="136" t="s">
        <v>122</v>
      </c>
    </row>
    <row r="1843" spans="60:61" x14ac:dyDescent="0.25">
      <c r="BH1843" s="136" t="s">
        <v>1974</v>
      </c>
      <c r="BI1843" s="136" t="s">
        <v>151</v>
      </c>
    </row>
    <row r="1844" spans="60:61" x14ac:dyDescent="0.25">
      <c r="BH1844" s="136" t="s">
        <v>1975</v>
      </c>
      <c r="BI1844" s="136" t="s">
        <v>199</v>
      </c>
    </row>
    <row r="1845" spans="60:61" x14ac:dyDescent="0.25">
      <c r="BH1845" s="136" t="s">
        <v>1976</v>
      </c>
      <c r="BI1845" s="136" t="s">
        <v>117</v>
      </c>
    </row>
    <row r="1846" spans="60:61" x14ac:dyDescent="0.25">
      <c r="BH1846" s="136" t="s">
        <v>1977</v>
      </c>
      <c r="BI1846" s="136" t="s">
        <v>122</v>
      </c>
    </row>
    <row r="1847" spans="60:61" x14ac:dyDescent="0.25">
      <c r="BH1847" s="136" t="s">
        <v>1978</v>
      </c>
      <c r="BI1847" s="136" t="s">
        <v>117</v>
      </c>
    </row>
    <row r="1848" spans="60:61" x14ac:dyDescent="0.25">
      <c r="BH1848" s="136" t="s">
        <v>1979</v>
      </c>
      <c r="BI1848" s="136" t="s">
        <v>205</v>
      </c>
    </row>
    <row r="1849" spans="60:61" x14ac:dyDescent="0.25">
      <c r="BH1849" s="136" t="s">
        <v>1980</v>
      </c>
      <c r="BI1849" s="136" t="s">
        <v>222</v>
      </c>
    </row>
    <row r="1850" spans="60:61" x14ac:dyDescent="0.25">
      <c r="BH1850" s="136" t="s">
        <v>1981</v>
      </c>
      <c r="BI1850" s="136" t="s">
        <v>135</v>
      </c>
    </row>
    <row r="1851" spans="60:61" x14ac:dyDescent="0.25">
      <c r="BH1851" s="136" t="s">
        <v>1982</v>
      </c>
      <c r="BI1851" s="136" t="s">
        <v>117</v>
      </c>
    </row>
    <row r="1852" spans="60:61" x14ac:dyDescent="0.25">
      <c r="BH1852" s="136" t="s">
        <v>1983</v>
      </c>
      <c r="BI1852" s="136" t="s">
        <v>186</v>
      </c>
    </row>
    <row r="1853" spans="60:61" x14ac:dyDescent="0.25">
      <c r="BH1853" s="136" t="s">
        <v>1984</v>
      </c>
      <c r="BI1853" s="136" t="s">
        <v>128</v>
      </c>
    </row>
    <row r="1854" spans="60:61" x14ac:dyDescent="0.25">
      <c r="BH1854" s="136" t="s">
        <v>1985</v>
      </c>
      <c r="BI1854" s="136" t="s">
        <v>119</v>
      </c>
    </row>
    <row r="1855" spans="60:61" x14ac:dyDescent="0.25">
      <c r="BH1855" s="136" t="s">
        <v>1986</v>
      </c>
      <c r="BI1855" s="136" t="s">
        <v>140</v>
      </c>
    </row>
    <row r="1856" spans="60:61" x14ac:dyDescent="0.25">
      <c r="BH1856" s="136" t="s">
        <v>1987</v>
      </c>
      <c r="BI1856" s="136" t="s">
        <v>111</v>
      </c>
    </row>
    <row r="1857" spans="60:61" x14ac:dyDescent="0.25">
      <c r="BH1857" s="136" t="s">
        <v>1988</v>
      </c>
      <c r="BI1857" s="136" t="s">
        <v>154</v>
      </c>
    </row>
    <row r="1858" spans="60:61" x14ac:dyDescent="0.25">
      <c r="BH1858" s="136" t="s">
        <v>1989</v>
      </c>
      <c r="BI1858" s="136" t="s">
        <v>122</v>
      </c>
    </row>
    <row r="1859" spans="60:61" x14ac:dyDescent="0.25">
      <c r="BH1859" s="136" t="s">
        <v>1990</v>
      </c>
      <c r="BI1859" s="136" t="s">
        <v>117</v>
      </c>
    </row>
    <row r="1860" spans="60:61" x14ac:dyDescent="0.25">
      <c r="BH1860" s="136" t="s">
        <v>1991</v>
      </c>
      <c r="BI1860" s="136" t="s">
        <v>186</v>
      </c>
    </row>
    <row r="1861" spans="60:61" x14ac:dyDescent="0.25">
      <c r="BH1861" s="136" t="s">
        <v>1992</v>
      </c>
      <c r="BI1861" s="136" t="s">
        <v>222</v>
      </c>
    </row>
    <row r="1862" spans="60:61" x14ac:dyDescent="0.25">
      <c r="BH1862" s="136" t="s">
        <v>1993</v>
      </c>
      <c r="BI1862" s="136" t="s">
        <v>111</v>
      </c>
    </row>
    <row r="1863" spans="60:61" x14ac:dyDescent="0.25">
      <c r="BH1863" s="136" t="s">
        <v>1994</v>
      </c>
      <c r="BI1863" s="136" t="s">
        <v>132</v>
      </c>
    </row>
    <row r="1864" spans="60:61" x14ac:dyDescent="0.25">
      <c r="BH1864" s="136" t="s">
        <v>1995</v>
      </c>
      <c r="BI1864" s="136" t="s">
        <v>186</v>
      </c>
    </row>
    <row r="1865" spans="60:61" x14ac:dyDescent="0.25">
      <c r="BH1865" s="136" t="s">
        <v>1996</v>
      </c>
      <c r="BI1865" s="136" t="s">
        <v>154</v>
      </c>
    </row>
    <row r="1866" spans="60:61" x14ac:dyDescent="0.25">
      <c r="BH1866" s="136" t="s">
        <v>1997</v>
      </c>
      <c r="BI1866" s="136" t="s">
        <v>138</v>
      </c>
    </row>
    <row r="1867" spans="60:61" x14ac:dyDescent="0.25">
      <c r="BH1867" s="136" t="s">
        <v>1998</v>
      </c>
      <c r="BI1867" s="136" t="s">
        <v>142</v>
      </c>
    </row>
    <row r="1868" spans="60:61" x14ac:dyDescent="0.25">
      <c r="BH1868" s="136" t="s">
        <v>1999</v>
      </c>
      <c r="BI1868" s="136" t="s">
        <v>154</v>
      </c>
    </row>
    <row r="1869" spans="60:61" x14ac:dyDescent="0.25">
      <c r="BH1869" s="136" t="s">
        <v>2000</v>
      </c>
      <c r="BI1869" s="136" t="s">
        <v>205</v>
      </c>
    </row>
    <row r="1870" spans="60:61" x14ac:dyDescent="0.25">
      <c r="BH1870" s="136" t="s">
        <v>2001</v>
      </c>
      <c r="BI1870" s="136" t="s">
        <v>128</v>
      </c>
    </row>
    <row r="1871" spans="60:61" x14ac:dyDescent="0.25">
      <c r="BH1871" s="136" t="s">
        <v>2002</v>
      </c>
      <c r="BI1871" s="136" t="s">
        <v>117</v>
      </c>
    </row>
    <row r="1872" spans="60:61" x14ac:dyDescent="0.25">
      <c r="BH1872" s="136" t="s">
        <v>2003</v>
      </c>
      <c r="BI1872" s="136" t="s">
        <v>115</v>
      </c>
    </row>
    <row r="1873" spans="60:61" x14ac:dyDescent="0.25">
      <c r="BH1873" s="136" t="s">
        <v>2004</v>
      </c>
      <c r="BI1873" s="136" t="s">
        <v>160</v>
      </c>
    </row>
    <row r="1874" spans="60:61" x14ac:dyDescent="0.25">
      <c r="BH1874" s="136" t="s">
        <v>2005</v>
      </c>
      <c r="BI1874" s="136" t="s">
        <v>140</v>
      </c>
    </row>
    <row r="1875" spans="60:61" x14ac:dyDescent="0.25">
      <c r="BH1875" s="136" t="s">
        <v>2006</v>
      </c>
      <c r="BI1875" s="136" t="s">
        <v>156</v>
      </c>
    </row>
    <row r="1876" spans="60:61" x14ac:dyDescent="0.25">
      <c r="BH1876" s="136" t="s">
        <v>2007</v>
      </c>
      <c r="BI1876" s="136" t="s">
        <v>117</v>
      </c>
    </row>
    <row r="1877" spans="60:61" x14ac:dyDescent="0.25">
      <c r="BH1877" s="136" t="s">
        <v>2008</v>
      </c>
      <c r="BI1877" s="136" t="s">
        <v>113</v>
      </c>
    </row>
    <row r="1878" spans="60:61" x14ac:dyDescent="0.25">
      <c r="BH1878" s="136" t="s">
        <v>2009</v>
      </c>
      <c r="BI1878" s="136" t="s">
        <v>160</v>
      </c>
    </row>
    <row r="1879" spans="60:61" x14ac:dyDescent="0.25">
      <c r="BH1879" s="136" t="s">
        <v>2010</v>
      </c>
      <c r="BI1879" s="136" t="s">
        <v>263</v>
      </c>
    </row>
    <row r="1880" spans="60:61" x14ac:dyDescent="0.25">
      <c r="BH1880" s="136" t="s">
        <v>2011</v>
      </c>
      <c r="BI1880" s="136" t="s">
        <v>128</v>
      </c>
    </row>
    <row r="1881" spans="60:61" x14ac:dyDescent="0.25">
      <c r="BH1881" s="136" t="s">
        <v>2012</v>
      </c>
      <c r="BI1881" s="136" t="s">
        <v>173</v>
      </c>
    </row>
    <row r="1882" spans="60:61" x14ac:dyDescent="0.25">
      <c r="BH1882" s="136" t="s">
        <v>2013</v>
      </c>
      <c r="BI1882" s="136" t="s">
        <v>128</v>
      </c>
    </row>
    <row r="1883" spans="60:61" x14ac:dyDescent="0.25">
      <c r="BH1883" s="136" t="s">
        <v>2014</v>
      </c>
      <c r="BI1883" s="136" t="s">
        <v>117</v>
      </c>
    </row>
    <row r="1884" spans="60:61" x14ac:dyDescent="0.25">
      <c r="BH1884" s="136" t="s">
        <v>2015</v>
      </c>
      <c r="BI1884" s="136" t="s">
        <v>222</v>
      </c>
    </row>
    <row r="1885" spans="60:61" x14ac:dyDescent="0.25">
      <c r="BH1885" s="136" t="s">
        <v>2016</v>
      </c>
      <c r="BI1885" s="136" t="s">
        <v>109</v>
      </c>
    </row>
    <row r="1886" spans="60:61" x14ac:dyDescent="0.25">
      <c r="BH1886" s="136" t="s">
        <v>2017</v>
      </c>
      <c r="BI1886" s="136" t="s">
        <v>113</v>
      </c>
    </row>
    <row r="1887" spans="60:61" x14ac:dyDescent="0.25">
      <c r="BH1887" s="136" t="s">
        <v>2018</v>
      </c>
      <c r="BI1887" s="136" t="s">
        <v>151</v>
      </c>
    </row>
    <row r="1888" spans="60:61" x14ac:dyDescent="0.25">
      <c r="BH1888" s="136" t="s">
        <v>2019</v>
      </c>
      <c r="BI1888" s="136" t="s">
        <v>199</v>
      </c>
    </row>
    <row r="1889" spans="60:61" x14ac:dyDescent="0.25">
      <c r="BH1889" s="136" t="s">
        <v>2020</v>
      </c>
      <c r="BI1889" s="136" t="s">
        <v>122</v>
      </c>
    </row>
    <row r="1890" spans="60:61" x14ac:dyDescent="0.25">
      <c r="BH1890" s="136" t="s">
        <v>2021</v>
      </c>
      <c r="BI1890" s="136" t="s">
        <v>140</v>
      </c>
    </row>
    <row r="1891" spans="60:61" x14ac:dyDescent="0.25">
      <c r="BH1891" s="136" t="s">
        <v>2022</v>
      </c>
      <c r="BI1891" s="136" t="s">
        <v>156</v>
      </c>
    </row>
    <row r="1892" spans="60:61" x14ac:dyDescent="0.25">
      <c r="BH1892" s="136" t="s">
        <v>2023</v>
      </c>
      <c r="BI1892" s="136" t="s">
        <v>109</v>
      </c>
    </row>
    <row r="1893" spans="60:61" x14ac:dyDescent="0.25">
      <c r="BH1893" s="136" t="s">
        <v>2024</v>
      </c>
      <c r="BI1893" s="136" t="s">
        <v>115</v>
      </c>
    </row>
    <row r="1894" spans="60:61" x14ac:dyDescent="0.25">
      <c r="BH1894" s="136" t="s">
        <v>2025</v>
      </c>
      <c r="BI1894" s="136" t="s">
        <v>222</v>
      </c>
    </row>
    <row r="1895" spans="60:61" x14ac:dyDescent="0.25">
      <c r="BH1895" s="136" t="s">
        <v>2026</v>
      </c>
      <c r="BI1895" s="136" t="s">
        <v>156</v>
      </c>
    </row>
    <row r="1896" spans="60:61" x14ac:dyDescent="0.25">
      <c r="BH1896" s="136" t="s">
        <v>2027</v>
      </c>
      <c r="BI1896" s="136" t="s">
        <v>117</v>
      </c>
    </row>
    <row r="1897" spans="60:61" x14ac:dyDescent="0.25">
      <c r="BH1897" s="136" t="s">
        <v>2028</v>
      </c>
      <c r="BI1897" s="136" t="s">
        <v>117</v>
      </c>
    </row>
    <row r="1898" spans="60:61" x14ac:dyDescent="0.25">
      <c r="BH1898" s="136" t="s">
        <v>2029</v>
      </c>
      <c r="BI1898" s="136" t="s">
        <v>128</v>
      </c>
    </row>
    <row r="1899" spans="60:61" x14ac:dyDescent="0.25">
      <c r="BH1899" s="136" t="s">
        <v>2030</v>
      </c>
      <c r="BI1899" s="136" t="s">
        <v>160</v>
      </c>
    </row>
    <row r="1900" spans="60:61" x14ac:dyDescent="0.25">
      <c r="BH1900" s="136" t="s">
        <v>2031</v>
      </c>
      <c r="BI1900" s="136" t="s">
        <v>111</v>
      </c>
    </row>
    <row r="1901" spans="60:61" x14ac:dyDescent="0.25">
      <c r="BH1901" s="136" t="s">
        <v>2032</v>
      </c>
      <c r="BI1901" s="136" t="s">
        <v>119</v>
      </c>
    </row>
    <row r="1902" spans="60:61" x14ac:dyDescent="0.25">
      <c r="BH1902" s="136" t="s">
        <v>2033</v>
      </c>
      <c r="BI1902" s="136" t="s">
        <v>117</v>
      </c>
    </row>
    <row r="1903" spans="60:61" x14ac:dyDescent="0.25">
      <c r="BH1903" s="136" t="s">
        <v>2034</v>
      </c>
      <c r="BI1903" s="136" t="s">
        <v>173</v>
      </c>
    </row>
    <row r="1904" spans="60:61" x14ac:dyDescent="0.25">
      <c r="BH1904" s="136" t="s">
        <v>2035</v>
      </c>
      <c r="BI1904" s="136" t="s">
        <v>111</v>
      </c>
    </row>
    <row r="1905" spans="60:61" x14ac:dyDescent="0.25">
      <c r="BH1905" s="136" t="s">
        <v>2036</v>
      </c>
      <c r="BI1905" s="136" t="s">
        <v>128</v>
      </c>
    </row>
    <row r="1906" spans="60:61" x14ac:dyDescent="0.25">
      <c r="BH1906" s="136" t="s">
        <v>2037</v>
      </c>
      <c r="BI1906" s="136" t="s">
        <v>135</v>
      </c>
    </row>
    <row r="1907" spans="60:61" x14ac:dyDescent="0.25">
      <c r="BH1907" s="136" t="s">
        <v>2038</v>
      </c>
      <c r="BI1907" s="136" t="s">
        <v>158</v>
      </c>
    </row>
    <row r="1908" spans="60:61" x14ac:dyDescent="0.25">
      <c r="BH1908" s="136" t="s">
        <v>2039</v>
      </c>
      <c r="BI1908" s="136" t="s">
        <v>130</v>
      </c>
    </row>
    <row r="1909" spans="60:61" x14ac:dyDescent="0.25">
      <c r="BH1909" s="136" t="s">
        <v>2040</v>
      </c>
      <c r="BI1909" s="136" t="s">
        <v>113</v>
      </c>
    </row>
    <row r="1910" spans="60:61" x14ac:dyDescent="0.25">
      <c r="BH1910" s="136" t="s">
        <v>2041</v>
      </c>
      <c r="BI1910" s="136" t="s">
        <v>122</v>
      </c>
    </row>
    <row r="1911" spans="60:61" x14ac:dyDescent="0.25">
      <c r="BH1911" s="136" t="s">
        <v>2042</v>
      </c>
      <c r="BI1911" s="136" t="s">
        <v>154</v>
      </c>
    </row>
    <row r="1912" spans="60:61" x14ac:dyDescent="0.25">
      <c r="BH1912" s="136" t="s">
        <v>2043</v>
      </c>
      <c r="BI1912" s="136" t="s">
        <v>117</v>
      </c>
    </row>
    <row r="1913" spans="60:61" x14ac:dyDescent="0.25">
      <c r="BH1913" s="136" t="s">
        <v>2044</v>
      </c>
      <c r="BI1913" s="136" t="s">
        <v>173</v>
      </c>
    </row>
    <row r="1914" spans="60:61" x14ac:dyDescent="0.25">
      <c r="BH1914" s="136" t="s">
        <v>2045</v>
      </c>
      <c r="BI1914" s="136" t="s">
        <v>151</v>
      </c>
    </row>
    <row r="1915" spans="60:61" x14ac:dyDescent="0.25">
      <c r="BH1915" s="136" t="s">
        <v>2046</v>
      </c>
      <c r="BI1915" s="136" t="s">
        <v>117</v>
      </c>
    </row>
    <row r="1916" spans="60:61" x14ac:dyDescent="0.25">
      <c r="BH1916" s="136" t="s">
        <v>2047</v>
      </c>
      <c r="BI1916" s="136" t="s">
        <v>117</v>
      </c>
    </row>
    <row r="1917" spans="60:61" x14ac:dyDescent="0.25">
      <c r="BH1917" s="136" t="s">
        <v>2048</v>
      </c>
      <c r="BI1917" s="136" t="s">
        <v>186</v>
      </c>
    </row>
    <row r="1918" spans="60:61" x14ac:dyDescent="0.25">
      <c r="BH1918" s="136" t="s">
        <v>2049</v>
      </c>
      <c r="BI1918" s="136" t="s">
        <v>186</v>
      </c>
    </row>
    <row r="1919" spans="60:61" x14ac:dyDescent="0.25">
      <c r="BH1919" s="136" t="s">
        <v>2050</v>
      </c>
      <c r="BI1919" s="136" t="s">
        <v>128</v>
      </c>
    </row>
    <row r="1920" spans="60:61" x14ac:dyDescent="0.25">
      <c r="BH1920" s="136" t="s">
        <v>2051</v>
      </c>
      <c r="BI1920" s="136" t="s">
        <v>135</v>
      </c>
    </row>
    <row r="1921" spans="60:61" x14ac:dyDescent="0.25">
      <c r="BH1921" s="136" t="s">
        <v>2052</v>
      </c>
      <c r="BI1921" s="136" t="s">
        <v>186</v>
      </c>
    </row>
    <row r="1922" spans="60:61" x14ac:dyDescent="0.25">
      <c r="BH1922" s="136" t="s">
        <v>2053</v>
      </c>
      <c r="BI1922" s="136" t="s">
        <v>128</v>
      </c>
    </row>
    <row r="1923" spans="60:61" x14ac:dyDescent="0.25">
      <c r="BH1923" s="136" t="s">
        <v>2054</v>
      </c>
      <c r="BI1923" s="136" t="s">
        <v>263</v>
      </c>
    </row>
    <row r="1924" spans="60:61" x14ac:dyDescent="0.25">
      <c r="BH1924" s="136" t="s">
        <v>2055</v>
      </c>
      <c r="BI1924" s="136" t="s">
        <v>138</v>
      </c>
    </row>
    <row r="1925" spans="60:61" x14ac:dyDescent="0.25">
      <c r="BH1925" s="136" t="s">
        <v>2056</v>
      </c>
      <c r="BI1925" s="136" t="s">
        <v>140</v>
      </c>
    </row>
    <row r="1926" spans="60:61" x14ac:dyDescent="0.25">
      <c r="BH1926" s="136" t="s">
        <v>2057</v>
      </c>
      <c r="BI1926" s="136" t="s">
        <v>158</v>
      </c>
    </row>
    <row r="1927" spans="60:61" x14ac:dyDescent="0.25">
      <c r="BH1927" s="136" t="s">
        <v>2058</v>
      </c>
      <c r="BI1927" s="136" t="s">
        <v>117</v>
      </c>
    </row>
    <row r="1928" spans="60:61" x14ac:dyDescent="0.25">
      <c r="BH1928" s="136" t="s">
        <v>2059</v>
      </c>
      <c r="BI1928" s="136" t="s">
        <v>151</v>
      </c>
    </row>
    <row r="1929" spans="60:61" x14ac:dyDescent="0.25">
      <c r="BH1929" s="136" t="s">
        <v>2060</v>
      </c>
      <c r="BI1929" s="136" t="s">
        <v>156</v>
      </c>
    </row>
    <row r="1930" spans="60:61" x14ac:dyDescent="0.25">
      <c r="BH1930" s="136" t="s">
        <v>2061</v>
      </c>
      <c r="BI1930" s="136" t="s">
        <v>117</v>
      </c>
    </row>
    <row r="1931" spans="60:61" x14ac:dyDescent="0.25">
      <c r="BH1931" s="136" t="s">
        <v>2062</v>
      </c>
      <c r="BI1931" s="136" t="s">
        <v>117</v>
      </c>
    </row>
    <row r="1932" spans="60:61" x14ac:dyDescent="0.25">
      <c r="BH1932" s="136" t="s">
        <v>2063</v>
      </c>
      <c r="BI1932" s="136" t="s">
        <v>128</v>
      </c>
    </row>
    <row r="1933" spans="60:61" x14ac:dyDescent="0.25">
      <c r="BH1933" s="136" t="s">
        <v>2064</v>
      </c>
      <c r="BI1933" s="136" t="s">
        <v>113</v>
      </c>
    </row>
    <row r="1934" spans="60:61" x14ac:dyDescent="0.25">
      <c r="BH1934" s="136" t="s">
        <v>2065</v>
      </c>
      <c r="BI1934" s="136" t="s">
        <v>111</v>
      </c>
    </row>
    <row r="1935" spans="60:61" x14ac:dyDescent="0.25">
      <c r="BH1935" s="136" t="s">
        <v>2066</v>
      </c>
      <c r="BI1935" s="136" t="s">
        <v>199</v>
      </c>
    </row>
    <row r="1936" spans="60:61" x14ac:dyDescent="0.25">
      <c r="BH1936" s="136" t="s">
        <v>2067</v>
      </c>
      <c r="BI1936" s="136" t="s">
        <v>135</v>
      </c>
    </row>
    <row r="1937" spans="60:61" x14ac:dyDescent="0.25">
      <c r="BH1937" s="136" t="s">
        <v>2068</v>
      </c>
      <c r="BI1937" s="136" t="s">
        <v>263</v>
      </c>
    </row>
    <row r="1938" spans="60:61" x14ac:dyDescent="0.25">
      <c r="BH1938" s="136" t="s">
        <v>2069</v>
      </c>
      <c r="BI1938" s="136" t="s">
        <v>135</v>
      </c>
    </row>
    <row r="1939" spans="60:61" x14ac:dyDescent="0.25">
      <c r="BH1939" s="136" t="s">
        <v>2070</v>
      </c>
      <c r="BI1939" s="136" t="s">
        <v>128</v>
      </c>
    </row>
    <row r="1940" spans="60:61" x14ac:dyDescent="0.25">
      <c r="BH1940" s="136" t="s">
        <v>2071</v>
      </c>
      <c r="BI1940" s="136" t="s">
        <v>128</v>
      </c>
    </row>
    <row r="1941" spans="60:61" x14ac:dyDescent="0.25">
      <c r="BH1941" s="136" t="s">
        <v>2072</v>
      </c>
      <c r="BI1941" s="136" t="s">
        <v>113</v>
      </c>
    </row>
    <row r="1942" spans="60:61" x14ac:dyDescent="0.25">
      <c r="BH1942" s="136" t="s">
        <v>2073</v>
      </c>
      <c r="BI1942" s="136" t="s">
        <v>117</v>
      </c>
    </row>
    <row r="1943" spans="60:61" x14ac:dyDescent="0.25">
      <c r="BH1943" s="136" t="s">
        <v>2074</v>
      </c>
      <c r="BI1943" s="136" t="s">
        <v>156</v>
      </c>
    </row>
    <row r="1944" spans="60:61" x14ac:dyDescent="0.25">
      <c r="BH1944" s="136" t="s">
        <v>2075</v>
      </c>
      <c r="BI1944" s="136" t="s">
        <v>205</v>
      </c>
    </row>
    <row r="1945" spans="60:61" x14ac:dyDescent="0.25">
      <c r="BH1945" s="136" t="s">
        <v>2076</v>
      </c>
      <c r="BI1945" s="136" t="s">
        <v>205</v>
      </c>
    </row>
    <row r="1946" spans="60:61" x14ac:dyDescent="0.25">
      <c r="BH1946" s="136" t="s">
        <v>2077</v>
      </c>
      <c r="BI1946" s="136" t="s">
        <v>115</v>
      </c>
    </row>
    <row r="1947" spans="60:61" x14ac:dyDescent="0.25">
      <c r="BH1947" s="136" t="s">
        <v>2078</v>
      </c>
      <c r="BI1947" s="136" t="s">
        <v>140</v>
      </c>
    </row>
    <row r="1948" spans="60:61" x14ac:dyDescent="0.25">
      <c r="BH1948" s="136" t="s">
        <v>2079</v>
      </c>
      <c r="BI1948" s="136" t="s">
        <v>138</v>
      </c>
    </row>
    <row r="1949" spans="60:61" x14ac:dyDescent="0.25">
      <c r="BH1949" s="136" t="s">
        <v>2080</v>
      </c>
      <c r="BI1949" s="136" t="s">
        <v>144</v>
      </c>
    </row>
    <row r="1950" spans="60:61" x14ac:dyDescent="0.25">
      <c r="BH1950" s="136" t="s">
        <v>2081</v>
      </c>
      <c r="BI1950" s="136" t="s">
        <v>140</v>
      </c>
    </row>
    <row r="1951" spans="60:61" x14ac:dyDescent="0.25">
      <c r="BH1951" s="136" t="s">
        <v>2082</v>
      </c>
      <c r="BI1951" s="136" t="s">
        <v>119</v>
      </c>
    </row>
    <row r="1952" spans="60:61" x14ac:dyDescent="0.25">
      <c r="BH1952" s="136" t="s">
        <v>2083</v>
      </c>
      <c r="BI1952" s="136" t="s">
        <v>144</v>
      </c>
    </row>
    <row r="1953" spans="60:61" x14ac:dyDescent="0.25">
      <c r="BH1953" s="136" t="s">
        <v>2084</v>
      </c>
      <c r="BI1953" s="136" t="s">
        <v>227</v>
      </c>
    </row>
    <row r="1954" spans="60:61" x14ac:dyDescent="0.25">
      <c r="BH1954" s="136" t="s">
        <v>2085</v>
      </c>
      <c r="BI1954" s="136" t="s">
        <v>111</v>
      </c>
    </row>
    <row r="1955" spans="60:61" x14ac:dyDescent="0.25">
      <c r="BH1955" s="136" t="s">
        <v>2086</v>
      </c>
      <c r="BI1955" s="136" t="s">
        <v>138</v>
      </c>
    </row>
    <row r="1956" spans="60:61" x14ac:dyDescent="0.25">
      <c r="BH1956" s="136" t="s">
        <v>2087</v>
      </c>
      <c r="BI1956" s="136" t="s">
        <v>122</v>
      </c>
    </row>
    <row r="1957" spans="60:61" x14ac:dyDescent="0.25">
      <c r="BH1957" s="136" t="s">
        <v>2088</v>
      </c>
      <c r="BI1957" s="136" t="s">
        <v>156</v>
      </c>
    </row>
    <row r="1958" spans="60:61" x14ac:dyDescent="0.25">
      <c r="BH1958" s="136" t="s">
        <v>2089</v>
      </c>
      <c r="BI1958" s="136" t="s">
        <v>128</v>
      </c>
    </row>
    <row r="1959" spans="60:61" x14ac:dyDescent="0.25">
      <c r="BH1959" s="136" t="s">
        <v>2090</v>
      </c>
      <c r="BI1959" s="136" t="s">
        <v>138</v>
      </c>
    </row>
    <row r="1960" spans="60:61" x14ac:dyDescent="0.25">
      <c r="BH1960" s="136" t="s">
        <v>2091</v>
      </c>
      <c r="BI1960" s="136" t="s">
        <v>117</v>
      </c>
    </row>
    <row r="1961" spans="60:61" x14ac:dyDescent="0.25">
      <c r="BH1961" s="136" t="s">
        <v>2092</v>
      </c>
      <c r="BI1961" s="136" t="s">
        <v>117</v>
      </c>
    </row>
    <row r="1962" spans="60:61" x14ac:dyDescent="0.25">
      <c r="BH1962" s="136" t="s">
        <v>2093</v>
      </c>
      <c r="BI1962" s="136" t="s">
        <v>117</v>
      </c>
    </row>
    <row r="1963" spans="60:61" x14ac:dyDescent="0.25">
      <c r="BH1963" s="136" t="s">
        <v>2094</v>
      </c>
      <c r="BI1963" s="136" t="s">
        <v>128</v>
      </c>
    </row>
    <row r="1964" spans="60:61" x14ac:dyDescent="0.25">
      <c r="BH1964" s="136" t="s">
        <v>2095</v>
      </c>
      <c r="BI1964" s="136" t="s">
        <v>119</v>
      </c>
    </row>
    <row r="1965" spans="60:61" x14ac:dyDescent="0.25">
      <c r="BH1965" s="136" t="s">
        <v>2096</v>
      </c>
      <c r="BI1965" s="136" t="s">
        <v>144</v>
      </c>
    </row>
    <row r="1966" spans="60:61" x14ac:dyDescent="0.25">
      <c r="BH1966" s="136" t="s">
        <v>2097</v>
      </c>
      <c r="BI1966" s="136" t="s">
        <v>166</v>
      </c>
    </row>
    <row r="1967" spans="60:61" x14ac:dyDescent="0.25">
      <c r="BH1967" s="136" t="s">
        <v>2098</v>
      </c>
      <c r="BI1967" s="136" t="s">
        <v>117</v>
      </c>
    </row>
    <row r="1968" spans="60:61" x14ac:dyDescent="0.25">
      <c r="BH1968" s="136" t="s">
        <v>2099</v>
      </c>
      <c r="BI1968" s="136" t="s">
        <v>117</v>
      </c>
    </row>
    <row r="1969" spans="60:61" x14ac:dyDescent="0.25">
      <c r="BH1969" s="136" t="s">
        <v>2100</v>
      </c>
      <c r="BI1969" s="136" t="s">
        <v>263</v>
      </c>
    </row>
    <row r="1970" spans="60:61" x14ac:dyDescent="0.25">
      <c r="BH1970" s="136" t="s">
        <v>2101</v>
      </c>
      <c r="BI1970" s="136" t="s">
        <v>119</v>
      </c>
    </row>
    <row r="1971" spans="60:61" x14ac:dyDescent="0.25">
      <c r="BH1971" s="136" t="s">
        <v>2102</v>
      </c>
      <c r="BI1971" s="136" t="s">
        <v>117</v>
      </c>
    </row>
    <row r="1972" spans="60:61" x14ac:dyDescent="0.25">
      <c r="BH1972" s="136" t="s">
        <v>2103</v>
      </c>
      <c r="BI1972" s="136" t="s">
        <v>130</v>
      </c>
    </row>
    <row r="1973" spans="60:61" x14ac:dyDescent="0.25">
      <c r="BH1973" s="136" t="s">
        <v>2104</v>
      </c>
      <c r="BI1973" s="136" t="s">
        <v>117</v>
      </c>
    </row>
    <row r="1974" spans="60:61" x14ac:dyDescent="0.25">
      <c r="BH1974" s="136" t="s">
        <v>2105</v>
      </c>
      <c r="BI1974" s="136" t="s">
        <v>199</v>
      </c>
    </row>
    <row r="1975" spans="60:61" x14ac:dyDescent="0.25">
      <c r="BH1975" s="136" t="s">
        <v>2106</v>
      </c>
      <c r="BI1975" s="136" t="s">
        <v>166</v>
      </c>
    </row>
    <row r="1976" spans="60:61" x14ac:dyDescent="0.25">
      <c r="BH1976" s="136" t="s">
        <v>2107</v>
      </c>
      <c r="BI1976" s="136" t="s">
        <v>222</v>
      </c>
    </row>
    <row r="1977" spans="60:61" x14ac:dyDescent="0.25">
      <c r="BH1977" s="136" t="s">
        <v>2108</v>
      </c>
      <c r="BI1977" s="136" t="s">
        <v>119</v>
      </c>
    </row>
    <row r="1978" spans="60:61" x14ac:dyDescent="0.25">
      <c r="BH1978" s="136" t="s">
        <v>2109</v>
      </c>
      <c r="BI1978" s="136" t="s">
        <v>263</v>
      </c>
    </row>
    <row r="1979" spans="60:61" x14ac:dyDescent="0.25">
      <c r="BH1979" s="136" t="s">
        <v>2110</v>
      </c>
      <c r="BI1979" s="136" t="s">
        <v>138</v>
      </c>
    </row>
    <row r="1980" spans="60:61" x14ac:dyDescent="0.25">
      <c r="BH1980" s="136" t="s">
        <v>2111</v>
      </c>
      <c r="BI1980" s="136" t="s">
        <v>154</v>
      </c>
    </row>
    <row r="1981" spans="60:61" x14ac:dyDescent="0.25">
      <c r="BH1981" s="136" t="s">
        <v>2112</v>
      </c>
      <c r="BI1981" s="136" t="s">
        <v>122</v>
      </c>
    </row>
    <row r="1982" spans="60:61" x14ac:dyDescent="0.25">
      <c r="BH1982" s="136" t="s">
        <v>2113</v>
      </c>
      <c r="BI1982" s="136" t="s">
        <v>117</v>
      </c>
    </row>
    <row r="1983" spans="60:61" x14ac:dyDescent="0.25">
      <c r="BH1983" s="136" t="s">
        <v>2114</v>
      </c>
      <c r="BI1983" s="136" t="s">
        <v>144</v>
      </c>
    </row>
    <row r="1984" spans="60:61" x14ac:dyDescent="0.25">
      <c r="BH1984" s="136" t="s">
        <v>2115</v>
      </c>
      <c r="BI1984" s="136" t="s">
        <v>138</v>
      </c>
    </row>
    <row r="1985" spans="60:61" x14ac:dyDescent="0.25">
      <c r="BH1985" s="136" t="s">
        <v>2116</v>
      </c>
      <c r="BI1985" s="136" t="s">
        <v>115</v>
      </c>
    </row>
    <row r="1986" spans="60:61" x14ac:dyDescent="0.25">
      <c r="BH1986" s="136" t="s">
        <v>2117</v>
      </c>
      <c r="BI1986" s="136" t="s">
        <v>186</v>
      </c>
    </row>
    <row r="1987" spans="60:61" x14ac:dyDescent="0.25">
      <c r="BH1987" s="136" t="s">
        <v>2118</v>
      </c>
      <c r="BI1987" s="136" t="s">
        <v>142</v>
      </c>
    </row>
    <row r="1988" spans="60:61" x14ac:dyDescent="0.25">
      <c r="BH1988" s="136" t="s">
        <v>2119</v>
      </c>
      <c r="BI1988" s="136" t="s">
        <v>122</v>
      </c>
    </row>
    <row r="1989" spans="60:61" x14ac:dyDescent="0.25">
      <c r="BH1989" s="136" t="s">
        <v>2120</v>
      </c>
      <c r="BI1989" s="136" t="s">
        <v>117</v>
      </c>
    </row>
    <row r="1990" spans="60:61" x14ac:dyDescent="0.25">
      <c r="BH1990" s="136" t="s">
        <v>2121</v>
      </c>
      <c r="BI1990" s="136" t="s">
        <v>173</v>
      </c>
    </row>
    <row r="1991" spans="60:61" x14ac:dyDescent="0.25">
      <c r="BH1991" s="136" t="s">
        <v>2122</v>
      </c>
      <c r="BI1991" s="136" t="s">
        <v>122</v>
      </c>
    </row>
    <row r="1992" spans="60:61" x14ac:dyDescent="0.25">
      <c r="BH1992" s="136" t="s">
        <v>2123</v>
      </c>
      <c r="BI1992" s="136" t="s">
        <v>186</v>
      </c>
    </row>
    <row r="1993" spans="60:61" x14ac:dyDescent="0.25">
      <c r="BH1993" s="136" t="s">
        <v>2124</v>
      </c>
      <c r="BI1993" s="136" t="s">
        <v>111</v>
      </c>
    </row>
    <row r="1994" spans="60:61" x14ac:dyDescent="0.25">
      <c r="BH1994" s="136" t="s">
        <v>2125</v>
      </c>
      <c r="BI1994" s="136" t="s">
        <v>151</v>
      </c>
    </row>
    <row r="1995" spans="60:61" x14ac:dyDescent="0.25">
      <c r="BH1995" s="136" t="s">
        <v>2126</v>
      </c>
      <c r="BI1995" s="136" t="s">
        <v>128</v>
      </c>
    </row>
    <row r="1996" spans="60:61" x14ac:dyDescent="0.25">
      <c r="BH1996" s="136" t="s">
        <v>2127</v>
      </c>
      <c r="BI1996" s="136" t="s">
        <v>151</v>
      </c>
    </row>
    <row r="1997" spans="60:61" x14ac:dyDescent="0.25">
      <c r="BH1997" s="136" t="s">
        <v>2128</v>
      </c>
      <c r="BI1997" s="136" t="s">
        <v>128</v>
      </c>
    </row>
    <row r="1998" spans="60:61" x14ac:dyDescent="0.25">
      <c r="BH1998" s="136" t="s">
        <v>2129</v>
      </c>
      <c r="BI1998" s="136" t="s">
        <v>186</v>
      </c>
    </row>
    <row r="1999" spans="60:61" x14ac:dyDescent="0.25">
      <c r="BH1999" s="136" t="s">
        <v>2130</v>
      </c>
      <c r="BI1999" s="136" t="s">
        <v>140</v>
      </c>
    </row>
    <row r="2000" spans="60:61" x14ac:dyDescent="0.25">
      <c r="BH2000" s="136" t="s">
        <v>2131</v>
      </c>
      <c r="BI2000" s="136" t="s">
        <v>128</v>
      </c>
    </row>
    <row r="2001" spans="60:61" x14ac:dyDescent="0.25">
      <c r="BH2001" s="136" t="s">
        <v>2132</v>
      </c>
      <c r="BI2001" s="136" t="s">
        <v>117</v>
      </c>
    </row>
    <row r="2002" spans="60:61" x14ac:dyDescent="0.25">
      <c r="BH2002" s="136" t="s">
        <v>2133</v>
      </c>
      <c r="BI2002" s="136" t="s">
        <v>151</v>
      </c>
    </row>
    <row r="2003" spans="60:61" x14ac:dyDescent="0.25">
      <c r="BH2003" s="136" t="s">
        <v>2134</v>
      </c>
      <c r="BI2003" s="136" t="s">
        <v>111</v>
      </c>
    </row>
    <row r="2004" spans="60:61" x14ac:dyDescent="0.25">
      <c r="BH2004" s="136" t="s">
        <v>2135</v>
      </c>
      <c r="BI2004" s="136" t="s">
        <v>158</v>
      </c>
    </row>
    <row r="2005" spans="60:61" x14ac:dyDescent="0.25">
      <c r="BH2005" s="136" t="s">
        <v>2136</v>
      </c>
      <c r="BI2005" s="136" t="s">
        <v>154</v>
      </c>
    </row>
    <row r="2006" spans="60:61" x14ac:dyDescent="0.25">
      <c r="BH2006" s="136" t="s">
        <v>2137</v>
      </c>
      <c r="BI2006" s="136" t="s">
        <v>117</v>
      </c>
    </row>
    <row r="2007" spans="60:61" x14ac:dyDescent="0.25">
      <c r="BH2007" s="136" t="s">
        <v>2138</v>
      </c>
      <c r="BI2007" s="136" t="s">
        <v>156</v>
      </c>
    </row>
    <row r="2008" spans="60:61" x14ac:dyDescent="0.25">
      <c r="BH2008" s="136" t="s">
        <v>2139</v>
      </c>
      <c r="BI2008" s="136" t="s">
        <v>158</v>
      </c>
    </row>
    <row r="2009" spans="60:61" x14ac:dyDescent="0.25">
      <c r="BH2009" s="136" t="s">
        <v>2140</v>
      </c>
      <c r="BI2009" s="136" t="s">
        <v>142</v>
      </c>
    </row>
    <row r="2010" spans="60:61" x14ac:dyDescent="0.25">
      <c r="BH2010" s="136" t="s">
        <v>2141</v>
      </c>
      <c r="BI2010" s="136" t="s">
        <v>122</v>
      </c>
    </row>
    <row r="2011" spans="60:61" x14ac:dyDescent="0.25">
      <c r="BH2011" s="136" t="s">
        <v>2142</v>
      </c>
      <c r="BI2011" s="136" t="s">
        <v>113</v>
      </c>
    </row>
    <row r="2012" spans="60:61" x14ac:dyDescent="0.25">
      <c r="BH2012" s="136" t="s">
        <v>2143</v>
      </c>
      <c r="BI2012" s="136" t="s">
        <v>119</v>
      </c>
    </row>
    <row r="2013" spans="60:61" x14ac:dyDescent="0.25">
      <c r="BH2013" s="136" t="s">
        <v>2144</v>
      </c>
      <c r="BI2013" s="136" t="s">
        <v>158</v>
      </c>
    </row>
    <row r="2014" spans="60:61" x14ac:dyDescent="0.25">
      <c r="BH2014" s="136" t="s">
        <v>2145</v>
      </c>
      <c r="BI2014" s="136" t="s">
        <v>151</v>
      </c>
    </row>
    <row r="2015" spans="60:61" x14ac:dyDescent="0.25">
      <c r="BH2015" s="136" t="s">
        <v>2146</v>
      </c>
      <c r="BI2015" s="136" t="s">
        <v>173</v>
      </c>
    </row>
    <row r="2016" spans="60:61" x14ac:dyDescent="0.25">
      <c r="BH2016" s="136" t="s">
        <v>2147</v>
      </c>
      <c r="BI2016" s="136" t="s">
        <v>140</v>
      </c>
    </row>
    <row r="2017" spans="60:61" x14ac:dyDescent="0.25">
      <c r="BH2017" s="136" t="s">
        <v>2148</v>
      </c>
      <c r="BI2017" s="136" t="s">
        <v>205</v>
      </c>
    </row>
    <row r="2018" spans="60:61" x14ac:dyDescent="0.25">
      <c r="BH2018" s="136" t="s">
        <v>2149</v>
      </c>
      <c r="BI2018" s="136" t="s">
        <v>111</v>
      </c>
    </row>
    <row r="2019" spans="60:61" x14ac:dyDescent="0.25">
      <c r="BH2019" s="136" t="s">
        <v>2150</v>
      </c>
      <c r="BI2019" s="136" t="s">
        <v>151</v>
      </c>
    </row>
    <row r="2020" spans="60:61" x14ac:dyDescent="0.25">
      <c r="BH2020" s="136" t="s">
        <v>2151</v>
      </c>
      <c r="BI2020" s="136" t="s">
        <v>156</v>
      </c>
    </row>
    <row r="2021" spans="60:61" x14ac:dyDescent="0.25">
      <c r="BH2021" s="136" t="s">
        <v>2152</v>
      </c>
      <c r="BI2021" s="136" t="s">
        <v>109</v>
      </c>
    </row>
    <row r="2022" spans="60:61" x14ac:dyDescent="0.25">
      <c r="BH2022" s="136" t="s">
        <v>2153</v>
      </c>
      <c r="BI2022" s="136" t="s">
        <v>173</v>
      </c>
    </row>
    <row r="2023" spans="60:61" x14ac:dyDescent="0.25">
      <c r="BH2023" s="136" t="s">
        <v>2154</v>
      </c>
      <c r="BI2023" s="136" t="s">
        <v>135</v>
      </c>
    </row>
    <row r="2024" spans="60:61" x14ac:dyDescent="0.25">
      <c r="BH2024" s="136" t="s">
        <v>2155</v>
      </c>
      <c r="BI2024" s="136" t="s">
        <v>144</v>
      </c>
    </row>
    <row r="2025" spans="60:61" x14ac:dyDescent="0.25">
      <c r="BH2025" s="136" t="s">
        <v>2156</v>
      </c>
      <c r="BI2025" s="136" t="s">
        <v>115</v>
      </c>
    </row>
    <row r="2026" spans="60:61" x14ac:dyDescent="0.25">
      <c r="BH2026" s="136" t="s">
        <v>2157</v>
      </c>
      <c r="BI2026" s="136" t="s">
        <v>117</v>
      </c>
    </row>
    <row r="2027" spans="60:61" x14ac:dyDescent="0.25">
      <c r="BH2027" s="136" t="s">
        <v>2158</v>
      </c>
      <c r="BI2027" s="136" t="s">
        <v>154</v>
      </c>
    </row>
    <row r="2028" spans="60:61" x14ac:dyDescent="0.25">
      <c r="BH2028" s="136" t="s">
        <v>2159</v>
      </c>
      <c r="BI2028" s="136" t="s">
        <v>173</v>
      </c>
    </row>
    <row r="2029" spans="60:61" x14ac:dyDescent="0.25">
      <c r="BH2029" s="136" t="s">
        <v>2160</v>
      </c>
      <c r="BI2029" s="136" t="s">
        <v>154</v>
      </c>
    </row>
    <row r="2030" spans="60:61" x14ac:dyDescent="0.25">
      <c r="BH2030" s="136" t="s">
        <v>2161</v>
      </c>
      <c r="BI2030" s="136" t="s">
        <v>140</v>
      </c>
    </row>
    <row r="2031" spans="60:61" x14ac:dyDescent="0.25">
      <c r="BH2031" s="136" t="s">
        <v>2162</v>
      </c>
      <c r="BI2031" s="136" t="s">
        <v>166</v>
      </c>
    </row>
    <row r="2032" spans="60:61" x14ac:dyDescent="0.25">
      <c r="BH2032" s="136" t="s">
        <v>2163</v>
      </c>
      <c r="BI2032" s="136" t="s">
        <v>222</v>
      </c>
    </row>
    <row r="2033" spans="60:61" x14ac:dyDescent="0.25">
      <c r="BH2033" s="136" t="s">
        <v>2164</v>
      </c>
      <c r="BI2033" s="136" t="s">
        <v>130</v>
      </c>
    </row>
    <row r="2034" spans="60:61" x14ac:dyDescent="0.25">
      <c r="BH2034" s="136" t="s">
        <v>2165</v>
      </c>
      <c r="BI2034" s="136" t="s">
        <v>140</v>
      </c>
    </row>
    <row r="2035" spans="60:61" x14ac:dyDescent="0.25">
      <c r="BH2035" s="136" t="s">
        <v>2166</v>
      </c>
      <c r="BI2035" s="136" t="s">
        <v>111</v>
      </c>
    </row>
    <row r="2036" spans="60:61" x14ac:dyDescent="0.25">
      <c r="BH2036" s="136" t="s">
        <v>2167</v>
      </c>
      <c r="BI2036" s="136" t="s">
        <v>135</v>
      </c>
    </row>
    <row r="2037" spans="60:61" x14ac:dyDescent="0.25">
      <c r="BH2037" s="136" t="s">
        <v>2168</v>
      </c>
      <c r="BI2037" s="136" t="s">
        <v>138</v>
      </c>
    </row>
    <row r="2038" spans="60:61" x14ac:dyDescent="0.25">
      <c r="BH2038" s="136" t="s">
        <v>2169</v>
      </c>
      <c r="BI2038" s="136" t="s">
        <v>151</v>
      </c>
    </row>
    <row r="2039" spans="60:61" x14ac:dyDescent="0.25">
      <c r="BH2039" s="136" t="s">
        <v>2170</v>
      </c>
      <c r="BI2039" s="136" t="s">
        <v>135</v>
      </c>
    </row>
    <row r="2040" spans="60:61" x14ac:dyDescent="0.25">
      <c r="BH2040" s="136" t="s">
        <v>2171</v>
      </c>
      <c r="BI2040" s="136" t="s">
        <v>151</v>
      </c>
    </row>
    <row r="2041" spans="60:61" x14ac:dyDescent="0.25">
      <c r="BH2041" s="136" t="s">
        <v>2172</v>
      </c>
      <c r="BI2041" s="136" t="s">
        <v>111</v>
      </c>
    </row>
    <row r="2042" spans="60:61" x14ac:dyDescent="0.25">
      <c r="BH2042" s="136" t="s">
        <v>2173</v>
      </c>
      <c r="BI2042" s="136" t="s">
        <v>115</v>
      </c>
    </row>
    <row r="2043" spans="60:61" x14ac:dyDescent="0.25">
      <c r="BH2043" s="136" t="s">
        <v>2174</v>
      </c>
      <c r="BI2043" s="136" t="s">
        <v>109</v>
      </c>
    </row>
    <row r="2044" spans="60:61" x14ac:dyDescent="0.25">
      <c r="BH2044" s="136" t="s">
        <v>2175</v>
      </c>
      <c r="BI2044" s="136" t="s">
        <v>119</v>
      </c>
    </row>
    <row r="2045" spans="60:61" x14ac:dyDescent="0.25">
      <c r="BH2045" s="136" t="s">
        <v>2176</v>
      </c>
      <c r="BI2045" s="136" t="s">
        <v>117</v>
      </c>
    </row>
    <row r="2046" spans="60:61" x14ac:dyDescent="0.25">
      <c r="BH2046" s="136" t="s">
        <v>2177</v>
      </c>
      <c r="BI2046" s="136" t="s">
        <v>135</v>
      </c>
    </row>
    <row r="2047" spans="60:61" x14ac:dyDescent="0.25">
      <c r="BH2047" s="136" t="s">
        <v>2178</v>
      </c>
      <c r="BI2047" s="136" t="s">
        <v>154</v>
      </c>
    </row>
    <row r="2048" spans="60:61" x14ac:dyDescent="0.25">
      <c r="BH2048" s="136" t="s">
        <v>2179</v>
      </c>
      <c r="BI2048" s="136" t="s">
        <v>128</v>
      </c>
    </row>
    <row r="2049" spans="60:61" x14ac:dyDescent="0.25">
      <c r="BH2049" s="136" t="s">
        <v>2180</v>
      </c>
      <c r="BI2049" s="136" t="s">
        <v>111</v>
      </c>
    </row>
    <row r="2050" spans="60:61" x14ac:dyDescent="0.25">
      <c r="BH2050" s="136" t="s">
        <v>2181</v>
      </c>
      <c r="BI2050" s="136" t="s">
        <v>144</v>
      </c>
    </row>
    <row r="2051" spans="60:61" x14ac:dyDescent="0.25">
      <c r="BH2051" s="136" t="s">
        <v>2182</v>
      </c>
      <c r="BI2051" s="136" t="s">
        <v>138</v>
      </c>
    </row>
    <row r="2052" spans="60:61" x14ac:dyDescent="0.25">
      <c r="BH2052" s="136" t="s">
        <v>2183</v>
      </c>
      <c r="BI2052" s="136" t="s">
        <v>173</v>
      </c>
    </row>
    <row r="2053" spans="60:61" x14ac:dyDescent="0.25">
      <c r="BH2053" s="136" t="s">
        <v>2184</v>
      </c>
      <c r="BI2053" s="136" t="s">
        <v>135</v>
      </c>
    </row>
    <row r="2054" spans="60:61" x14ac:dyDescent="0.25">
      <c r="BH2054" s="136" t="s">
        <v>2185</v>
      </c>
      <c r="BI2054" s="136" t="s">
        <v>130</v>
      </c>
    </row>
    <row r="2055" spans="60:61" x14ac:dyDescent="0.25">
      <c r="BH2055" s="136" t="s">
        <v>2186</v>
      </c>
      <c r="BI2055" s="136" t="s">
        <v>154</v>
      </c>
    </row>
    <row r="2056" spans="60:61" x14ac:dyDescent="0.25">
      <c r="BH2056" s="136" t="s">
        <v>2187</v>
      </c>
      <c r="BI2056" s="136" t="s">
        <v>173</v>
      </c>
    </row>
    <row r="2057" spans="60:61" x14ac:dyDescent="0.25">
      <c r="BH2057" s="136" t="s">
        <v>2188</v>
      </c>
      <c r="BI2057" s="136" t="s">
        <v>122</v>
      </c>
    </row>
    <row r="2058" spans="60:61" x14ac:dyDescent="0.25">
      <c r="BH2058" s="136" t="s">
        <v>2189</v>
      </c>
      <c r="BI2058" s="136" t="s">
        <v>142</v>
      </c>
    </row>
    <row r="2059" spans="60:61" x14ac:dyDescent="0.25">
      <c r="BH2059" s="136" t="s">
        <v>2190</v>
      </c>
      <c r="BI2059" s="136" t="s">
        <v>122</v>
      </c>
    </row>
    <row r="2060" spans="60:61" x14ac:dyDescent="0.25">
      <c r="BH2060" s="136" t="s">
        <v>2191</v>
      </c>
      <c r="BI2060" s="136" t="s">
        <v>122</v>
      </c>
    </row>
    <row r="2061" spans="60:61" x14ac:dyDescent="0.25">
      <c r="BH2061" s="136" t="s">
        <v>2192</v>
      </c>
      <c r="BI2061" s="136" t="s">
        <v>115</v>
      </c>
    </row>
    <row r="2062" spans="60:61" x14ac:dyDescent="0.25">
      <c r="BH2062" s="136" t="s">
        <v>2193</v>
      </c>
      <c r="BI2062" s="136" t="s">
        <v>227</v>
      </c>
    </row>
    <row r="2063" spans="60:61" x14ac:dyDescent="0.25">
      <c r="BH2063" s="136" t="s">
        <v>2194</v>
      </c>
      <c r="BI2063" s="136" t="s">
        <v>154</v>
      </c>
    </row>
    <row r="2064" spans="60:61" x14ac:dyDescent="0.25">
      <c r="BH2064" s="136" t="s">
        <v>2195</v>
      </c>
      <c r="BI2064" s="136" t="s">
        <v>156</v>
      </c>
    </row>
    <row r="2065" spans="60:61" x14ac:dyDescent="0.25">
      <c r="BH2065" s="136" t="s">
        <v>2196</v>
      </c>
      <c r="BI2065" s="136" t="s">
        <v>142</v>
      </c>
    </row>
    <row r="2066" spans="60:61" x14ac:dyDescent="0.25">
      <c r="BH2066" s="136" t="s">
        <v>2197</v>
      </c>
      <c r="BI2066" s="136" t="s">
        <v>132</v>
      </c>
    </row>
    <row r="2067" spans="60:61" x14ac:dyDescent="0.25">
      <c r="BH2067" s="136" t="s">
        <v>2198</v>
      </c>
      <c r="BI2067" s="136" t="s">
        <v>222</v>
      </c>
    </row>
    <row r="2068" spans="60:61" x14ac:dyDescent="0.25">
      <c r="BH2068" s="136" t="s">
        <v>2199</v>
      </c>
      <c r="BI2068" s="136" t="s">
        <v>156</v>
      </c>
    </row>
    <row r="2069" spans="60:61" x14ac:dyDescent="0.25">
      <c r="BH2069" s="136" t="s">
        <v>2200</v>
      </c>
      <c r="BI2069" s="136" t="s">
        <v>117</v>
      </c>
    </row>
    <row r="2070" spans="60:61" x14ac:dyDescent="0.25">
      <c r="BH2070" s="136" t="s">
        <v>2201</v>
      </c>
      <c r="BI2070" s="136" t="s">
        <v>142</v>
      </c>
    </row>
    <row r="2071" spans="60:61" x14ac:dyDescent="0.25">
      <c r="BH2071" s="136" t="s">
        <v>2202</v>
      </c>
      <c r="BI2071" s="136" t="s">
        <v>138</v>
      </c>
    </row>
    <row r="2072" spans="60:61" x14ac:dyDescent="0.25">
      <c r="BH2072" s="136" t="s">
        <v>2203</v>
      </c>
      <c r="BI2072" s="136" t="s">
        <v>263</v>
      </c>
    </row>
    <row r="2073" spans="60:61" x14ac:dyDescent="0.25">
      <c r="BH2073" s="136" t="s">
        <v>2204</v>
      </c>
      <c r="BI2073" s="136" t="s">
        <v>109</v>
      </c>
    </row>
    <row r="2074" spans="60:61" x14ac:dyDescent="0.25">
      <c r="BH2074" s="136" t="s">
        <v>2205</v>
      </c>
      <c r="BI2074" s="136" t="s">
        <v>160</v>
      </c>
    </row>
    <row r="2075" spans="60:61" x14ac:dyDescent="0.25">
      <c r="BH2075" s="136" t="s">
        <v>2206</v>
      </c>
      <c r="BI2075" s="136" t="s">
        <v>173</v>
      </c>
    </row>
    <row r="2076" spans="60:61" x14ac:dyDescent="0.25">
      <c r="BH2076" s="136" t="s">
        <v>2207</v>
      </c>
      <c r="BI2076" s="136" t="s">
        <v>122</v>
      </c>
    </row>
    <row r="2077" spans="60:61" x14ac:dyDescent="0.25">
      <c r="BH2077" s="136" t="s">
        <v>2208</v>
      </c>
      <c r="BI2077" s="136" t="s">
        <v>156</v>
      </c>
    </row>
    <row r="2078" spans="60:61" x14ac:dyDescent="0.25">
      <c r="BH2078" s="136" t="s">
        <v>2209</v>
      </c>
      <c r="BI2078" s="136" t="s">
        <v>158</v>
      </c>
    </row>
    <row r="2079" spans="60:61" x14ac:dyDescent="0.25">
      <c r="BH2079" s="136" t="s">
        <v>2210</v>
      </c>
      <c r="BI2079" s="136" t="s">
        <v>119</v>
      </c>
    </row>
    <row r="2080" spans="60:61" x14ac:dyDescent="0.25">
      <c r="BH2080" s="136" t="s">
        <v>2211</v>
      </c>
      <c r="BI2080" s="136" t="s">
        <v>166</v>
      </c>
    </row>
    <row r="2081" spans="60:61" x14ac:dyDescent="0.25">
      <c r="BH2081" s="136" t="s">
        <v>2212</v>
      </c>
      <c r="BI2081" s="136" t="s">
        <v>205</v>
      </c>
    </row>
    <row r="2082" spans="60:61" x14ac:dyDescent="0.25">
      <c r="BH2082" s="136" t="s">
        <v>2213</v>
      </c>
      <c r="BI2082" s="136" t="s">
        <v>142</v>
      </c>
    </row>
    <row r="2083" spans="60:61" x14ac:dyDescent="0.25">
      <c r="BH2083" s="136" t="s">
        <v>2214</v>
      </c>
      <c r="BI2083" s="136" t="s">
        <v>122</v>
      </c>
    </row>
    <row r="2084" spans="60:61" x14ac:dyDescent="0.25">
      <c r="BH2084" s="136" t="s">
        <v>2215</v>
      </c>
      <c r="BI2084" s="136" t="s">
        <v>115</v>
      </c>
    </row>
    <row r="2085" spans="60:61" x14ac:dyDescent="0.25">
      <c r="BH2085" s="136" t="s">
        <v>2216</v>
      </c>
      <c r="BI2085" s="136" t="s">
        <v>122</v>
      </c>
    </row>
    <row r="2086" spans="60:61" x14ac:dyDescent="0.25">
      <c r="BH2086" s="136" t="s">
        <v>2217</v>
      </c>
      <c r="BI2086" s="136" t="s">
        <v>173</v>
      </c>
    </row>
    <row r="2087" spans="60:61" x14ac:dyDescent="0.25">
      <c r="BH2087" s="136" t="s">
        <v>2218</v>
      </c>
      <c r="BI2087" s="136" t="s">
        <v>156</v>
      </c>
    </row>
    <row r="2088" spans="60:61" x14ac:dyDescent="0.25">
      <c r="BH2088" s="136" t="s">
        <v>2219</v>
      </c>
      <c r="BI2088" s="136" t="s">
        <v>128</v>
      </c>
    </row>
    <row r="2089" spans="60:61" x14ac:dyDescent="0.25">
      <c r="BH2089" s="136" t="s">
        <v>2220</v>
      </c>
      <c r="BI2089" s="136" t="s">
        <v>132</v>
      </c>
    </row>
    <row r="2090" spans="60:61" x14ac:dyDescent="0.25">
      <c r="BH2090" s="136" t="s">
        <v>2221</v>
      </c>
      <c r="BI2090" s="136" t="s">
        <v>186</v>
      </c>
    </row>
    <row r="2091" spans="60:61" x14ac:dyDescent="0.25">
      <c r="BH2091" s="136" t="s">
        <v>2222</v>
      </c>
      <c r="BI2091" s="136" t="s">
        <v>173</v>
      </c>
    </row>
    <row r="2092" spans="60:61" x14ac:dyDescent="0.25">
      <c r="BH2092" s="136" t="s">
        <v>2223</v>
      </c>
      <c r="BI2092" s="136" t="s">
        <v>173</v>
      </c>
    </row>
    <row r="2093" spans="60:61" x14ac:dyDescent="0.25">
      <c r="BH2093" s="136" t="s">
        <v>2224</v>
      </c>
      <c r="BI2093" s="136" t="s">
        <v>140</v>
      </c>
    </row>
    <row r="2094" spans="60:61" x14ac:dyDescent="0.25">
      <c r="BH2094" s="136" t="s">
        <v>2225</v>
      </c>
      <c r="BI2094" s="136" t="s">
        <v>128</v>
      </c>
    </row>
    <row r="2095" spans="60:61" x14ac:dyDescent="0.25">
      <c r="BH2095" s="136" t="s">
        <v>2226</v>
      </c>
      <c r="BI2095" s="136" t="s">
        <v>132</v>
      </c>
    </row>
    <row r="2096" spans="60:61" x14ac:dyDescent="0.25">
      <c r="BH2096" s="136" t="s">
        <v>2227</v>
      </c>
      <c r="BI2096" s="136" t="s">
        <v>119</v>
      </c>
    </row>
    <row r="2097" spans="60:61" x14ac:dyDescent="0.25">
      <c r="BH2097" s="136" t="s">
        <v>2228</v>
      </c>
      <c r="BI2097" s="136" t="s">
        <v>151</v>
      </c>
    </row>
    <row r="2098" spans="60:61" x14ac:dyDescent="0.25">
      <c r="BH2098" s="136" t="s">
        <v>2229</v>
      </c>
      <c r="BI2098" s="136" t="s">
        <v>111</v>
      </c>
    </row>
    <row r="2099" spans="60:61" x14ac:dyDescent="0.25">
      <c r="BH2099" s="136" t="s">
        <v>2230</v>
      </c>
      <c r="BI2099" s="136" t="s">
        <v>138</v>
      </c>
    </row>
    <row r="2100" spans="60:61" x14ac:dyDescent="0.25">
      <c r="BH2100" s="136" t="s">
        <v>2231</v>
      </c>
      <c r="BI2100" s="136" t="s">
        <v>154</v>
      </c>
    </row>
    <row r="2101" spans="60:61" x14ac:dyDescent="0.25">
      <c r="BH2101" s="136" t="s">
        <v>2232</v>
      </c>
      <c r="BI2101" s="136" t="s">
        <v>119</v>
      </c>
    </row>
    <row r="2102" spans="60:61" x14ac:dyDescent="0.25">
      <c r="BH2102" s="136" t="s">
        <v>2233</v>
      </c>
      <c r="BI2102" s="136" t="s">
        <v>109</v>
      </c>
    </row>
    <row r="2103" spans="60:61" x14ac:dyDescent="0.25">
      <c r="BH2103" s="136" t="s">
        <v>2234</v>
      </c>
      <c r="BI2103" s="136" t="s">
        <v>128</v>
      </c>
    </row>
    <row r="2104" spans="60:61" x14ac:dyDescent="0.25">
      <c r="BH2104" s="136" t="s">
        <v>2235</v>
      </c>
      <c r="BI2104" s="136" t="s">
        <v>119</v>
      </c>
    </row>
    <row r="2105" spans="60:61" x14ac:dyDescent="0.25">
      <c r="BH2105" s="136" t="s">
        <v>2236</v>
      </c>
      <c r="BI2105" s="136" t="s">
        <v>199</v>
      </c>
    </row>
    <row r="2106" spans="60:61" x14ac:dyDescent="0.25">
      <c r="BH2106" s="136" t="s">
        <v>2237</v>
      </c>
      <c r="BI2106" s="136" t="s">
        <v>113</v>
      </c>
    </row>
    <row r="2107" spans="60:61" x14ac:dyDescent="0.25">
      <c r="BH2107" s="136" t="s">
        <v>2238</v>
      </c>
      <c r="BI2107" s="136" t="s">
        <v>135</v>
      </c>
    </row>
    <row r="2108" spans="60:61" x14ac:dyDescent="0.25">
      <c r="BH2108" s="136" t="s">
        <v>2239</v>
      </c>
      <c r="BI2108" s="136" t="s">
        <v>156</v>
      </c>
    </row>
    <row r="2109" spans="60:61" x14ac:dyDescent="0.25">
      <c r="BH2109" s="136" t="s">
        <v>2240</v>
      </c>
      <c r="BI2109" s="136" t="s">
        <v>158</v>
      </c>
    </row>
    <row r="2110" spans="60:61" x14ac:dyDescent="0.25">
      <c r="BH2110" s="136" t="s">
        <v>2241</v>
      </c>
      <c r="BI2110" s="136" t="s">
        <v>122</v>
      </c>
    </row>
    <row r="2111" spans="60:61" x14ac:dyDescent="0.25">
      <c r="BH2111" s="136" t="s">
        <v>2242</v>
      </c>
      <c r="BI2111" s="136" t="s">
        <v>142</v>
      </c>
    </row>
    <row r="2112" spans="60:61" x14ac:dyDescent="0.25">
      <c r="BH2112" s="136" t="s">
        <v>2243</v>
      </c>
      <c r="BI2112" s="136" t="s">
        <v>115</v>
      </c>
    </row>
    <row r="2113" spans="60:61" x14ac:dyDescent="0.25">
      <c r="BH2113" s="136" t="s">
        <v>2244</v>
      </c>
      <c r="BI2113" s="136" t="s">
        <v>142</v>
      </c>
    </row>
    <row r="2114" spans="60:61" x14ac:dyDescent="0.25">
      <c r="BH2114" s="136" t="s">
        <v>2245</v>
      </c>
      <c r="BI2114" s="136" t="s">
        <v>138</v>
      </c>
    </row>
    <row r="2115" spans="60:61" x14ac:dyDescent="0.25">
      <c r="BH2115" s="136" t="s">
        <v>2246</v>
      </c>
      <c r="BI2115" s="136" t="s">
        <v>117</v>
      </c>
    </row>
    <row r="2116" spans="60:61" x14ac:dyDescent="0.25">
      <c r="BH2116" s="136" t="s">
        <v>2247</v>
      </c>
      <c r="BI2116" s="136" t="s">
        <v>115</v>
      </c>
    </row>
    <row r="2117" spans="60:61" x14ac:dyDescent="0.25">
      <c r="BH2117" s="136" t="s">
        <v>2248</v>
      </c>
      <c r="BI2117" s="136" t="s">
        <v>140</v>
      </c>
    </row>
    <row r="2118" spans="60:61" x14ac:dyDescent="0.25">
      <c r="BH2118" s="136" t="s">
        <v>2249</v>
      </c>
      <c r="BI2118" s="136" t="s">
        <v>115</v>
      </c>
    </row>
    <row r="2119" spans="60:61" x14ac:dyDescent="0.25">
      <c r="BH2119" s="136" t="s">
        <v>2250</v>
      </c>
      <c r="BI2119" s="136" t="s">
        <v>117</v>
      </c>
    </row>
    <row r="2120" spans="60:61" x14ac:dyDescent="0.25">
      <c r="BH2120" s="136" t="s">
        <v>2251</v>
      </c>
      <c r="BI2120" s="136" t="s">
        <v>142</v>
      </c>
    </row>
    <row r="2121" spans="60:61" x14ac:dyDescent="0.25">
      <c r="BH2121" s="136" t="s">
        <v>2252</v>
      </c>
      <c r="BI2121" s="136" t="s">
        <v>222</v>
      </c>
    </row>
    <row r="2122" spans="60:61" x14ac:dyDescent="0.25">
      <c r="BH2122" s="136" t="s">
        <v>2253</v>
      </c>
      <c r="BI2122" s="136" t="s">
        <v>156</v>
      </c>
    </row>
    <row r="2123" spans="60:61" x14ac:dyDescent="0.25">
      <c r="BH2123" s="136" t="s">
        <v>2254</v>
      </c>
      <c r="BI2123" s="136" t="s">
        <v>156</v>
      </c>
    </row>
    <row r="2124" spans="60:61" x14ac:dyDescent="0.25">
      <c r="BH2124" s="136" t="s">
        <v>2255</v>
      </c>
      <c r="BI2124" s="136" t="s">
        <v>128</v>
      </c>
    </row>
    <row r="2125" spans="60:61" x14ac:dyDescent="0.25">
      <c r="BH2125" s="136" t="s">
        <v>2256</v>
      </c>
      <c r="BI2125" s="136" t="s">
        <v>158</v>
      </c>
    </row>
    <row r="2126" spans="60:61" x14ac:dyDescent="0.25">
      <c r="BH2126" s="136" t="s">
        <v>2257</v>
      </c>
      <c r="BI2126" s="136" t="s">
        <v>132</v>
      </c>
    </row>
    <row r="2127" spans="60:61" x14ac:dyDescent="0.25">
      <c r="BH2127" s="136" t="s">
        <v>2258</v>
      </c>
      <c r="BI2127" s="136" t="s">
        <v>111</v>
      </c>
    </row>
    <row r="2128" spans="60:61" x14ac:dyDescent="0.25">
      <c r="BH2128" s="136" t="s">
        <v>2259</v>
      </c>
      <c r="BI2128" s="136" t="s">
        <v>158</v>
      </c>
    </row>
    <row r="2129" spans="60:61" x14ac:dyDescent="0.25">
      <c r="BH2129" s="136" t="s">
        <v>2260</v>
      </c>
      <c r="BI2129" s="136" t="s">
        <v>122</v>
      </c>
    </row>
    <row r="2130" spans="60:61" x14ac:dyDescent="0.25">
      <c r="BH2130" s="136" t="s">
        <v>2261</v>
      </c>
      <c r="BI2130" s="136" t="s">
        <v>144</v>
      </c>
    </row>
    <row r="2131" spans="60:61" x14ac:dyDescent="0.25">
      <c r="BH2131" s="136" t="s">
        <v>2262</v>
      </c>
      <c r="BI2131" s="136" t="s">
        <v>128</v>
      </c>
    </row>
    <row r="2132" spans="60:61" x14ac:dyDescent="0.25">
      <c r="BH2132" s="136" t="s">
        <v>2263</v>
      </c>
      <c r="BI2132" s="136" t="s">
        <v>122</v>
      </c>
    </row>
    <row r="2133" spans="60:61" x14ac:dyDescent="0.25">
      <c r="BH2133" s="136" t="s">
        <v>2264</v>
      </c>
      <c r="BI2133" s="136" t="s">
        <v>173</v>
      </c>
    </row>
    <row r="2134" spans="60:61" x14ac:dyDescent="0.25">
      <c r="BH2134" s="136" t="s">
        <v>2265</v>
      </c>
      <c r="BI2134" s="136" t="s">
        <v>144</v>
      </c>
    </row>
    <row r="2135" spans="60:61" x14ac:dyDescent="0.25">
      <c r="BH2135" s="136" t="s">
        <v>2266</v>
      </c>
      <c r="BI2135" s="136" t="s">
        <v>140</v>
      </c>
    </row>
    <row r="2136" spans="60:61" x14ac:dyDescent="0.25">
      <c r="BH2136" s="136" t="s">
        <v>2267</v>
      </c>
      <c r="BI2136" s="136" t="s">
        <v>151</v>
      </c>
    </row>
    <row r="2137" spans="60:61" x14ac:dyDescent="0.25">
      <c r="BH2137" s="136" t="s">
        <v>2268</v>
      </c>
      <c r="BI2137" s="136" t="s">
        <v>119</v>
      </c>
    </row>
    <row r="2138" spans="60:61" x14ac:dyDescent="0.25">
      <c r="BH2138" s="136" t="s">
        <v>2269</v>
      </c>
      <c r="BI2138" s="136" t="s">
        <v>263</v>
      </c>
    </row>
    <row r="2139" spans="60:61" x14ac:dyDescent="0.25">
      <c r="BH2139" s="136" t="s">
        <v>2270</v>
      </c>
      <c r="BI2139" s="136" t="s">
        <v>130</v>
      </c>
    </row>
    <row r="2140" spans="60:61" x14ac:dyDescent="0.25">
      <c r="BH2140" s="136" t="s">
        <v>2271</v>
      </c>
      <c r="BI2140" s="136" t="s">
        <v>135</v>
      </c>
    </row>
    <row r="2141" spans="60:61" x14ac:dyDescent="0.25">
      <c r="BH2141" s="136" t="s">
        <v>2272</v>
      </c>
      <c r="BI2141" s="136" t="s">
        <v>140</v>
      </c>
    </row>
    <row r="2142" spans="60:61" x14ac:dyDescent="0.25">
      <c r="BH2142" s="136" t="s">
        <v>2273</v>
      </c>
      <c r="BI2142" s="136" t="s">
        <v>113</v>
      </c>
    </row>
    <row r="2143" spans="60:61" x14ac:dyDescent="0.25">
      <c r="BH2143" s="136" t="s">
        <v>2274</v>
      </c>
      <c r="BI2143" s="136" t="s">
        <v>135</v>
      </c>
    </row>
    <row r="2144" spans="60:61" x14ac:dyDescent="0.25">
      <c r="BH2144" s="136" t="s">
        <v>2275</v>
      </c>
      <c r="BI2144" s="136" t="s">
        <v>173</v>
      </c>
    </row>
    <row r="2145" spans="60:61" x14ac:dyDescent="0.25">
      <c r="BH2145" s="136" t="s">
        <v>2276</v>
      </c>
      <c r="BI2145" s="136" t="s">
        <v>117</v>
      </c>
    </row>
    <row r="2146" spans="60:61" x14ac:dyDescent="0.25">
      <c r="BH2146" s="136" t="s">
        <v>2277</v>
      </c>
      <c r="BI2146" s="136" t="s">
        <v>154</v>
      </c>
    </row>
    <row r="2147" spans="60:61" x14ac:dyDescent="0.25">
      <c r="BH2147" s="136" t="s">
        <v>2278</v>
      </c>
      <c r="BI2147" s="136" t="s">
        <v>173</v>
      </c>
    </row>
    <row r="2148" spans="60:61" x14ac:dyDescent="0.25">
      <c r="BH2148" s="136" t="s">
        <v>2279</v>
      </c>
      <c r="BI2148" s="136" t="s">
        <v>111</v>
      </c>
    </row>
    <row r="2149" spans="60:61" x14ac:dyDescent="0.25">
      <c r="BH2149" s="136" t="s">
        <v>2280</v>
      </c>
      <c r="BI2149" s="136" t="s">
        <v>122</v>
      </c>
    </row>
    <row r="2150" spans="60:61" x14ac:dyDescent="0.25">
      <c r="BH2150" s="136" t="s">
        <v>2281</v>
      </c>
      <c r="BI2150" s="136" t="s">
        <v>142</v>
      </c>
    </row>
    <row r="2151" spans="60:61" x14ac:dyDescent="0.25">
      <c r="BH2151" s="136" t="s">
        <v>2282</v>
      </c>
      <c r="BI2151" s="136" t="s">
        <v>109</v>
      </c>
    </row>
    <row r="2152" spans="60:61" x14ac:dyDescent="0.25">
      <c r="BH2152" s="136" t="s">
        <v>2283</v>
      </c>
      <c r="BI2152" s="136" t="s">
        <v>263</v>
      </c>
    </row>
    <row r="2153" spans="60:61" x14ac:dyDescent="0.25">
      <c r="BH2153" s="136" t="s">
        <v>2284</v>
      </c>
      <c r="BI2153" s="136" t="s">
        <v>117</v>
      </c>
    </row>
    <row r="2154" spans="60:61" x14ac:dyDescent="0.25">
      <c r="BH2154" s="136" t="s">
        <v>2285</v>
      </c>
      <c r="BI2154" s="136" t="s">
        <v>140</v>
      </c>
    </row>
    <row r="2155" spans="60:61" x14ac:dyDescent="0.25">
      <c r="BH2155" s="136" t="s">
        <v>2286</v>
      </c>
      <c r="BI2155" s="136" t="s">
        <v>144</v>
      </c>
    </row>
    <row r="2156" spans="60:61" x14ac:dyDescent="0.25">
      <c r="BH2156" s="136" t="s">
        <v>2287</v>
      </c>
      <c r="BI2156" s="136" t="s">
        <v>117</v>
      </c>
    </row>
    <row r="2157" spans="60:61" x14ac:dyDescent="0.25">
      <c r="BH2157" s="136" t="s">
        <v>2288</v>
      </c>
      <c r="BI2157" s="136" t="s">
        <v>158</v>
      </c>
    </row>
    <row r="2158" spans="60:61" x14ac:dyDescent="0.25">
      <c r="BH2158" s="136" t="s">
        <v>2289</v>
      </c>
      <c r="BI2158" s="136" t="s">
        <v>128</v>
      </c>
    </row>
    <row r="2159" spans="60:61" x14ac:dyDescent="0.25">
      <c r="BH2159" s="136" t="s">
        <v>2290</v>
      </c>
      <c r="BI2159" s="136" t="s">
        <v>117</v>
      </c>
    </row>
    <row r="2160" spans="60:61" x14ac:dyDescent="0.25">
      <c r="BH2160" s="136" t="s">
        <v>2291</v>
      </c>
      <c r="BI2160" s="136" t="s">
        <v>111</v>
      </c>
    </row>
    <row r="2161" spans="60:61" x14ac:dyDescent="0.25">
      <c r="BH2161" s="136" t="s">
        <v>2292</v>
      </c>
      <c r="BI2161" s="136" t="s">
        <v>111</v>
      </c>
    </row>
    <row r="2162" spans="60:61" x14ac:dyDescent="0.25">
      <c r="BH2162" s="136" t="s">
        <v>2293</v>
      </c>
      <c r="BI2162" s="136" t="s">
        <v>142</v>
      </c>
    </row>
    <row r="2163" spans="60:61" x14ac:dyDescent="0.25">
      <c r="BH2163" s="136" t="s">
        <v>2294</v>
      </c>
      <c r="BI2163" s="136" t="s">
        <v>115</v>
      </c>
    </row>
    <row r="2164" spans="60:61" x14ac:dyDescent="0.25">
      <c r="BH2164" s="136" t="s">
        <v>2295</v>
      </c>
      <c r="BI2164" s="136" t="s">
        <v>173</v>
      </c>
    </row>
    <row r="2165" spans="60:61" x14ac:dyDescent="0.25">
      <c r="BH2165" s="136" t="s">
        <v>2296</v>
      </c>
      <c r="BI2165" s="136" t="s">
        <v>115</v>
      </c>
    </row>
    <row r="2166" spans="60:61" x14ac:dyDescent="0.25">
      <c r="BH2166" s="136" t="s">
        <v>2297</v>
      </c>
      <c r="BI2166" s="136" t="s">
        <v>222</v>
      </c>
    </row>
    <row r="2167" spans="60:61" x14ac:dyDescent="0.25">
      <c r="BH2167" s="136" t="s">
        <v>2298</v>
      </c>
      <c r="BI2167" s="136" t="s">
        <v>117</v>
      </c>
    </row>
    <row r="2168" spans="60:61" x14ac:dyDescent="0.25">
      <c r="BH2168" s="136" t="s">
        <v>2299</v>
      </c>
      <c r="BI2168" s="136" t="s">
        <v>154</v>
      </c>
    </row>
    <row r="2169" spans="60:61" x14ac:dyDescent="0.25">
      <c r="BH2169" s="136" t="s">
        <v>2300</v>
      </c>
      <c r="BI2169" s="136" t="s">
        <v>151</v>
      </c>
    </row>
    <row r="2170" spans="60:61" x14ac:dyDescent="0.25">
      <c r="BH2170" s="136" t="s">
        <v>2301</v>
      </c>
      <c r="BI2170" s="136" t="s">
        <v>151</v>
      </c>
    </row>
    <row r="2171" spans="60:61" x14ac:dyDescent="0.25">
      <c r="BH2171" s="136" t="s">
        <v>2302</v>
      </c>
      <c r="BI2171" s="136" t="s">
        <v>117</v>
      </c>
    </row>
    <row r="2172" spans="60:61" x14ac:dyDescent="0.25">
      <c r="BH2172" s="136" t="s">
        <v>2303</v>
      </c>
      <c r="BI2172" s="136" t="s">
        <v>109</v>
      </c>
    </row>
    <row r="2173" spans="60:61" x14ac:dyDescent="0.25">
      <c r="BH2173" s="136" t="s">
        <v>2304</v>
      </c>
      <c r="BI2173" s="136" t="s">
        <v>119</v>
      </c>
    </row>
    <row r="2174" spans="60:61" x14ac:dyDescent="0.25">
      <c r="BH2174" s="136" t="s">
        <v>2305</v>
      </c>
      <c r="BI2174" s="136" t="s">
        <v>119</v>
      </c>
    </row>
    <row r="2175" spans="60:61" x14ac:dyDescent="0.25">
      <c r="BH2175" s="136" t="s">
        <v>2306</v>
      </c>
      <c r="BI2175" s="136" t="s">
        <v>144</v>
      </c>
    </row>
    <row r="2176" spans="60:61" x14ac:dyDescent="0.25">
      <c r="BH2176" s="136" t="s">
        <v>2307</v>
      </c>
      <c r="BI2176" s="136" t="s">
        <v>160</v>
      </c>
    </row>
    <row r="2177" spans="60:61" x14ac:dyDescent="0.25">
      <c r="BH2177" s="136" t="s">
        <v>2308</v>
      </c>
      <c r="BI2177" s="136" t="s">
        <v>144</v>
      </c>
    </row>
    <row r="2178" spans="60:61" x14ac:dyDescent="0.25">
      <c r="BH2178" s="136" t="s">
        <v>2309</v>
      </c>
      <c r="BI2178" s="136" t="s">
        <v>117</v>
      </c>
    </row>
    <row r="2179" spans="60:61" x14ac:dyDescent="0.25">
      <c r="BH2179" s="136" t="s">
        <v>2310</v>
      </c>
      <c r="BI2179" s="136" t="s">
        <v>142</v>
      </c>
    </row>
    <row r="2180" spans="60:61" x14ac:dyDescent="0.25">
      <c r="BH2180" s="136" t="s">
        <v>2311</v>
      </c>
      <c r="BI2180" s="136" t="s">
        <v>109</v>
      </c>
    </row>
    <row r="2181" spans="60:61" x14ac:dyDescent="0.25">
      <c r="BH2181" s="136" t="s">
        <v>2312</v>
      </c>
      <c r="BI2181" s="136" t="s">
        <v>173</v>
      </c>
    </row>
    <row r="2182" spans="60:61" x14ac:dyDescent="0.25">
      <c r="BH2182" s="136" t="s">
        <v>2313</v>
      </c>
      <c r="BI2182" s="136" t="s">
        <v>166</v>
      </c>
    </row>
    <row r="2183" spans="60:61" x14ac:dyDescent="0.25">
      <c r="BH2183" s="136" t="s">
        <v>2314</v>
      </c>
      <c r="BI2183" s="136" t="s">
        <v>132</v>
      </c>
    </row>
    <row r="2184" spans="60:61" x14ac:dyDescent="0.25">
      <c r="BH2184" s="136" t="s">
        <v>2315</v>
      </c>
      <c r="BI2184" s="136" t="s">
        <v>109</v>
      </c>
    </row>
    <row r="2185" spans="60:61" x14ac:dyDescent="0.25">
      <c r="BH2185" s="136" t="s">
        <v>2316</v>
      </c>
      <c r="BI2185" s="136" t="s">
        <v>140</v>
      </c>
    </row>
    <row r="2186" spans="60:61" x14ac:dyDescent="0.25">
      <c r="BH2186" s="136" t="s">
        <v>2317</v>
      </c>
      <c r="BI2186" s="136" t="s">
        <v>115</v>
      </c>
    </row>
    <row r="2187" spans="60:61" x14ac:dyDescent="0.25">
      <c r="BH2187" s="136" t="s">
        <v>2318</v>
      </c>
      <c r="BI2187" s="136" t="s">
        <v>119</v>
      </c>
    </row>
    <row r="2188" spans="60:61" x14ac:dyDescent="0.25">
      <c r="BH2188" s="136" t="s">
        <v>2319</v>
      </c>
      <c r="BI2188" s="136" t="s">
        <v>132</v>
      </c>
    </row>
    <row r="2189" spans="60:61" x14ac:dyDescent="0.25">
      <c r="BH2189" s="136" t="s">
        <v>2320</v>
      </c>
      <c r="BI2189" s="136" t="s">
        <v>111</v>
      </c>
    </row>
    <row r="2190" spans="60:61" x14ac:dyDescent="0.25">
      <c r="BH2190" s="136" t="s">
        <v>2321</v>
      </c>
      <c r="BI2190" s="136" t="s">
        <v>117</v>
      </c>
    </row>
    <row r="2191" spans="60:61" x14ac:dyDescent="0.25">
      <c r="BH2191" s="136" t="s">
        <v>2322</v>
      </c>
      <c r="BI2191" s="136" t="s">
        <v>156</v>
      </c>
    </row>
    <row r="2192" spans="60:61" x14ac:dyDescent="0.25">
      <c r="BH2192" s="136" t="s">
        <v>2323</v>
      </c>
      <c r="BI2192" s="136" t="s">
        <v>151</v>
      </c>
    </row>
    <row r="2193" spans="60:61" x14ac:dyDescent="0.25">
      <c r="BH2193" s="136" t="s">
        <v>2324</v>
      </c>
      <c r="BI2193" s="136" t="s">
        <v>186</v>
      </c>
    </row>
    <row r="2194" spans="60:61" x14ac:dyDescent="0.25">
      <c r="BH2194" s="136" t="s">
        <v>2325</v>
      </c>
      <c r="BI2194" s="136" t="s">
        <v>138</v>
      </c>
    </row>
    <row r="2195" spans="60:61" x14ac:dyDescent="0.25">
      <c r="BH2195" s="136" t="s">
        <v>2326</v>
      </c>
      <c r="BI2195" s="136" t="s">
        <v>128</v>
      </c>
    </row>
    <row r="2196" spans="60:61" x14ac:dyDescent="0.25">
      <c r="BH2196" s="136" t="s">
        <v>2327</v>
      </c>
      <c r="BI2196" s="136" t="s">
        <v>122</v>
      </c>
    </row>
    <row r="2197" spans="60:61" x14ac:dyDescent="0.25">
      <c r="BH2197" s="136" t="s">
        <v>2328</v>
      </c>
      <c r="BI2197" s="136" t="s">
        <v>140</v>
      </c>
    </row>
    <row r="2198" spans="60:61" x14ac:dyDescent="0.25">
      <c r="BH2198" s="136" t="s">
        <v>2329</v>
      </c>
      <c r="BI2198" s="136" t="s">
        <v>186</v>
      </c>
    </row>
    <row r="2199" spans="60:61" x14ac:dyDescent="0.25">
      <c r="BH2199" s="136" t="s">
        <v>2330</v>
      </c>
      <c r="BI2199" s="136" t="s">
        <v>173</v>
      </c>
    </row>
    <row r="2200" spans="60:61" x14ac:dyDescent="0.25">
      <c r="BH2200" s="136" t="s">
        <v>2331</v>
      </c>
      <c r="BI2200" s="136" t="s">
        <v>119</v>
      </c>
    </row>
    <row r="2201" spans="60:61" x14ac:dyDescent="0.25">
      <c r="BH2201" s="136" t="s">
        <v>2332</v>
      </c>
      <c r="BI2201" s="136" t="s">
        <v>151</v>
      </c>
    </row>
    <row r="2202" spans="60:61" x14ac:dyDescent="0.25">
      <c r="BH2202" s="136" t="s">
        <v>2333</v>
      </c>
      <c r="BI2202" s="136" t="s">
        <v>173</v>
      </c>
    </row>
    <row r="2203" spans="60:61" x14ac:dyDescent="0.25">
      <c r="BH2203" s="136" t="s">
        <v>2334</v>
      </c>
      <c r="BI2203" s="136" t="s">
        <v>113</v>
      </c>
    </row>
    <row r="2204" spans="60:61" x14ac:dyDescent="0.25">
      <c r="BH2204" s="136" t="s">
        <v>2335</v>
      </c>
      <c r="BI2204" s="136" t="s">
        <v>117</v>
      </c>
    </row>
    <row r="2205" spans="60:61" x14ac:dyDescent="0.25">
      <c r="BH2205" s="136" t="s">
        <v>2336</v>
      </c>
      <c r="BI2205" s="136" t="s">
        <v>144</v>
      </c>
    </row>
    <row r="2206" spans="60:61" x14ac:dyDescent="0.25">
      <c r="BH2206" s="136" t="s">
        <v>2337</v>
      </c>
      <c r="BI2206" s="136" t="s">
        <v>130</v>
      </c>
    </row>
    <row r="2207" spans="60:61" x14ac:dyDescent="0.25">
      <c r="BH2207" s="136" t="s">
        <v>2338</v>
      </c>
      <c r="BI2207" s="136" t="s">
        <v>140</v>
      </c>
    </row>
    <row r="2208" spans="60:61" x14ac:dyDescent="0.25">
      <c r="BH2208" s="136" t="s">
        <v>2339</v>
      </c>
      <c r="BI2208" s="136" t="s">
        <v>154</v>
      </c>
    </row>
    <row r="2209" spans="60:61" x14ac:dyDescent="0.25">
      <c r="BH2209" s="136" t="s">
        <v>2340</v>
      </c>
      <c r="BI2209" s="136" t="s">
        <v>158</v>
      </c>
    </row>
    <row r="2210" spans="60:61" x14ac:dyDescent="0.25">
      <c r="BH2210" s="136" t="s">
        <v>2341</v>
      </c>
      <c r="BI2210" s="136" t="s">
        <v>109</v>
      </c>
    </row>
    <row r="2211" spans="60:61" x14ac:dyDescent="0.25">
      <c r="BH2211" s="136" t="s">
        <v>2342</v>
      </c>
      <c r="BI2211" s="136" t="s">
        <v>122</v>
      </c>
    </row>
    <row r="2212" spans="60:61" x14ac:dyDescent="0.25">
      <c r="BH2212" s="136" t="s">
        <v>2343</v>
      </c>
      <c r="BI2212" s="136" t="s">
        <v>140</v>
      </c>
    </row>
    <row r="2213" spans="60:61" x14ac:dyDescent="0.25">
      <c r="BH2213" s="136" t="s">
        <v>2344</v>
      </c>
      <c r="BI2213" s="136" t="s">
        <v>138</v>
      </c>
    </row>
    <row r="2214" spans="60:61" x14ac:dyDescent="0.25">
      <c r="BH2214" s="136" t="s">
        <v>2345</v>
      </c>
      <c r="BI2214" s="136" t="s">
        <v>142</v>
      </c>
    </row>
    <row r="2215" spans="60:61" x14ac:dyDescent="0.25">
      <c r="BH2215" s="136" t="s">
        <v>2346</v>
      </c>
      <c r="BI2215" s="136" t="s">
        <v>113</v>
      </c>
    </row>
    <row r="2216" spans="60:61" x14ac:dyDescent="0.25">
      <c r="BH2216" s="136" t="s">
        <v>2347</v>
      </c>
      <c r="BI2216" s="136" t="s">
        <v>111</v>
      </c>
    </row>
    <row r="2217" spans="60:61" x14ac:dyDescent="0.25">
      <c r="BH2217" s="136" t="s">
        <v>2348</v>
      </c>
      <c r="BI2217" s="136" t="s">
        <v>115</v>
      </c>
    </row>
    <row r="2218" spans="60:61" x14ac:dyDescent="0.25">
      <c r="BH2218" s="136" t="s">
        <v>2349</v>
      </c>
      <c r="BI2218" s="136" t="s">
        <v>128</v>
      </c>
    </row>
    <row r="2219" spans="60:61" x14ac:dyDescent="0.25">
      <c r="BH2219" s="136" t="s">
        <v>2350</v>
      </c>
      <c r="BI2219" s="136" t="s">
        <v>119</v>
      </c>
    </row>
    <row r="2220" spans="60:61" x14ac:dyDescent="0.25">
      <c r="BH2220" s="136" t="s">
        <v>2351</v>
      </c>
      <c r="BI2220" s="136" t="s">
        <v>263</v>
      </c>
    </row>
    <row r="2221" spans="60:61" x14ac:dyDescent="0.25">
      <c r="BH2221" s="136" t="s">
        <v>2352</v>
      </c>
      <c r="BI2221" s="136" t="s">
        <v>142</v>
      </c>
    </row>
    <row r="2222" spans="60:61" x14ac:dyDescent="0.25">
      <c r="BH2222" s="136" t="s">
        <v>2353</v>
      </c>
      <c r="BI2222" s="136" t="s">
        <v>117</v>
      </c>
    </row>
    <row r="2223" spans="60:61" x14ac:dyDescent="0.25">
      <c r="BH2223" s="136" t="s">
        <v>2354</v>
      </c>
      <c r="BI2223" s="136" t="s">
        <v>111</v>
      </c>
    </row>
    <row r="2224" spans="60:61" x14ac:dyDescent="0.25">
      <c r="BH2224" s="136" t="s">
        <v>2355</v>
      </c>
      <c r="BI2224" s="136" t="s">
        <v>158</v>
      </c>
    </row>
    <row r="2225" spans="60:61" x14ac:dyDescent="0.25">
      <c r="BH2225" s="136" t="s">
        <v>2356</v>
      </c>
      <c r="BI2225" s="136" t="s">
        <v>119</v>
      </c>
    </row>
    <row r="2226" spans="60:61" x14ac:dyDescent="0.25">
      <c r="BH2226" s="136" t="s">
        <v>2357</v>
      </c>
      <c r="BI2226" s="136" t="s">
        <v>199</v>
      </c>
    </row>
    <row r="2227" spans="60:61" x14ac:dyDescent="0.25">
      <c r="BH2227" s="136" t="s">
        <v>2358</v>
      </c>
      <c r="BI2227" s="136" t="s">
        <v>158</v>
      </c>
    </row>
    <row r="2228" spans="60:61" x14ac:dyDescent="0.25">
      <c r="BH2228" s="136" t="s">
        <v>2359</v>
      </c>
      <c r="BI2228" s="136" t="s">
        <v>222</v>
      </c>
    </row>
    <row r="2229" spans="60:61" x14ac:dyDescent="0.25">
      <c r="BH2229" s="136" t="s">
        <v>2360</v>
      </c>
      <c r="BI2229" s="136" t="s">
        <v>115</v>
      </c>
    </row>
    <row r="2230" spans="60:61" x14ac:dyDescent="0.25">
      <c r="BH2230" s="136" t="s">
        <v>2361</v>
      </c>
      <c r="BI2230" s="136" t="s">
        <v>140</v>
      </c>
    </row>
    <row r="2231" spans="60:61" x14ac:dyDescent="0.25">
      <c r="BH2231" s="136" t="s">
        <v>2362</v>
      </c>
      <c r="BI2231" s="136" t="s">
        <v>222</v>
      </c>
    </row>
    <row r="2232" spans="60:61" x14ac:dyDescent="0.25">
      <c r="BH2232" s="136" t="s">
        <v>2363</v>
      </c>
      <c r="BI2232" s="136" t="s">
        <v>117</v>
      </c>
    </row>
    <row r="2233" spans="60:61" x14ac:dyDescent="0.25">
      <c r="BH2233" s="136" t="s">
        <v>2364</v>
      </c>
      <c r="BI2233" s="136" t="s">
        <v>113</v>
      </c>
    </row>
    <row r="2234" spans="60:61" x14ac:dyDescent="0.25">
      <c r="BH2234" s="136" t="s">
        <v>2365</v>
      </c>
      <c r="BI2234" s="136" t="s">
        <v>154</v>
      </c>
    </row>
    <row r="2235" spans="60:61" x14ac:dyDescent="0.25">
      <c r="BH2235" s="136" t="s">
        <v>2366</v>
      </c>
      <c r="BI2235" s="136" t="s">
        <v>205</v>
      </c>
    </row>
    <row r="2236" spans="60:61" x14ac:dyDescent="0.25">
      <c r="BH2236" s="136" t="s">
        <v>2367</v>
      </c>
      <c r="BI2236" s="136" t="s">
        <v>128</v>
      </c>
    </row>
    <row r="2237" spans="60:61" x14ac:dyDescent="0.25">
      <c r="BH2237" s="136" t="s">
        <v>2368</v>
      </c>
      <c r="BI2237" s="136" t="s">
        <v>263</v>
      </c>
    </row>
    <row r="2238" spans="60:61" x14ac:dyDescent="0.25">
      <c r="BH2238" s="136" t="s">
        <v>2369</v>
      </c>
      <c r="BI2238" s="136" t="s">
        <v>113</v>
      </c>
    </row>
    <row r="2239" spans="60:61" x14ac:dyDescent="0.25">
      <c r="BH2239" s="136" t="s">
        <v>2370</v>
      </c>
      <c r="BI2239" s="136" t="s">
        <v>166</v>
      </c>
    </row>
    <row r="2240" spans="60:61" x14ac:dyDescent="0.25">
      <c r="BH2240" s="136" t="s">
        <v>2371</v>
      </c>
      <c r="BI2240" s="136" t="s">
        <v>128</v>
      </c>
    </row>
    <row r="2241" spans="60:61" x14ac:dyDescent="0.25">
      <c r="BH2241" s="136" t="s">
        <v>2372</v>
      </c>
      <c r="BI2241" s="136" t="s">
        <v>144</v>
      </c>
    </row>
    <row r="2242" spans="60:61" x14ac:dyDescent="0.25">
      <c r="BH2242" s="136" t="s">
        <v>2373</v>
      </c>
      <c r="BI2242" s="136" t="s">
        <v>128</v>
      </c>
    </row>
    <row r="2243" spans="60:61" x14ac:dyDescent="0.25">
      <c r="BH2243" s="136" t="s">
        <v>2374</v>
      </c>
      <c r="BI2243" s="136" t="s">
        <v>156</v>
      </c>
    </row>
    <row r="2244" spans="60:61" x14ac:dyDescent="0.25">
      <c r="BH2244" s="136" t="s">
        <v>2375</v>
      </c>
      <c r="BI2244" s="136" t="s">
        <v>117</v>
      </c>
    </row>
    <row r="2245" spans="60:61" x14ac:dyDescent="0.25">
      <c r="BH2245" s="136" t="s">
        <v>2376</v>
      </c>
      <c r="BI2245" s="136" t="s">
        <v>122</v>
      </c>
    </row>
    <row r="2246" spans="60:61" x14ac:dyDescent="0.25">
      <c r="BH2246" s="136" t="s">
        <v>2377</v>
      </c>
      <c r="BI2246" s="136" t="s">
        <v>154</v>
      </c>
    </row>
    <row r="2247" spans="60:61" x14ac:dyDescent="0.25">
      <c r="BH2247" s="136" t="s">
        <v>2378</v>
      </c>
      <c r="BI2247" s="136" t="s">
        <v>128</v>
      </c>
    </row>
    <row r="2248" spans="60:61" x14ac:dyDescent="0.25">
      <c r="BH2248" s="136" t="s">
        <v>2379</v>
      </c>
      <c r="BI2248" s="136" t="s">
        <v>117</v>
      </c>
    </row>
    <row r="2249" spans="60:61" x14ac:dyDescent="0.25">
      <c r="BH2249" s="136" t="s">
        <v>2380</v>
      </c>
      <c r="BI2249" s="136" t="s">
        <v>130</v>
      </c>
    </row>
    <row r="2250" spans="60:61" x14ac:dyDescent="0.25">
      <c r="BH2250" s="136" t="s">
        <v>2381</v>
      </c>
      <c r="BI2250" s="136" t="s">
        <v>132</v>
      </c>
    </row>
    <row r="2251" spans="60:61" x14ac:dyDescent="0.25">
      <c r="BH2251" s="136" t="s">
        <v>2382</v>
      </c>
      <c r="BI2251" s="136" t="s">
        <v>142</v>
      </c>
    </row>
    <row r="2252" spans="60:61" x14ac:dyDescent="0.25">
      <c r="BH2252" s="136" t="s">
        <v>2383</v>
      </c>
      <c r="BI2252" s="136" t="s">
        <v>117</v>
      </c>
    </row>
    <row r="2253" spans="60:61" x14ac:dyDescent="0.25">
      <c r="BH2253" s="136" t="s">
        <v>2384</v>
      </c>
      <c r="BI2253" s="136" t="s">
        <v>156</v>
      </c>
    </row>
    <row r="2254" spans="60:61" x14ac:dyDescent="0.25">
      <c r="BH2254" s="136" t="s">
        <v>2385</v>
      </c>
      <c r="BI2254" s="136" t="s">
        <v>115</v>
      </c>
    </row>
    <row r="2255" spans="60:61" x14ac:dyDescent="0.25">
      <c r="BH2255" s="136" t="s">
        <v>2386</v>
      </c>
      <c r="BI2255" s="136" t="s">
        <v>142</v>
      </c>
    </row>
    <row r="2256" spans="60:61" x14ac:dyDescent="0.25">
      <c r="BH2256" s="136" t="s">
        <v>2387</v>
      </c>
      <c r="BI2256" s="136" t="s">
        <v>154</v>
      </c>
    </row>
    <row r="2257" spans="60:61" x14ac:dyDescent="0.25">
      <c r="BH2257" s="136" t="s">
        <v>2388</v>
      </c>
      <c r="BI2257" s="136" t="s">
        <v>130</v>
      </c>
    </row>
    <row r="2258" spans="60:61" x14ac:dyDescent="0.25">
      <c r="BH2258" s="136" t="s">
        <v>2389</v>
      </c>
      <c r="BI2258" s="136" t="s">
        <v>111</v>
      </c>
    </row>
    <row r="2259" spans="60:61" x14ac:dyDescent="0.25">
      <c r="BH2259" s="136" t="s">
        <v>2390</v>
      </c>
      <c r="BI2259" s="136" t="s">
        <v>132</v>
      </c>
    </row>
    <row r="2260" spans="60:61" x14ac:dyDescent="0.25">
      <c r="BH2260" s="136" t="s">
        <v>2391</v>
      </c>
      <c r="BI2260" s="136" t="s">
        <v>156</v>
      </c>
    </row>
    <row r="2261" spans="60:61" x14ac:dyDescent="0.25">
      <c r="BH2261" s="136" t="s">
        <v>2392</v>
      </c>
      <c r="BI2261" s="136" t="s">
        <v>138</v>
      </c>
    </row>
    <row r="2262" spans="60:61" x14ac:dyDescent="0.25">
      <c r="BH2262" s="136" t="s">
        <v>2393</v>
      </c>
      <c r="BI2262" s="136" t="s">
        <v>130</v>
      </c>
    </row>
    <row r="2263" spans="60:61" x14ac:dyDescent="0.25">
      <c r="BH2263" s="136" t="s">
        <v>2394</v>
      </c>
      <c r="BI2263" s="136" t="s">
        <v>173</v>
      </c>
    </row>
    <row r="2264" spans="60:61" x14ac:dyDescent="0.25">
      <c r="BH2264" s="136" t="s">
        <v>2395</v>
      </c>
      <c r="BI2264" s="136" t="s">
        <v>156</v>
      </c>
    </row>
    <row r="2265" spans="60:61" x14ac:dyDescent="0.25">
      <c r="BH2265" s="136" t="s">
        <v>2396</v>
      </c>
      <c r="BI2265" s="136" t="s">
        <v>158</v>
      </c>
    </row>
    <row r="2266" spans="60:61" x14ac:dyDescent="0.25">
      <c r="BH2266" s="136" t="s">
        <v>2397</v>
      </c>
      <c r="BI2266" s="136" t="s">
        <v>128</v>
      </c>
    </row>
    <row r="2267" spans="60:61" x14ac:dyDescent="0.25">
      <c r="BH2267" s="136" t="s">
        <v>2398</v>
      </c>
      <c r="BI2267" s="136" t="s">
        <v>128</v>
      </c>
    </row>
    <row r="2268" spans="60:61" x14ac:dyDescent="0.25">
      <c r="BH2268" s="136" t="s">
        <v>2399</v>
      </c>
      <c r="BI2268" s="136" t="s">
        <v>173</v>
      </c>
    </row>
    <row r="2269" spans="60:61" x14ac:dyDescent="0.25">
      <c r="BH2269" s="136" t="s">
        <v>2400</v>
      </c>
      <c r="BI2269" s="136" t="s">
        <v>173</v>
      </c>
    </row>
    <row r="2270" spans="60:61" x14ac:dyDescent="0.25">
      <c r="BH2270" s="136" t="s">
        <v>2401</v>
      </c>
      <c r="BI2270" s="136" t="s">
        <v>122</v>
      </c>
    </row>
    <row r="2271" spans="60:61" x14ac:dyDescent="0.25">
      <c r="BH2271" s="136" t="s">
        <v>2402</v>
      </c>
      <c r="BI2271" s="136" t="s">
        <v>142</v>
      </c>
    </row>
    <row r="2272" spans="60:61" x14ac:dyDescent="0.25">
      <c r="BH2272" s="136" t="s">
        <v>2403</v>
      </c>
      <c r="BI2272" s="136" t="s">
        <v>142</v>
      </c>
    </row>
    <row r="2273" spans="60:61" x14ac:dyDescent="0.25">
      <c r="BH2273" s="136" t="s">
        <v>2404</v>
      </c>
      <c r="BI2273" s="136" t="s">
        <v>122</v>
      </c>
    </row>
    <row r="2274" spans="60:61" x14ac:dyDescent="0.25">
      <c r="BH2274" s="136" t="s">
        <v>2405</v>
      </c>
      <c r="BI2274" s="136" t="s">
        <v>119</v>
      </c>
    </row>
    <row r="2275" spans="60:61" x14ac:dyDescent="0.25">
      <c r="BH2275" s="136" t="s">
        <v>2406</v>
      </c>
      <c r="BI2275" s="136" t="s">
        <v>227</v>
      </c>
    </row>
    <row r="2276" spans="60:61" x14ac:dyDescent="0.25">
      <c r="BH2276" s="136" t="s">
        <v>2407</v>
      </c>
      <c r="BI2276" s="136" t="s">
        <v>154</v>
      </c>
    </row>
    <row r="2277" spans="60:61" x14ac:dyDescent="0.25">
      <c r="BH2277" s="136" t="s">
        <v>2408</v>
      </c>
      <c r="BI2277" s="136" t="s">
        <v>263</v>
      </c>
    </row>
    <row r="2278" spans="60:61" x14ac:dyDescent="0.25">
      <c r="BH2278" s="136" t="s">
        <v>2409</v>
      </c>
      <c r="BI2278" s="136" t="s">
        <v>122</v>
      </c>
    </row>
    <row r="2279" spans="60:61" x14ac:dyDescent="0.25">
      <c r="BH2279" s="136" t="s">
        <v>2410</v>
      </c>
      <c r="BI2279" s="136" t="s">
        <v>117</v>
      </c>
    </row>
    <row r="2280" spans="60:61" x14ac:dyDescent="0.25">
      <c r="BH2280" s="136" t="s">
        <v>2411</v>
      </c>
      <c r="BI2280" s="136" t="s">
        <v>227</v>
      </c>
    </row>
    <row r="2281" spans="60:61" x14ac:dyDescent="0.25">
      <c r="BH2281" s="136" t="s">
        <v>2412</v>
      </c>
      <c r="BI2281" s="136" t="s">
        <v>142</v>
      </c>
    </row>
    <row r="2282" spans="60:61" x14ac:dyDescent="0.25">
      <c r="BH2282" s="136" t="s">
        <v>2413</v>
      </c>
      <c r="BI2282" s="136" t="s">
        <v>128</v>
      </c>
    </row>
    <row r="2283" spans="60:61" x14ac:dyDescent="0.25">
      <c r="BH2283" s="136" t="s">
        <v>2414</v>
      </c>
      <c r="BI2283" s="136" t="s">
        <v>113</v>
      </c>
    </row>
    <row r="2284" spans="60:61" x14ac:dyDescent="0.25">
      <c r="BH2284" s="136" t="s">
        <v>2415</v>
      </c>
      <c r="BI2284" s="136" t="s">
        <v>142</v>
      </c>
    </row>
    <row r="2285" spans="60:61" x14ac:dyDescent="0.25">
      <c r="BH2285" s="136" t="s">
        <v>2416</v>
      </c>
      <c r="BI2285" s="136" t="s">
        <v>111</v>
      </c>
    </row>
    <row r="2286" spans="60:61" x14ac:dyDescent="0.25">
      <c r="BH2286" s="136" t="s">
        <v>2417</v>
      </c>
      <c r="BI2286" s="136" t="s">
        <v>140</v>
      </c>
    </row>
    <row r="2287" spans="60:61" x14ac:dyDescent="0.25">
      <c r="BH2287" s="136" t="s">
        <v>2418</v>
      </c>
      <c r="BI2287" s="136" t="s">
        <v>166</v>
      </c>
    </row>
    <row r="2288" spans="60:61" x14ac:dyDescent="0.25">
      <c r="BH2288" s="136" t="s">
        <v>2419</v>
      </c>
      <c r="BI2288" s="136" t="s">
        <v>132</v>
      </c>
    </row>
    <row r="2289" spans="60:61" x14ac:dyDescent="0.25">
      <c r="BH2289" s="136" t="s">
        <v>2420</v>
      </c>
      <c r="BI2289" s="136" t="s">
        <v>111</v>
      </c>
    </row>
    <row r="2290" spans="60:61" x14ac:dyDescent="0.25">
      <c r="BH2290" s="136" t="s">
        <v>2421</v>
      </c>
      <c r="BI2290" s="136" t="s">
        <v>111</v>
      </c>
    </row>
    <row r="2291" spans="60:61" x14ac:dyDescent="0.25">
      <c r="BH2291" s="136" t="s">
        <v>2422</v>
      </c>
      <c r="BI2291" s="136" t="s">
        <v>138</v>
      </c>
    </row>
    <row r="2292" spans="60:61" x14ac:dyDescent="0.25">
      <c r="BH2292" s="136" t="s">
        <v>2423</v>
      </c>
      <c r="BI2292" s="136" t="s">
        <v>140</v>
      </c>
    </row>
    <row r="2293" spans="60:61" x14ac:dyDescent="0.25">
      <c r="BH2293" s="136" t="s">
        <v>2424</v>
      </c>
      <c r="BI2293" s="136" t="s">
        <v>173</v>
      </c>
    </row>
    <row r="2294" spans="60:61" x14ac:dyDescent="0.25">
      <c r="BH2294" s="136" t="s">
        <v>2425</v>
      </c>
      <c r="BI2294" s="136" t="s">
        <v>154</v>
      </c>
    </row>
    <row r="2295" spans="60:61" x14ac:dyDescent="0.25">
      <c r="BH2295" s="136" t="s">
        <v>2426</v>
      </c>
      <c r="BI2295" s="136" t="s">
        <v>109</v>
      </c>
    </row>
    <row r="2296" spans="60:61" x14ac:dyDescent="0.25">
      <c r="BH2296" s="136" t="s">
        <v>2427</v>
      </c>
      <c r="BI2296" s="136" t="s">
        <v>128</v>
      </c>
    </row>
    <row r="2297" spans="60:61" x14ac:dyDescent="0.25">
      <c r="BH2297" s="136" t="s">
        <v>2428</v>
      </c>
      <c r="BI2297" s="136" t="s">
        <v>135</v>
      </c>
    </row>
    <row r="2298" spans="60:61" x14ac:dyDescent="0.25">
      <c r="BH2298" s="136" t="s">
        <v>2429</v>
      </c>
      <c r="BI2298" s="136" t="s">
        <v>186</v>
      </c>
    </row>
    <row r="2299" spans="60:61" x14ac:dyDescent="0.25">
      <c r="BH2299" s="136" t="s">
        <v>2430</v>
      </c>
      <c r="BI2299" s="136" t="s">
        <v>154</v>
      </c>
    </row>
    <row r="2300" spans="60:61" x14ac:dyDescent="0.25">
      <c r="BH2300" s="136" t="s">
        <v>2431</v>
      </c>
      <c r="BI2300" s="136" t="s">
        <v>156</v>
      </c>
    </row>
    <row r="2301" spans="60:61" x14ac:dyDescent="0.25">
      <c r="BH2301" s="136" t="s">
        <v>2432</v>
      </c>
      <c r="BI2301" s="136" t="s">
        <v>156</v>
      </c>
    </row>
    <row r="2302" spans="60:61" x14ac:dyDescent="0.25">
      <c r="BH2302" s="136" t="s">
        <v>2433</v>
      </c>
      <c r="BI2302" s="136" t="s">
        <v>122</v>
      </c>
    </row>
    <row r="2303" spans="60:61" x14ac:dyDescent="0.25">
      <c r="BH2303" s="136" t="s">
        <v>2434</v>
      </c>
      <c r="BI2303" s="136" t="s">
        <v>199</v>
      </c>
    </row>
    <row r="2304" spans="60:61" x14ac:dyDescent="0.25">
      <c r="BH2304" s="136" t="s">
        <v>2435</v>
      </c>
      <c r="BI2304" s="136" t="s">
        <v>122</v>
      </c>
    </row>
    <row r="2305" spans="60:61" x14ac:dyDescent="0.25">
      <c r="BH2305" s="136" t="s">
        <v>2436</v>
      </c>
      <c r="BI2305" s="136" t="s">
        <v>135</v>
      </c>
    </row>
    <row r="2306" spans="60:61" x14ac:dyDescent="0.25">
      <c r="BH2306" s="136" t="s">
        <v>2437</v>
      </c>
      <c r="BI2306" s="136" t="s">
        <v>222</v>
      </c>
    </row>
    <row r="2307" spans="60:61" x14ac:dyDescent="0.25">
      <c r="BH2307" s="136" t="s">
        <v>2438</v>
      </c>
      <c r="BI2307" s="136" t="s">
        <v>109</v>
      </c>
    </row>
    <row r="2308" spans="60:61" x14ac:dyDescent="0.25">
      <c r="BH2308" s="136" t="s">
        <v>2439</v>
      </c>
      <c r="BI2308" s="136" t="s">
        <v>173</v>
      </c>
    </row>
    <row r="2309" spans="60:61" x14ac:dyDescent="0.25">
      <c r="BH2309" s="136" t="s">
        <v>2440</v>
      </c>
      <c r="BI2309" s="136" t="s">
        <v>113</v>
      </c>
    </row>
    <row r="2310" spans="60:61" x14ac:dyDescent="0.25">
      <c r="BH2310" s="136" t="s">
        <v>2441</v>
      </c>
      <c r="BI2310" s="136" t="s">
        <v>115</v>
      </c>
    </row>
    <row r="2311" spans="60:61" x14ac:dyDescent="0.25">
      <c r="BH2311" s="136" t="s">
        <v>2442</v>
      </c>
      <c r="BI2311" s="136" t="s">
        <v>227</v>
      </c>
    </row>
    <row r="2312" spans="60:61" x14ac:dyDescent="0.25">
      <c r="BH2312" s="136" t="s">
        <v>2443</v>
      </c>
      <c r="BI2312" s="136" t="s">
        <v>117</v>
      </c>
    </row>
    <row r="2313" spans="60:61" x14ac:dyDescent="0.25">
      <c r="BH2313" s="136" t="s">
        <v>2444</v>
      </c>
      <c r="BI2313" s="136" t="s">
        <v>122</v>
      </c>
    </row>
    <row r="2314" spans="60:61" x14ac:dyDescent="0.25">
      <c r="BH2314" s="136" t="s">
        <v>2445</v>
      </c>
      <c r="BI2314" s="136" t="s">
        <v>115</v>
      </c>
    </row>
    <row r="2315" spans="60:61" x14ac:dyDescent="0.25">
      <c r="BH2315" s="136" t="s">
        <v>2446</v>
      </c>
      <c r="BI2315" s="136" t="s">
        <v>117</v>
      </c>
    </row>
    <row r="2316" spans="60:61" x14ac:dyDescent="0.25">
      <c r="BH2316" s="136" t="s">
        <v>2447</v>
      </c>
      <c r="BI2316" s="136" t="s">
        <v>122</v>
      </c>
    </row>
    <row r="2317" spans="60:61" x14ac:dyDescent="0.25">
      <c r="BH2317" s="136" t="s">
        <v>2448</v>
      </c>
      <c r="BI2317" s="136" t="s">
        <v>122</v>
      </c>
    </row>
    <row r="2318" spans="60:61" x14ac:dyDescent="0.25">
      <c r="BH2318" s="136" t="s">
        <v>2449</v>
      </c>
      <c r="BI2318" s="136" t="s">
        <v>113</v>
      </c>
    </row>
    <row r="2319" spans="60:61" x14ac:dyDescent="0.25">
      <c r="BH2319" s="136" t="s">
        <v>2450</v>
      </c>
      <c r="BI2319" s="136" t="s">
        <v>142</v>
      </c>
    </row>
    <row r="2320" spans="60:61" x14ac:dyDescent="0.25">
      <c r="BH2320" s="136" t="s">
        <v>2451</v>
      </c>
      <c r="BI2320" s="136" t="s">
        <v>135</v>
      </c>
    </row>
    <row r="2321" spans="60:61" x14ac:dyDescent="0.25">
      <c r="BH2321" s="136" t="s">
        <v>2452</v>
      </c>
      <c r="BI2321" s="136" t="s">
        <v>138</v>
      </c>
    </row>
    <row r="2322" spans="60:61" x14ac:dyDescent="0.25">
      <c r="BH2322" s="136" t="s">
        <v>2453</v>
      </c>
      <c r="BI2322" s="136" t="s">
        <v>122</v>
      </c>
    </row>
    <row r="2323" spans="60:61" x14ac:dyDescent="0.25">
      <c r="BH2323" s="136" t="s">
        <v>2454</v>
      </c>
      <c r="BI2323" s="136" t="s">
        <v>142</v>
      </c>
    </row>
    <row r="2324" spans="60:61" x14ac:dyDescent="0.25">
      <c r="BH2324" s="136" t="s">
        <v>2455</v>
      </c>
      <c r="BI2324" s="136" t="s">
        <v>113</v>
      </c>
    </row>
    <row r="2325" spans="60:61" x14ac:dyDescent="0.25">
      <c r="BH2325" s="136" t="s">
        <v>2456</v>
      </c>
      <c r="BI2325" s="136" t="s">
        <v>119</v>
      </c>
    </row>
    <row r="2326" spans="60:61" x14ac:dyDescent="0.25">
      <c r="BH2326" s="136" t="s">
        <v>2457</v>
      </c>
      <c r="BI2326" s="136" t="s">
        <v>142</v>
      </c>
    </row>
    <row r="2327" spans="60:61" x14ac:dyDescent="0.25">
      <c r="BH2327" s="136" t="s">
        <v>2458</v>
      </c>
      <c r="BI2327" s="136" t="s">
        <v>132</v>
      </c>
    </row>
    <row r="2328" spans="60:61" x14ac:dyDescent="0.25">
      <c r="BH2328" s="136" t="s">
        <v>2459</v>
      </c>
      <c r="BI2328" s="136" t="s">
        <v>151</v>
      </c>
    </row>
    <row r="2329" spans="60:61" x14ac:dyDescent="0.25">
      <c r="BH2329" s="136" t="s">
        <v>2460</v>
      </c>
      <c r="BI2329" s="136" t="s">
        <v>158</v>
      </c>
    </row>
    <row r="2330" spans="60:61" x14ac:dyDescent="0.25">
      <c r="BH2330" s="136" t="s">
        <v>2461</v>
      </c>
      <c r="BI2330" s="136" t="s">
        <v>109</v>
      </c>
    </row>
    <row r="2331" spans="60:61" x14ac:dyDescent="0.25">
      <c r="BH2331" s="136" t="s">
        <v>2462</v>
      </c>
      <c r="BI2331" s="136" t="s">
        <v>117</v>
      </c>
    </row>
    <row r="2332" spans="60:61" x14ac:dyDescent="0.25">
      <c r="BH2332" s="136" t="s">
        <v>2463</v>
      </c>
      <c r="BI2332" s="136" t="s">
        <v>128</v>
      </c>
    </row>
    <row r="2333" spans="60:61" x14ac:dyDescent="0.25">
      <c r="BH2333" s="136" t="s">
        <v>2464</v>
      </c>
      <c r="BI2333" s="136" t="s">
        <v>109</v>
      </c>
    </row>
    <row r="2334" spans="60:61" x14ac:dyDescent="0.25">
      <c r="BH2334" s="136" t="s">
        <v>2465</v>
      </c>
      <c r="BI2334" s="136" t="s">
        <v>205</v>
      </c>
    </row>
    <row r="2335" spans="60:61" x14ac:dyDescent="0.25">
      <c r="BH2335" s="136" t="s">
        <v>2466</v>
      </c>
      <c r="BI2335" s="136" t="s">
        <v>222</v>
      </c>
    </row>
    <row r="2336" spans="60:61" x14ac:dyDescent="0.25">
      <c r="BH2336" s="136" t="s">
        <v>2467</v>
      </c>
      <c r="BI2336" s="136" t="s">
        <v>135</v>
      </c>
    </row>
    <row r="2337" spans="60:61" x14ac:dyDescent="0.25">
      <c r="BH2337" s="136" t="s">
        <v>2468</v>
      </c>
      <c r="BI2337" s="136" t="s">
        <v>122</v>
      </c>
    </row>
    <row r="2338" spans="60:61" x14ac:dyDescent="0.25">
      <c r="BH2338" s="136" t="s">
        <v>2469</v>
      </c>
      <c r="BI2338" s="136" t="s">
        <v>122</v>
      </c>
    </row>
    <row r="2339" spans="60:61" x14ac:dyDescent="0.25">
      <c r="BH2339" s="136" t="s">
        <v>2470</v>
      </c>
      <c r="BI2339" s="136" t="s">
        <v>142</v>
      </c>
    </row>
    <row r="2340" spans="60:61" x14ac:dyDescent="0.25">
      <c r="BH2340" s="136" t="s">
        <v>2471</v>
      </c>
      <c r="BI2340" s="136" t="s">
        <v>263</v>
      </c>
    </row>
    <row r="2341" spans="60:61" x14ac:dyDescent="0.25">
      <c r="BH2341" s="136" t="s">
        <v>2472</v>
      </c>
      <c r="BI2341" s="136" t="s">
        <v>128</v>
      </c>
    </row>
    <row r="2342" spans="60:61" x14ac:dyDescent="0.25">
      <c r="BH2342" s="136" t="s">
        <v>2473</v>
      </c>
      <c r="BI2342" s="136" t="s">
        <v>119</v>
      </c>
    </row>
    <row r="2343" spans="60:61" x14ac:dyDescent="0.25">
      <c r="BH2343" s="136" t="s">
        <v>2474</v>
      </c>
      <c r="BI2343" s="136" t="s">
        <v>138</v>
      </c>
    </row>
    <row r="2344" spans="60:61" x14ac:dyDescent="0.25">
      <c r="BH2344" s="136" t="s">
        <v>2475</v>
      </c>
      <c r="BI2344" s="136" t="s">
        <v>128</v>
      </c>
    </row>
    <row r="2345" spans="60:61" x14ac:dyDescent="0.25">
      <c r="BH2345" s="136" t="s">
        <v>2476</v>
      </c>
      <c r="BI2345" s="136" t="s">
        <v>119</v>
      </c>
    </row>
    <row r="2346" spans="60:61" x14ac:dyDescent="0.25">
      <c r="BH2346" s="136" t="s">
        <v>2477</v>
      </c>
      <c r="BI2346" s="136" t="s">
        <v>117</v>
      </c>
    </row>
    <row r="2347" spans="60:61" x14ac:dyDescent="0.25">
      <c r="BH2347" s="136" t="s">
        <v>2478</v>
      </c>
      <c r="BI2347" s="136" t="s">
        <v>117</v>
      </c>
    </row>
    <row r="2348" spans="60:61" x14ac:dyDescent="0.25">
      <c r="BH2348" s="136" t="s">
        <v>2479</v>
      </c>
      <c r="BI2348" s="136" t="s">
        <v>119</v>
      </c>
    </row>
    <row r="2349" spans="60:61" x14ac:dyDescent="0.25">
      <c r="BH2349" s="136" t="s">
        <v>2480</v>
      </c>
      <c r="BI2349" s="136" t="s">
        <v>263</v>
      </c>
    </row>
    <row r="2350" spans="60:61" x14ac:dyDescent="0.25">
      <c r="BH2350" s="136" t="s">
        <v>2481</v>
      </c>
      <c r="BI2350" s="136" t="s">
        <v>154</v>
      </c>
    </row>
    <row r="2351" spans="60:61" x14ac:dyDescent="0.25">
      <c r="BH2351" s="136" t="s">
        <v>2482</v>
      </c>
      <c r="BI2351" s="136" t="s">
        <v>156</v>
      </c>
    </row>
    <row r="2352" spans="60:61" x14ac:dyDescent="0.25">
      <c r="BH2352" s="136" t="s">
        <v>2483</v>
      </c>
      <c r="BI2352" s="136" t="s">
        <v>115</v>
      </c>
    </row>
    <row r="2353" spans="60:61" x14ac:dyDescent="0.25">
      <c r="BH2353" s="136" t="s">
        <v>2484</v>
      </c>
      <c r="BI2353" s="136" t="s">
        <v>111</v>
      </c>
    </row>
    <row r="2354" spans="60:61" x14ac:dyDescent="0.25">
      <c r="BH2354" s="136" t="s">
        <v>2485</v>
      </c>
      <c r="BI2354" s="136" t="s">
        <v>142</v>
      </c>
    </row>
    <row r="2355" spans="60:61" x14ac:dyDescent="0.25">
      <c r="BH2355" s="136" t="s">
        <v>2486</v>
      </c>
      <c r="BI2355" s="136" t="s">
        <v>186</v>
      </c>
    </row>
    <row r="2356" spans="60:61" x14ac:dyDescent="0.25">
      <c r="BH2356" s="136" t="s">
        <v>2487</v>
      </c>
      <c r="BI2356" s="136" t="s">
        <v>132</v>
      </c>
    </row>
    <row r="2357" spans="60:61" x14ac:dyDescent="0.25">
      <c r="BH2357" s="136" t="s">
        <v>2488</v>
      </c>
      <c r="BI2357" s="136" t="s">
        <v>115</v>
      </c>
    </row>
    <row r="2358" spans="60:61" x14ac:dyDescent="0.25">
      <c r="BH2358" s="136" t="s">
        <v>2489</v>
      </c>
      <c r="BI2358" s="136" t="s">
        <v>128</v>
      </c>
    </row>
    <row r="2359" spans="60:61" x14ac:dyDescent="0.25">
      <c r="BH2359" s="136" t="s">
        <v>2490</v>
      </c>
      <c r="BI2359" s="136" t="s">
        <v>128</v>
      </c>
    </row>
    <row r="2360" spans="60:61" x14ac:dyDescent="0.25">
      <c r="BH2360" s="136" t="s">
        <v>2491</v>
      </c>
      <c r="BI2360" s="136" t="s">
        <v>173</v>
      </c>
    </row>
    <row r="2361" spans="60:61" x14ac:dyDescent="0.25">
      <c r="BH2361" s="136" t="s">
        <v>2492</v>
      </c>
      <c r="BI2361" s="136" t="s">
        <v>156</v>
      </c>
    </row>
    <row r="2362" spans="60:61" x14ac:dyDescent="0.25">
      <c r="BH2362" s="136" t="s">
        <v>2493</v>
      </c>
      <c r="BI2362" s="136" t="s">
        <v>119</v>
      </c>
    </row>
    <row r="2363" spans="60:61" x14ac:dyDescent="0.25">
      <c r="BH2363" s="136" t="s">
        <v>2494</v>
      </c>
      <c r="BI2363" s="136" t="s">
        <v>115</v>
      </c>
    </row>
    <row r="2364" spans="60:61" x14ac:dyDescent="0.25">
      <c r="BH2364" s="136" t="s">
        <v>2495</v>
      </c>
      <c r="BI2364" s="136" t="s">
        <v>173</v>
      </c>
    </row>
    <row r="2365" spans="60:61" x14ac:dyDescent="0.25">
      <c r="BH2365" s="136" t="s">
        <v>2496</v>
      </c>
      <c r="BI2365" s="136" t="s">
        <v>160</v>
      </c>
    </row>
    <row r="2366" spans="60:61" x14ac:dyDescent="0.25">
      <c r="BH2366" s="136" t="s">
        <v>2497</v>
      </c>
      <c r="BI2366" s="136" t="s">
        <v>140</v>
      </c>
    </row>
    <row r="2367" spans="60:61" x14ac:dyDescent="0.25">
      <c r="BH2367" s="136" t="s">
        <v>2498</v>
      </c>
      <c r="BI2367" s="136" t="s">
        <v>205</v>
      </c>
    </row>
    <row r="2368" spans="60:61" x14ac:dyDescent="0.25">
      <c r="BH2368" s="136" t="s">
        <v>2499</v>
      </c>
      <c r="BI2368" s="136" t="s">
        <v>205</v>
      </c>
    </row>
    <row r="2369" spans="60:61" x14ac:dyDescent="0.25">
      <c r="BH2369" s="136" t="s">
        <v>2500</v>
      </c>
      <c r="BI2369" s="136" t="s">
        <v>154</v>
      </c>
    </row>
    <row r="2370" spans="60:61" x14ac:dyDescent="0.25">
      <c r="BH2370" s="136" t="s">
        <v>2501</v>
      </c>
      <c r="BI2370" s="136" t="s">
        <v>142</v>
      </c>
    </row>
    <row r="2371" spans="60:61" x14ac:dyDescent="0.25">
      <c r="BH2371" s="136" t="s">
        <v>2502</v>
      </c>
      <c r="BI2371" s="136" t="s">
        <v>115</v>
      </c>
    </row>
    <row r="2372" spans="60:61" x14ac:dyDescent="0.25">
      <c r="BH2372" s="136" t="s">
        <v>2503</v>
      </c>
      <c r="BI2372" s="136" t="s">
        <v>122</v>
      </c>
    </row>
    <row r="2373" spans="60:61" x14ac:dyDescent="0.25">
      <c r="BH2373" s="136" t="s">
        <v>2504</v>
      </c>
      <c r="BI2373" s="136" t="s">
        <v>122</v>
      </c>
    </row>
    <row r="2374" spans="60:61" x14ac:dyDescent="0.25">
      <c r="BH2374" s="136" t="s">
        <v>2505</v>
      </c>
      <c r="BI2374" s="136" t="s">
        <v>199</v>
      </c>
    </row>
    <row r="2375" spans="60:61" x14ac:dyDescent="0.25">
      <c r="BH2375" s="136" t="s">
        <v>2506</v>
      </c>
      <c r="BI2375" s="136" t="s">
        <v>154</v>
      </c>
    </row>
    <row r="2376" spans="60:61" x14ac:dyDescent="0.25">
      <c r="BH2376" s="136" t="s">
        <v>2507</v>
      </c>
      <c r="BI2376" s="136" t="s">
        <v>205</v>
      </c>
    </row>
    <row r="2377" spans="60:61" x14ac:dyDescent="0.25">
      <c r="BH2377" s="136" t="s">
        <v>2508</v>
      </c>
      <c r="BI2377" s="136" t="s">
        <v>154</v>
      </c>
    </row>
    <row r="2378" spans="60:61" x14ac:dyDescent="0.25">
      <c r="BH2378" s="136" t="s">
        <v>2509</v>
      </c>
      <c r="BI2378" s="136" t="s">
        <v>154</v>
      </c>
    </row>
    <row r="2379" spans="60:61" x14ac:dyDescent="0.25">
      <c r="BH2379" s="136" t="s">
        <v>2510</v>
      </c>
      <c r="BI2379" s="136" t="s">
        <v>205</v>
      </c>
    </row>
    <row r="2380" spans="60:61" x14ac:dyDescent="0.25">
      <c r="BH2380" s="136" t="s">
        <v>2511</v>
      </c>
      <c r="BI2380" s="136" t="s">
        <v>117</v>
      </c>
    </row>
    <row r="2381" spans="60:61" x14ac:dyDescent="0.25">
      <c r="BH2381" s="136" t="s">
        <v>2512</v>
      </c>
      <c r="BI2381" s="136" t="s">
        <v>151</v>
      </c>
    </row>
    <row r="2382" spans="60:61" x14ac:dyDescent="0.25">
      <c r="BH2382" s="136" t="s">
        <v>2513</v>
      </c>
      <c r="BI2382" s="136" t="s">
        <v>138</v>
      </c>
    </row>
    <row r="2383" spans="60:61" x14ac:dyDescent="0.25">
      <c r="BH2383" s="136" t="s">
        <v>2514</v>
      </c>
      <c r="BI2383" s="136" t="s">
        <v>115</v>
      </c>
    </row>
    <row r="2384" spans="60:61" x14ac:dyDescent="0.25">
      <c r="BH2384" s="136" t="s">
        <v>2515</v>
      </c>
      <c r="BI2384" s="136" t="s">
        <v>115</v>
      </c>
    </row>
    <row r="2385" spans="60:61" x14ac:dyDescent="0.25">
      <c r="BH2385" s="136" t="s">
        <v>2516</v>
      </c>
      <c r="BI2385" s="136" t="s">
        <v>130</v>
      </c>
    </row>
    <row r="2386" spans="60:61" x14ac:dyDescent="0.25">
      <c r="BH2386" s="136" t="s">
        <v>2517</v>
      </c>
      <c r="BI2386" s="136" t="s">
        <v>151</v>
      </c>
    </row>
    <row r="2387" spans="60:61" x14ac:dyDescent="0.25">
      <c r="BH2387" s="136" t="s">
        <v>2518</v>
      </c>
      <c r="BI2387" s="136" t="s">
        <v>186</v>
      </c>
    </row>
    <row r="2388" spans="60:61" x14ac:dyDescent="0.25">
      <c r="BH2388" s="136" t="s">
        <v>2519</v>
      </c>
      <c r="BI2388" s="136" t="s">
        <v>140</v>
      </c>
    </row>
    <row r="2389" spans="60:61" x14ac:dyDescent="0.25">
      <c r="BH2389" s="136" t="s">
        <v>2520</v>
      </c>
      <c r="BI2389" s="136" t="s">
        <v>113</v>
      </c>
    </row>
    <row r="2390" spans="60:61" x14ac:dyDescent="0.25">
      <c r="BH2390" s="136" t="s">
        <v>2521</v>
      </c>
      <c r="BI2390" s="136" t="s">
        <v>205</v>
      </c>
    </row>
    <row r="2391" spans="60:61" x14ac:dyDescent="0.25">
      <c r="BH2391" s="136" t="s">
        <v>2522</v>
      </c>
      <c r="BI2391" s="136" t="s">
        <v>117</v>
      </c>
    </row>
    <row r="2392" spans="60:61" x14ac:dyDescent="0.25">
      <c r="BH2392" s="136" t="s">
        <v>2523</v>
      </c>
      <c r="BI2392" s="136" t="s">
        <v>142</v>
      </c>
    </row>
    <row r="2393" spans="60:61" x14ac:dyDescent="0.25">
      <c r="BH2393" s="136" t="s">
        <v>2524</v>
      </c>
      <c r="BI2393" s="136" t="s">
        <v>122</v>
      </c>
    </row>
    <row r="2394" spans="60:61" x14ac:dyDescent="0.25">
      <c r="BH2394" s="136" t="s">
        <v>2525</v>
      </c>
      <c r="BI2394" s="136" t="s">
        <v>135</v>
      </c>
    </row>
    <row r="2395" spans="60:61" x14ac:dyDescent="0.25">
      <c r="BH2395" s="136" t="s">
        <v>2526</v>
      </c>
      <c r="BI2395" s="136" t="s">
        <v>186</v>
      </c>
    </row>
    <row r="2396" spans="60:61" x14ac:dyDescent="0.25">
      <c r="BH2396" s="136" t="s">
        <v>2527</v>
      </c>
      <c r="BI2396" s="136" t="s">
        <v>142</v>
      </c>
    </row>
    <row r="2397" spans="60:61" x14ac:dyDescent="0.25">
      <c r="BH2397" s="136" t="s">
        <v>2528</v>
      </c>
      <c r="BI2397" s="136" t="s">
        <v>117</v>
      </c>
    </row>
    <row r="2398" spans="60:61" x14ac:dyDescent="0.25">
      <c r="BH2398" s="136" t="s">
        <v>2529</v>
      </c>
      <c r="BI2398" s="136" t="s">
        <v>173</v>
      </c>
    </row>
    <row r="2399" spans="60:61" x14ac:dyDescent="0.25">
      <c r="BH2399" s="136" t="s">
        <v>2530</v>
      </c>
      <c r="BI2399" s="136" t="s">
        <v>199</v>
      </c>
    </row>
    <row r="2400" spans="60:61" x14ac:dyDescent="0.25">
      <c r="BH2400" s="136" t="s">
        <v>2531</v>
      </c>
      <c r="BI2400" s="136" t="s">
        <v>128</v>
      </c>
    </row>
    <row r="2401" spans="60:61" x14ac:dyDescent="0.25">
      <c r="BH2401" s="136" t="s">
        <v>2532</v>
      </c>
      <c r="BI2401" s="136" t="s">
        <v>142</v>
      </c>
    </row>
    <row r="2402" spans="60:61" x14ac:dyDescent="0.25">
      <c r="BH2402" s="136" t="s">
        <v>2533</v>
      </c>
      <c r="BI2402" s="136" t="s">
        <v>151</v>
      </c>
    </row>
    <row r="2403" spans="60:61" x14ac:dyDescent="0.25">
      <c r="BH2403" s="136" t="s">
        <v>2534</v>
      </c>
      <c r="BI2403" s="136" t="s">
        <v>158</v>
      </c>
    </row>
    <row r="2404" spans="60:61" x14ac:dyDescent="0.25">
      <c r="BH2404" s="136" t="s">
        <v>2535</v>
      </c>
      <c r="BI2404" s="136" t="s">
        <v>135</v>
      </c>
    </row>
    <row r="2405" spans="60:61" x14ac:dyDescent="0.25">
      <c r="BH2405" s="136" t="s">
        <v>2536</v>
      </c>
      <c r="BI2405" s="136" t="s">
        <v>130</v>
      </c>
    </row>
    <row r="2406" spans="60:61" x14ac:dyDescent="0.25">
      <c r="BH2406" s="136" t="s">
        <v>2537</v>
      </c>
      <c r="BI2406" s="136" t="s">
        <v>113</v>
      </c>
    </row>
    <row r="2407" spans="60:61" x14ac:dyDescent="0.25">
      <c r="BH2407" s="136" t="s">
        <v>2538</v>
      </c>
      <c r="BI2407" s="136" t="s">
        <v>122</v>
      </c>
    </row>
    <row r="2408" spans="60:61" x14ac:dyDescent="0.25">
      <c r="BH2408" s="136" t="s">
        <v>2539</v>
      </c>
      <c r="BI2408" s="136" t="s">
        <v>117</v>
      </c>
    </row>
    <row r="2409" spans="60:61" x14ac:dyDescent="0.25">
      <c r="BH2409" s="136" t="s">
        <v>2540</v>
      </c>
      <c r="BI2409" s="136" t="s">
        <v>138</v>
      </c>
    </row>
    <row r="2410" spans="60:61" x14ac:dyDescent="0.25">
      <c r="BH2410" s="136" t="s">
        <v>2541</v>
      </c>
      <c r="BI2410" s="136" t="s">
        <v>128</v>
      </c>
    </row>
    <row r="2411" spans="60:61" x14ac:dyDescent="0.25">
      <c r="BH2411" s="136" t="s">
        <v>2542</v>
      </c>
      <c r="BI2411" s="136" t="s">
        <v>117</v>
      </c>
    </row>
    <row r="2412" spans="60:61" x14ac:dyDescent="0.25">
      <c r="BH2412" s="136" t="s">
        <v>2543</v>
      </c>
      <c r="BI2412" s="136" t="s">
        <v>154</v>
      </c>
    </row>
    <row r="2413" spans="60:61" x14ac:dyDescent="0.25">
      <c r="BH2413" s="136" t="s">
        <v>2544</v>
      </c>
      <c r="BI2413" s="136" t="s">
        <v>142</v>
      </c>
    </row>
    <row r="2414" spans="60:61" x14ac:dyDescent="0.25">
      <c r="BH2414" s="136" t="s">
        <v>2545</v>
      </c>
      <c r="BI2414" s="136" t="s">
        <v>166</v>
      </c>
    </row>
    <row r="2415" spans="60:61" x14ac:dyDescent="0.25">
      <c r="BH2415" s="136" t="s">
        <v>2546</v>
      </c>
      <c r="BI2415" s="136" t="s">
        <v>111</v>
      </c>
    </row>
    <row r="2416" spans="60:61" x14ac:dyDescent="0.25">
      <c r="BH2416" s="136" t="s">
        <v>2547</v>
      </c>
      <c r="BI2416" s="136" t="s">
        <v>138</v>
      </c>
    </row>
    <row r="2417" spans="60:61" x14ac:dyDescent="0.25">
      <c r="BH2417" s="136" t="s">
        <v>2548</v>
      </c>
      <c r="BI2417" s="136" t="s">
        <v>128</v>
      </c>
    </row>
    <row r="2418" spans="60:61" x14ac:dyDescent="0.25">
      <c r="BH2418" s="136" t="s">
        <v>2549</v>
      </c>
      <c r="BI2418" s="136" t="s">
        <v>144</v>
      </c>
    </row>
    <row r="2419" spans="60:61" x14ac:dyDescent="0.25">
      <c r="BH2419" s="136" t="s">
        <v>2550</v>
      </c>
      <c r="BI2419" s="136" t="s">
        <v>142</v>
      </c>
    </row>
    <row r="2420" spans="60:61" x14ac:dyDescent="0.25">
      <c r="BH2420" s="136" t="s">
        <v>2551</v>
      </c>
      <c r="BI2420" s="136" t="s">
        <v>199</v>
      </c>
    </row>
    <row r="2421" spans="60:61" x14ac:dyDescent="0.25">
      <c r="BH2421" s="136" t="s">
        <v>2552</v>
      </c>
      <c r="BI2421" s="136" t="s">
        <v>199</v>
      </c>
    </row>
    <row r="2422" spans="60:61" x14ac:dyDescent="0.25">
      <c r="BH2422" s="136" t="s">
        <v>2553</v>
      </c>
      <c r="BI2422" s="136" t="s">
        <v>122</v>
      </c>
    </row>
    <row r="2423" spans="60:61" x14ac:dyDescent="0.25">
      <c r="BH2423" s="136" t="s">
        <v>2554</v>
      </c>
      <c r="BI2423" s="136" t="s">
        <v>160</v>
      </c>
    </row>
    <row r="2424" spans="60:61" x14ac:dyDescent="0.25">
      <c r="BH2424" s="136" t="s">
        <v>2555</v>
      </c>
      <c r="BI2424" s="136" t="s">
        <v>117</v>
      </c>
    </row>
    <row r="2425" spans="60:61" x14ac:dyDescent="0.25">
      <c r="BH2425" s="136" t="s">
        <v>2556</v>
      </c>
      <c r="BI2425" s="136" t="s">
        <v>135</v>
      </c>
    </row>
    <row r="2426" spans="60:61" x14ac:dyDescent="0.25">
      <c r="BH2426" s="136" t="s">
        <v>2557</v>
      </c>
      <c r="BI2426" s="136" t="s">
        <v>135</v>
      </c>
    </row>
    <row r="2427" spans="60:61" x14ac:dyDescent="0.25">
      <c r="BH2427" s="136" t="s">
        <v>2558</v>
      </c>
      <c r="BI2427" s="136" t="s">
        <v>117</v>
      </c>
    </row>
    <row r="2428" spans="60:61" x14ac:dyDescent="0.25">
      <c r="BH2428" s="136" t="s">
        <v>2559</v>
      </c>
      <c r="BI2428" s="136" t="s">
        <v>142</v>
      </c>
    </row>
    <row r="2429" spans="60:61" x14ac:dyDescent="0.25">
      <c r="BH2429" s="136" t="s">
        <v>2560</v>
      </c>
      <c r="BI2429" s="136" t="s">
        <v>115</v>
      </c>
    </row>
    <row r="2430" spans="60:61" x14ac:dyDescent="0.25">
      <c r="BH2430" s="136" t="s">
        <v>2561</v>
      </c>
      <c r="BI2430" s="136" t="s">
        <v>144</v>
      </c>
    </row>
    <row r="2431" spans="60:61" x14ac:dyDescent="0.25">
      <c r="BH2431" s="136" t="s">
        <v>2562</v>
      </c>
      <c r="BI2431" s="136" t="s">
        <v>151</v>
      </c>
    </row>
    <row r="2432" spans="60:61" x14ac:dyDescent="0.25">
      <c r="BH2432" s="136" t="s">
        <v>2563</v>
      </c>
      <c r="BI2432" s="136" t="s">
        <v>154</v>
      </c>
    </row>
    <row r="2433" spans="60:61" x14ac:dyDescent="0.25">
      <c r="BH2433" s="136" t="s">
        <v>2564</v>
      </c>
      <c r="BI2433" s="136" t="s">
        <v>111</v>
      </c>
    </row>
    <row r="2434" spans="60:61" x14ac:dyDescent="0.25">
      <c r="BH2434" s="136" t="s">
        <v>2565</v>
      </c>
      <c r="BI2434" s="136" t="s">
        <v>151</v>
      </c>
    </row>
    <row r="2435" spans="60:61" x14ac:dyDescent="0.25">
      <c r="BH2435" s="136" t="s">
        <v>2566</v>
      </c>
      <c r="BI2435" s="136" t="s">
        <v>154</v>
      </c>
    </row>
    <row r="2436" spans="60:61" x14ac:dyDescent="0.25">
      <c r="BH2436" s="136" t="s">
        <v>2567</v>
      </c>
      <c r="BI2436" s="136" t="s">
        <v>115</v>
      </c>
    </row>
    <row r="2437" spans="60:61" x14ac:dyDescent="0.25">
      <c r="BH2437" s="136" t="s">
        <v>2568</v>
      </c>
      <c r="BI2437" s="136" t="s">
        <v>122</v>
      </c>
    </row>
    <row r="2438" spans="60:61" x14ac:dyDescent="0.25">
      <c r="BH2438" s="136" t="s">
        <v>2569</v>
      </c>
      <c r="BI2438" s="136" t="s">
        <v>144</v>
      </c>
    </row>
    <row r="2439" spans="60:61" x14ac:dyDescent="0.25">
      <c r="BH2439" s="136" t="s">
        <v>2570</v>
      </c>
      <c r="BI2439" s="136" t="s">
        <v>122</v>
      </c>
    </row>
    <row r="2440" spans="60:61" x14ac:dyDescent="0.25">
      <c r="BH2440" s="136" t="s">
        <v>2571</v>
      </c>
      <c r="BI2440" s="136" t="s">
        <v>151</v>
      </c>
    </row>
    <row r="2441" spans="60:61" x14ac:dyDescent="0.25">
      <c r="BH2441" s="136" t="s">
        <v>2572</v>
      </c>
      <c r="BI2441" s="136" t="s">
        <v>119</v>
      </c>
    </row>
    <row r="2442" spans="60:61" x14ac:dyDescent="0.25">
      <c r="BH2442" s="136" t="s">
        <v>2573</v>
      </c>
      <c r="BI2442" s="136" t="s">
        <v>166</v>
      </c>
    </row>
    <row r="2443" spans="60:61" x14ac:dyDescent="0.25">
      <c r="BH2443" s="136" t="s">
        <v>2574</v>
      </c>
      <c r="BI2443" s="136" t="s">
        <v>205</v>
      </c>
    </row>
    <row r="2444" spans="60:61" x14ac:dyDescent="0.25">
      <c r="BH2444" s="136" t="s">
        <v>2575</v>
      </c>
      <c r="BI2444" s="136" t="s">
        <v>199</v>
      </c>
    </row>
    <row r="2445" spans="60:61" x14ac:dyDescent="0.25">
      <c r="BH2445" s="136" t="s">
        <v>2576</v>
      </c>
      <c r="BI2445" s="136" t="s">
        <v>205</v>
      </c>
    </row>
    <row r="2446" spans="60:61" x14ac:dyDescent="0.25">
      <c r="BH2446" s="136" t="s">
        <v>2577</v>
      </c>
      <c r="BI2446" s="136" t="s">
        <v>119</v>
      </c>
    </row>
    <row r="2447" spans="60:61" x14ac:dyDescent="0.25">
      <c r="BH2447" s="136" t="s">
        <v>2578</v>
      </c>
      <c r="BI2447" s="136" t="s">
        <v>117</v>
      </c>
    </row>
    <row r="2448" spans="60:61" x14ac:dyDescent="0.25">
      <c r="BH2448" s="136" t="s">
        <v>2579</v>
      </c>
      <c r="BI2448" s="136" t="s">
        <v>140</v>
      </c>
    </row>
    <row r="2449" spans="60:61" x14ac:dyDescent="0.25">
      <c r="BH2449" s="136" t="s">
        <v>2580</v>
      </c>
      <c r="BI2449" s="136" t="s">
        <v>138</v>
      </c>
    </row>
    <row r="2450" spans="60:61" x14ac:dyDescent="0.25">
      <c r="BH2450" s="136" t="s">
        <v>2581</v>
      </c>
      <c r="BI2450" s="136" t="s">
        <v>151</v>
      </c>
    </row>
    <row r="2451" spans="60:61" x14ac:dyDescent="0.25">
      <c r="BH2451" s="136" t="s">
        <v>2582</v>
      </c>
      <c r="BI2451" s="136" t="s">
        <v>111</v>
      </c>
    </row>
    <row r="2452" spans="60:61" x14ac:dyDescent="0.25">
      <c r="BH2452" s="136" t="s">
        <v>2583</v>
      </c>
      <c r="BI2452" s="136" t="s">
        <v>115</v>
      </c>
    </row>
    <row r="2453" spans="60:61" x14ac:dyDescent="0.25">
      <c r="BH2453" s="136" t="s">
        <v>2584</v>
      </c>
      <c r="BI2453" s="136" t="s">
        <v>122</v>
      </c>
    </row>
    <row r="2454" spans="60:61" x14ac:dyDescent="0.25">
      <c r="BH2454" s="136" t="s">
        <v>2585</v>
      </c>
      <c r="BI2454" s="136" t="s">
        <v>154</v>
      </c>
    </row>
    <row r="2455" spans="60:61" x14ac:dyDescent="0.25">
      <c r="BH2455" s="136" t="s">
        <v>2586</v>
      </c>
      <c r="BI2455" s="136" t="s">
        <v>128</v>
      </c>
    </row>
    <row r="2456" spans="60:61" x14ac:dyDescent="0.25">
      <c r="BH2456" s="136" t="s">
        <v>2587</v>
      </c>
      <c r="BI2456" s="136" t="s">
        <v>186</v>
      </c>
    </row>
    <row r="2457" spans="60:61" x14ac:dyDescent="0.25">
      <c r="BH2457" s="136" t="s">
        <v>2588</v>
      </c>
      <c r="BI2457" s="136" t="s">
        <v>158</v>
      </c>
    </row>
    <row r="2458" spans="60:61" x14ac:dyDescent="0.25">
      <c r="BH2458" s="136" t="s">
        <v>2589</v>
      </c>
      <c r="BI2458" s="136" t="s">
        <v>117</v>
      </c>
    </row>
    <row r="2459" spans="60:61" x14ac:dyDescent="0.25">
      <c r="BH2459" s="136" t="s">
        <v>2590</v>
      </c>
      <c r="BI2459" s="136" t="s">
        <v>263</v>
      </c>
    </row>
    <row r="2460" spans="60:61" x14ac:dyDescent="0.25">
      <c r="BH2460" s="136" t="s">
        <v>2591</v>
      </c>
      <c r="BI2460" s="136" t="s">
        <v>156</v>
      </c>
    </row>
    <row r="2461" spans="60:61" x14ac:dyDescent="0.25">
      <c r="BH2461" s="136" t="s">
        <v>2592</v>
      </c>
      <c r="BI2461" s="136" t="s">
        <v>154</v>
      </c>
    </row>
    <row r="2462" spans="60:61" x14ac:dyDescent="0.25">
      <c r="BH2462" s="136" t="s">
        <v>2593</v>
      </c>
      <c r="BI2462" s="136" t="s">
        <v>138</v>
      </c>
    </row>
    <row r="2463" spans="60:61" x14ac:dyDescent="0.25">
      <c r="BH2463" s="136" t="s">
        <v>2594</v>
      </c>
      <c r="BI2463" s="136" t="s">
        <v>142</v>
      </c>
    </row>
    <row r="2464" spans="60:61" x14ac:dyDescent="0.25">
      <c r="BH2464" s="136" t="s">
        <v>2595</v>
      </c>
      <c r="BI2464" s="136" t="s">
        <v>151</v>
      </c>
    </row>
    <row r="2465" spans="60:61" x14ac:dyDescent="0.25">
      <c r="BH2465" s="136" t="s">
        <v>2596</v>
      </c>
      <c r="BI2465" s="136" t="s">
        <v>119</v>
      </c>
    </row>
    <row r="2466" spans="60:61" x14ac:dyDescent="0.25">
      <c r="BH2466" s="136" t="s">
        <v>2597</v>
      </c>
      <c r="BI2466" s="136" t="s">
        <v>154</v>
      </c>
    </row>
    <row r="2467" spans="60:61" x14ac:dyDescent="0.25">
      <c r="BH2467" s="136" t="s">
        <v>2598</v>
      </c>
      <c r="BI2467" s="136" t="s">
        <v>117</v>
      </c>
    </row>
    <row r="2468" spans="60:61" x14ac:dyDescent="0.25">
      <c r="BH2468" s="136" t="s">
        <v>2599</v>
      </c>
      <c r="BI2468" s="136" t="s">
        <v>173</v>
      </c>
    </row>
    <row r="2469" spans="60:61" x14ac:dyDescent="0.25">
      <c r="BH2469" s="136" t="s">
        <v>2600</v>
      </c>
      <c r="BI2469" s="136" t="s">
        <v>154</v>
      </c>
    </row>
    <row r="2470" spans="60:61" x14ac:dyDescent="0.25">
      <c r="BH2470" s="136" t="s">
        <v>2601</v>
      </c>
      <c r="BI2470" s="136" t="s">
        <v>117</v>
      </c>
    </row>
    <row r="2471" spans="60:61" x14ac:dyDescent="0.25">
      <c r="BH2471" s="136" t="s">
        <v>2602</v>
      </c>
      <c r="BI2471" s="136" t="s">
        <v>113</v>
      </c>
    </row>
    <row r="2472" spans="60:61" x14ac:dyDescent="0.25">
      <c r="BH2472" s="136" t="s">
        <v>2603</v>
      </c>
      <c r="BI2472" s="136" t="s">
        <v>222</v>
      </c>
    </row>
    <row r="2473" spans="60:61" x14ac:dyDescent="0.25">
      <c r="BH2473" s="136" t="s">
        <v>2604</v>
      </c>
      <c r="BI2473" s="136" t="s">
        <v>186</v>
      </c>
    </row>
    <row r="2474" spans="60:61" x14ac:dyDescent="0.25">
      <c r="BH2474" s="136" t="s">
        <v>2605</v>
      </c>
      <c r="BI2474" s="136" t="s">
        <v>222</v>
      </c>
    </row>
    <row r="2475" spans="60:61" x14ac:dyDescent="0.25">
      <c r="BH2475" s="136" t="s">
        <v>2606</v>
      </c>
      <c r="BI2475" s="136" t="s">
        <v>205</v>
      </c>
    </row>
    <row r="2476" spans="60:61" x14ac:dyDescent="0.25">
      <c r="BH2476" s="136" t="s">
        <v>2607</v>
      </c>
      <c r="BI2476" s="136" t="s">
        <v>117</v>
      </c>
    </row>
    <row r="2477" spans="60:61" x14ac:dyDescent="0.25">
      <c r="BH2477" s="136" t="s">
        <v>2608</v>
      </c>
      <c r="BI2477" s="136" t="s">
        <v>138</v>
      </c>
    </row>
    <row r="2478" spans="60:61" x14ac:dyDescent="0.25">
      <c r="BH2478" s="136" t="s">
        <v>2609</v>
      </c>
      <c r="BI2478" s="136" t="s">
        <v>222</v>
      </c>
    </row>
    <row r="2479" spans="60:61" x14ac:dyDescent="0.25">
      <c r="BH2479" s="136" t="s">
        <v>2610</v>
      </c>
      <c r="BI2479" s="136" t="s">
        <v>227</v>
      </c>
    </row>
    <row r="2480" spans="60:61" x14ac:dyDescent="0.25">
      <c r="BH2480" s="136" t="s">
        <v>2611</v>
      </c>
      <c r="BI2480" s="136" t="s">
        <v>115</v>
      </c>
    </row>
    <row r="2481" spans="60:61" x14ac:dyDescent="0.25">
      <c r="BH2481" s="136" t="s">
        <v>2612</v>
      </c>
      <c r="BI2481" s="136" t="s">
        <v>140</v>
      </c>
    </row>
    <row r="2482" spans="60:61" x14ac:dyDescent="0.25">
      <c r="BH2482" s="136" t="s">
        <v>2613</v>
      </c>
      <c r="BI2482" s="136" t="s">
        <v>151</v>
      </c>
    </row>
    <row r="2483" spans="60:61" x14ac:dyDescent="0.25">
      <c r="BH2483" s="136" t="s">
        <v>2614</v>
      </c>
      <c r="BI2483" s="136" t="s">
        <v>122</v>
      </c>
    </row>
    <row r="2484" spans="60:61" x14ac:dyDescent="0.25">
      <c r="BH2484" s="136" t="s">
        <v>2615</v>
      </c>
      <c r="BI2484" s="136" t="s">
        <v>154</v>
      </c>
    </row>
    <row r="2485" spans="60:61" x14ac:dyDescent="0.25">
      <c r="BH2485" s="136" t="s">
        <v>2616</v>
      </c>
      <c r="BI2485" s="136" t="s">
        <v>135</v>
      </c>
    </row>
    <row r="2486" spans="60:61" x14ac:dyDescent="0.25">
      <c r="BH2486" s="136" t="s">
        <v>2617</v>
      </c>
      <c r="BI2486" s="136" t="s">
        <v>135</v>
      </c>
    </row>
    <row r="2487" spans="60:61" x14ac:dyDescent="0.25">
      <c r="BH2487" s="136" t="s">
        <v>2618</v>
      </c>
      <c r="BI2487" s="136" t="s">
        <v>111</v>
      </c>
    </row>
    <row r="2488" spans="60:61" x14ac:dyDescent="0.25">
      <c r="BH2488" s="136" t="s">
        <v>2619</v>
      </c>
      <c r="BI2488" s="136" t="s">
        <v>122</v>
      </c>
    </row>
    <row r="2489" spans="60:61" x14ac:dyDescent="0.25">
      <c r="BH2489" s="136" t="s">
        <v>2620</v>
      </c>
      <c r="BI2489" s="136" t="s">
        <v>222</v>
      </c>
    </row>
    <row r="2490" spans="60:61" x14ac:dyDescent="0.25">
      <c r="BH2490" s="136" t="s">
        <v>2621</v>
      </c>
      <c r="BI2490" s="136" t="s">
        <v>122</v>
      </c>
    </row>
    <row r="2491" spans="60:61" x14ac:dyDescent="0.25">
      <c r="BH2491" s="136" t="s">
        <v>2622</v>
      </c>
      <c r="BI2491" s="136" t="s">
        <v>115</v>
      </c>
    </row>
    <row r="2492" spans="60:61" x14ac:dyDescent="0.25">
      <c r="BH2492" s="136" t="s">
        <v>2623</v>
      </c>
      <c r="BI2492" s="136" t="s">
        <v>113</v>
      </c>
    </row>
    <row r="2493" spans="60:61" x14ac:dyDescent="0.25">
      <c r="BH2493" s="136" t="s">
        <v>2624</v>
      </c>
      <c r="BI2493" s="136" t="s">
        <v>117</v>
      </c>
    </row>
    <row r="2494" spans="60:61" x14ac:dyDescent="0.25">
      <c r="BH2494" s="136" t="s">
        <v>2625</v>
      </c>
      <c r="BI2494" s="136" t="s">
        <v>144</v>
      </c>
    </row>
    <row r="2495" spans="60:61" x14ac:dyDescent="0.25">
      <c r="BH2495" s="136" t="s">
        <v>2626</v>
      </c>
      <c r="BI2495" s="136" t="s">
        <v>122</v>
      </c>
    </row>
    <row r="2496" spans="60:61" x14ac:dyDescent="0.25">
      <c r="BH2496" s="136" t="s">
        <v>2627</v>
      </c>
      <c r="BI2496" s="136" t="s">
        <v>186</v>
      </c>
    </row>
    <row r="2497" spans="60:61" x14ac:dyDescent="0.25">
      <c r="BH2497" s="136" t="s">
        <v>2628</v>
      </c>
      <c r="BI2497" s="136" t="s">
        <v>142</v>
      </c>
    </row>
    <row r="2498" spans="60:61" x14ac:dyDescent="0.25">
      <c r="BH2498" s="136" t="s">
        <v>2629</v>
      </c>
      <c r="BI2498" s="136" t="s">
        <v>122</v>
      </c>
    </row>
    <row r="2499" spans="60:61" x14ac:dyDescent="0.25">
      <c r="BH2499" s="136" t="s">
        <v>2630</v>
      </c>
      <c r="BI2499" s="136" t="s">
        <v>128</v>
      </c>
    </row>
    <row r="2500" spans="60:61" x14ac:dyDescent="0.25">
      <c r="BH2500" s="136" t="s">
        <v>2631</v>
      </c>
      <c r="BI2500" s="136" t="s">
        <v>132</v>
      </c>
    </row>
    <row r="2501" spans="60:61" x14ac:dyDescent="0.25">
      <c r="BH2501" s="136" t="s">
        <v>2632</v>
      </c>
      <c r="BI2501" s="136" t="s">
        <v>222</v>
      </c>
    </row>
    <row r="2502" spans="60:61" x14ac:dyDescent="0.25">
      <c r="BH2502" s="136" t="s">
        <v>2633</v>
      </c>
      <c r="BI2502" s="136" t="s">
        <v>173</v>
      </c>
    </row>
    <row r="2503" spans="60:61" x14ac:dyDescent="0.25">
      <c r="BH2503" s="136" t="s">
        <v>2634</v>
      </c>
      <c r="BI2503" s="136" t="s">
        <v>156</v>
      </c>
    </row>
    <row r="2504" spans="60:61" x14ac:dyDescent="0.25">
      <c r="BH2504" s="136" t="s">
        <v>2635</v>
      </c>
      <c r="BI2504" s="136" t="s">
        <v>122</v>
      </c>
    </row>
    <row r="2505" spans="60:61" x14ac:dyDescent="0.25">
      <c r="BH2505" s="136" t="s">
        <v>2636</v>
      </c>
      <c r="BI2505" s="136" t="s">
        <v>263</v>
      </c>
    </row>
    <row r="2506" spans="60:61" x14ac:dyDescent="0.25">
      <c r="BH2506" s="136" t="s">
        <v>2637</v>
      </c>
      <c r="BI2506" s="136" t="s">
        <v>130</v>
      </c>
    </row>
    <row r="2507" spans="60:61" x14ac:dyDescent="0.25">
      <c r="BH2507" s="136" t="s">
        <v>2638</v>
      </c>
      <c r="BI2507" s="136" t="s">
        <v>132</v>
      </c>
    </row>
    <row r="2508" spans="60:61" x14ac:dyDescent="0.25">
      <c r="BH2508" s="136" t="s">
        <v>2639</v>
      </c>
      <c r="BI2508" s="136" t="s">
        <v>142</v>
      </c>
    </row>
    <row r="2509" spans="60:61" x14ac:dyDescent="0.25">
      <c r="BH2509" s="136" t="s">
        <v>2640</v>
      </c>
      <c r="BI2509" s="136" t="s">
        <v>166</v>
      </c>
    </row>
    <row r="2510" spans="60:61" x14ac:dyDescent="0.25">
      <c r="BH2510" s="136" t="s">
        <v>2641</v>
      </c>
      <c r="BI2510" s="136" t="s">
        <v>128</v>
      </c>
    </row>
    <row r="2511" spans="60:61" x14ac:dyDescent="0.25">
      <c r="BH2511" s="136" t="s">
        <v>2642</v>
      </c>
      <c r="BI2511" s="136" t="s">
        <v>156</v>
      </c>
    </row>
    <row r="2512" spans="60:61" x14ac:dyDescent="0.25">
      <c r="BH2512" s="136" t="s">
        <v>2643</v>
      </c>
      <c r="BI2512" s="136" t="s">
        <v>140</v>
      </c>
    </row>
    <row r="2513" spans="60:61" x14ac:dyDescent="0.25">
      <c r="BH2513" s="136" t="s">
        <v>2644</v>
      </c>
      <c r="BI2513" s="136" t="s">
        <v>140</v>
      </c>
    </row>
    <row r="2514" spans="60:61" x14ac:dyDescent="0.25">
      <c r="BH2514" s="136" t="s">
        <v>2645</v>
      </c>
      <c r="BI2514" s="136" t="s">
        <v>122</v>
      </c>
    </row>
    <row r="2515" spans="60:61" x14ac:dyDescent="0.25">
      <c r="BH2515" s="136" t="s">
        <v>2646</v>
      </c>
      <c r="BI2515" s="136" t="s">
        <v>205</v>
      </c>
    </row>
    <row r="2516" spans="60:61" x14ac:dyDescent="0.25">
      <c r="BH2516" s="136" t="s">
        <v>2647</v>
      </c>
      <c r="BI2516" s="136" t="s">
        <v>128</v>
      </c>
    </row>
    <row r="2517" spans="60:61" x14ac:dyDescent="0.25">
      <c r="BH2517" s="136" t="s">
        <v>2648</v>
      </c>
      <c r="BI2517" s="136" t="s">
        <v>173</v>
      </c>
    </row>
    <row r="2518" spans="60:61" x14ac:dyDescent="0.25">
      <c r="BH2518" s="136" t="s">
        <v>2649</v>
      </c>
      <c r="BI2518" s="136" t="s">
        <v>154</v>
      </c>
    </row>
    <row r="2519" spans="60:61" x14ac:dyDescent="0.25">
      <c r="BH2519" s="136" t="s">
        <v>2650</v>
      </c>
      <c r="BI2519" s="136" t="s">
        <v>140</v>
      </c>
    </row>
    <row r="2520" spans="60:61" x14ac:dyDescent="0.25">
      <c r="BH2520" s="136" t="s">
        <v>2651</v>
      </c>
      <c r="BI2520" s="136" t="s">
        <v>117</v>
      </c>
    </row>
    <row r="2521" spans="60:61" x14ac:dyDescent="0.25">
      <c r="BH2521" s="136" t="s">
        <v>2652</v>
      </c>
      <c r="BI2521" s="136" t="s">
        <v>132</v>
      </c>
    </row>
    <row r="2522" spans="60:61" x14ac:dyDescent="0.25">
      <c r="BH2522" s="136" t="s">
        <v>2653</v>
      </c>
      <c r="BI2522" s="136" t="s">
        <v>154</v>
      </c>
    </row>
    <row r="2523" spans="60:61" x14ac:dyDescent="0.25">
      <c r="BH2523" s="136" t="s">
        <v>2654</v>
      </c>
      <c r="BI2523" s="136" t="s">
        <v>117</v>
      </c>
    </row>
    <row r="2524" spans="60:61" x14ac:dyDescent="0.25">
      <c r="BH2524" s="136" t="s">
        <v>2655</v>
      </c>
      <c r="BI2524" s="136" t="s">
        <v>186</v>
      </c>
    </row>
    <row r="2525" spans="60:61" x14ac:dyDescent="0.25">
      <c r="BH2525" s="136" t="s">
        <v>2656</v>
      </c>
      <c r="BI2525" s="136" t="s">
        <v>113</v>
      </c>
    </row>
    <row r="2526" spans="60:61" x14ac:dyDescent="0.25">
      <c r="BH2526" s="136" t="s">
        <v>2657</v>
      </c>
      <c r="BI2526" s="136" t="s">
        <v>205</v>
      </c>
    </row>
    <row r="2527" spans="60:61" x14ac:dyDescent="0.25">
      <c r="BH2527" s="136" t="s">
        <v>2658</v>
      </c>
      <c r="BI2527" s="136" t="s">
        <v>117</v>
      </c>
    </row>
    <row r="2528" spans="60:61" x14ac:dyDescent="0.25">
      <c r="BH2528" s="136" t="s">
        <v>2659</v>
      </c>
      <c r="BI2528" s="136" t="s">
        <v>111</v>
      </c>
    </row>
    <row r="2529" spans="60:61" x14ac:dyDescent="0.25">
      <c r="BH2529" s="136" t="s">
        <v>2660</v>
      </c>
      <c r="BI2529" s="136" t="s">
        <v>142</v>
      </c>
    </row>
    <row r="2530" spans="60:61" x14ac:dyDescent="0.25">
      <c r="BH2530" s="136" t="s">
        <v>2661</v>
      </c>
      <c r="BI2530" s="136" t="s">
        <v>115</v>
      </c>
    </row>
    <row r="2531" spans="60:61" x14ac:dyDescent="0.25">
      <c r="BH2531" s="136" t="s">
        <v>2662</v>
      </c>
      <c r="BI2531" s="136" t="s">
        <v>135</v>
      </c>
    </row>
    <row r="2532" spans="60:61" x14ac:dyDescent="0.25">
      <c r="BH2532" s="136" t="s">
        <v>2663</v>
      </c>
      <c r="BI2532" s="136" t="s">
        <v>173</v>
      </c>
    </row>
    <row r="2533" spans="60:61" x14ac:dyDescent="0.25">
      <c r="BH2533" s="136" t="s">
        <v>2664</v>
      </c>
      <c r="BI2533" s="136" t="s">
        <v>222</v>
      </c>
    </row>
    <row r="2534" spans="60:61" x14ac:dyDescent="0.25">
      <c r="BH2534" s="136" t="s">
        <v>2665</v>
      </c>
      <c r="BI2534" s="136" t="s">
        <v>111</v>
      </c>
    </row>
    <row r="2535" spans="60:61" x14ac:dyDescent="0.25">
      <c r="BH2535" s="136" t="s">
        <v>2666</v>
      </c>
      <c r="BI2535" s="136" t="s">
        <v>156</v>
      </c>
    </row>
    <row r="2536" spans="60:61" x14ac:dyDescent="0.25">
      <c r="BH2536" s="136" t="s">
        <v>2667</v>
      </c>
      <c r="BI2536" s="136" t="s">
        <v>132</v>
      </c>
    </row>
    <row r="2537" spans="60:61" x14ac:dyDescent="0.25">
      <c r="BH2537" s="136" t="s">
        <v>2668</v>
      </c>
      <c r="BI2537" s="136" t="s">
        <v>186</v>
      </c>
    </row>
    <row r="2538" spans="60:61" x14ac:dyDescent="0.25">
      <c r="BH2538" s="136" t="s">
        <v>2669</v>
      </c>
      <c r="BI2538" s="136" t="s">
        <v>128</v>
      </c>
    </row>
    <row r="2539" spans="60:61" x14ac:dyDescent="0.25">
      <c r="BH2539" s="136" t="s">
        <v>2670</v>
      </c>
      <c r="BI2539" s="136" t="s">
        <v>227</v>
      </c>
    </row>
    <row r="2540" spans="60:61" x14ac:dyDescent="0.25">
      <c r="BH2540" s="136" t="s">
        <v>2671</v>
      </c>
      <c r="BI2540" s="136" t="s">
        <v>135</v>
      </c>
    </row>
    <row r="2541" spans="60:61" x14ac:dyDescent="0.25">
      <c r="BH2541" s="136" t="s">
        <v>2672</v>
      </c>
      <c r="BI2541" s="136" t="s">
        <v>138</v>
      </c>
    </row>
    <row r="2542" spans="60:61" x14ac:dyDescent="0.25">
      <c r="BH2542" s="136" t="s">
        <v>2673</v>
      </c>
      <c r="BI2542" s="136" t="s">
        <v>227</v>
      </c>
    </row>
    <row r="2543" spans="60:61" x14ac:dyDescent="0.25">
      <c r="BH2543" s="136" t="s">
        <v>2674</v>
      </c>
      <c r="BI2543" s="136" t="s">
        <v>151</v>
      </c>
    </row>
    <row r="2544" spans="60:61" x14ac:dyDescent="0.25">
      <c r="BH2544" s="136" t="s">
        <v>2675</v>
      </c>
      <c r="BI2544" s="136" t="s">
        <v>166</v>
      </c>
    </row>
    <row r="2545" spans="60:61" x14ac:dyDescent="0.25">
      <c r="BH2545" s="136" t="s">
        <v>2676</v>
      </c>
      <c r="BI2545" s="136" t="s">
        <v>111</v>
      </c>
    </row>
    <row r="2546" spans="60:61" x14ac:dyDescent="0.25">
      <c r="BH2546" s="136" t="s">
        <v>2677</v>
      </c>
      <c r="BI2546" s="136" t="s">
        <v>140</v>
      </c>
    </row>
    <row r="2547" spans="60:61" x14ac:dyDescent="0.25">
      <c r="BH2547" s="136" t="s">
        <v>2678</v>
      </c>
      <c r="BI2547" s="136" t="s">
        <v>115</v>
      </c>
    </row>
    <row r="2548" spans="60:61" x14ac:dyDescent="0.25">
      <c r="BH2548" s="136" t="s">
        <v>2679</v>
      </c>
      <c r="BI2548" s="136" t="s">
        <v>111</v>
      </c>
    </row>
    <row r="2549" spans="60:61" x14ac:dyDescent="0.25">
      <c r="BH2549" s="136" t="s">
        <v>2680</v>
      </c>
      <c r="BI2549" s="136" t="s">
        <v>156</v>
      </c>
    </row>
    <row r="2550" spans="60:61" x14ac:dyDescent="0.25">
      <c r="BH2550" s="136" t="s">
        <v>2681</v>
      </c>
      <c r="BI2550" s="136" t="s">
        <v>135</v>
      </c>
    </row>
    <row r="2551" spans="60:61" x14ac:dyDescent="0.25">
      <c r="BH2551" s="136" t="s">
        <v>2682</v>
      </c>
      <c r="BI2551" s="136" t="s">
        <v>222</v>
      </c>
    </row>
    <row r="2552" spans="60:61" x14ac:dyDescent="0.25">
      <c r="BH2552" s="136" t="s">
        <v>2683</v>
      </c>
      <c r="BI2552" s="136" t="s">
        <v>222</v>
      </c>
    </row>
    <row r="2553" spans="60:61" x14ac:dyDescent="0.25">
      <c r="BH2553" s="136" t="s">
        <v>2684</v>
      </c>
      <c r="BI2553" s="136" t="s">
        <v>117</v>
      </c>
    </row>
    <row r="2554" spans="60:61" x14ac:dyDescent="0.25">
      <c r="BH2554" s="136" t="s">
        <v>2685</v>
      </c>
      <c r="BI2554" s="136" t="s">
        <v>158</v>
      </c>
    </row>
    <row r="2555" spans="60:61" x14ac:dyDescent="0.25">
      <c r="BH2555" s="136" t="s">
        <v>2686</v>
      </c>
      <c r="BI2555" s="136" t="s">
        <v>138</v>
      </c>
    </row>
    <row r="2556" spans="60:61" x14ac:dyDescent="0.25">
      <c r="BH2556" s="136" t="s">
        <v>2687</v>
      </c>
      <c r="BI2556" s="136" t="s">
        <v>119</v>
      </c>
    </row>
    <row r="2557" spans="60:61" x14ac:dyDescent="0.25">
      <c r="BH2557" s="136" t="s">
        <v>2688</v>
      </c>
      <c r="BI2557" s="136" t="s">
        <v>186</v>
      </c>
    </row>
    <row r="2558" spans="60:61" x14ac:dyDescent="0.25">
      <c r="BH2558" s="136" t="s">
        <v>2689</v>
      </c>
      <c r="BI2558" s="136" t="s">
        <v>138</v>
      </c>
    </row>
    <row r="2559" spans="60:61" x14ac:dyDescent="0.25">
      <c r="BH2559" s="136" t="s">
        <v>2690</v>
      </c>
      <c r="BI2559" s="136" t="s">
        <v>154</v>
      </c>
    </row>
    <row r="2560" spans="60:61" x14ac:dyDescent="0.25">
      <c r="BH2560" s="136" t="s">
        <v>2691</v>
      </c>
      <c r="BI2560" s="136" t="s">
        <v>130</v>
      </c>
    </row>
    <row r="2561" spans="60:61" x14ac:dyDescent="0.25">
      <c r="BH2561" s="136" t="s">
        <v>2692</v>
      </c>
      <c r="BI2561" s="136" t="s">
        <v>122</v>
      </c>
    </row>
    <row r="2562" spans="60:61" x14ac:dyDescent="0.25">
      <c r="BH2562" s="136" t="s">
        <v>2693</v>
      </c>
      <c r="BI2562" s="136" t="s">
        <v>117</v>
      </c>
    </row>
    <row r="2563" spans="60:61" x14ac:dyDescent="0.25">
      <c r="BH2563" s="136" t="s">
        <v>2694</v>
      </c>
      <c r="BI2563" s="136" t="s">
        <v>111</v>
      </c>
    </row>
    <row r="2564" spans="60:61" x14ac:dyDescent="0.25">
      <c r="BH2564" s="136" t="s">
        <v>2695</v>
      </c>
      <c r="BI2564" s="136" t="s">
        <v>144</v>
      </c>
    </row>
    <row r="2565" spans="60:61" x14ac:dyDescent="0.25">
      <c r="BH2565" s="136" t="s">
        <v>2696</v>
      </c>
      <c r="BI2565" s="136" t="s">
        <v>166</v>
      </c>
    </row>
    <row r="2566" spans="60:61" x14ac:dyDescent="0.25">
      <c r="BH2566" s="136" t="s">
        <v>2697</v>
      </c>
      <c r="BI2566" s="136" t="s">
        <v>111</v>
      </c>
    </row>
    <row r="2567" spans="60:61" x14ac:dyDescent="0.25">
      <c r="BH2567" s="136" t="s">
        <v>2698</v>
      </c>
      <c r="BI2567" s="136" t="s">
        <v>205</v>
      </c>
    </row>
    <row r="2568" spans="60:61" x14ac:dyDescent="0.25">
      <c r="BH2568" s="136" t="s">
        <v>2699</v>
      </c>
      <c r="BI2568" s="136" t="s">
        <v>186</v>
      </c>
    </row>
    <row r="2569" spans="60:61" x14ac:dyDescent="0.25">
      <c r="BH2569" s="136" t="s">
        <v>2700</v>
      </c>
      <c r="BI2569" s="136" t="s">
        <v>227</v>
      </c>
    </row>
    <row r="2570" spans="60:61" x14ac:dyDescent="0.25">
      <c r="BH2570" s="136" t="s">
        <v>2701</v>
      </c>
      <c r="BI2570" s="136" t="s">
        <v>111</v>
      </c>
    </row>
    <row r="2571" spans="60:61" x14ac:dyDescent="0.25">
      <c r="BH2571" s="136" t="s">
        <v>2702</v>
      </c>
      <c r="BI2571" s="136" t="s">
        <v>156</v>
      </c>
    </row>
    <row r="2572" spans="60:61" x14ac:dyDescent="0.25">
      <c r="BH2572" s="136" t="s">
        <v>2703</v>
      </c>
      <c r="BI2572" s="136" t="s">
        <v>119</v>
      </c>
    </row>
    <row r="2573" spans="60:61" x14ac:dyDescent="0.25">
      <c r="BH2573" s="136" t="s">
        <v>2704</v>
      </c>
      <c r="BI2573" s="136" t="s">
        <v>117</v>
      </c>
    </row>
    <row r="2574" spans="60:61" x14ac:dyDescent="0.25">
      <c r="BH2574" s="136" t="s">
        <v>2705</v>
      </c>
      <c r="BI2574" s="136" t="s">
        <v>173</v>
      </c>
    </row>
    <row r="2575" spans="60:61" x14ac:dyDescent="0.25">
      <c r="BH2575" s="136" t="s">
        <v>2706</v>
      </c>
      <c r="BI2575" s="136" t="s">
        <v>142</v>
      </c>
    </row>
    <row r="2576" spans="60:61" x14ac:dyDescent="0.25">
      <c r="BH2576" s="136" t="s">
        <v>2707</v>
      </c>
      <c r="BI2576" s="136" t="s">
        <v>138</v>
      </c>
    </row>
    <row r="2577" spans="60:61" x14ac:dyDescent="0.25">
      <c r="BH2577" s="136" t="s">
        <v>2708</v>
      </c>
      <c r="BI2577" s="136" t="s">
        <v>132</v>
      </c>
    </row>
    <row r="2578" spans="60:61" x14ac:dyDescent="0.25">
      <c r="BH2578" s="136" t="s">
        <v>2709</v>
      </c>
      <c r="BI2578" s="136" t="s">
        <v>115</v>
      </c>
    </row>
    <row r="2579" spans="60:61" x14ac:dyDescent="0.25">
      <c r="BH2579" s="136" t="s">
        <v>2710</v>
      </c>
      <c r="BI2579" s="136" t="s">
        <v>111</v>
      </c>
    </row>
    <row r="2580" spans="60:61" x14ac:dyDescent="0.25">
      <c r="BH2580" s="136" t="s">
        <v>2711</v>
      </c>
      <c r="BI2580" s="136" t="s">
        <v>135</v>
      </c>
    </row>
    <row r="2581" spans="60:61" x14ac:dyDescent="0.25">
      <c r="BH2581" s="136" t="s">
        <v>2712</v>
      </c>
      <c r="BI2581" s="136" t="s">
        <v>222</v>
      </c>
    </row>
    <row r="2582" spans="60:61" x14ac:dyDescent="0.25">
      <c r="BH2582" s="136" t="s">
        <v>2713</v>
      </c>
      <c r="BI2582" s="136" t="s">
        <v>154</v>
      </c>
    </row>
    <row r="2583" spans="60:61" x14ac:dyDescent="0.25">
      <c r="BH2583" s="136" t="s">
        <v>2714</v>
      </c>
      <c r="BI2583" s="136" t="s">
        <v>138</v>
      </c>
    </row>
    <row r="2584" spans="60:61" x14ac:dyDescent="0.25">
      <c r="BH2584" s="136" t="s">
        <v>2715</v>
      </c>
      <c r="BI2584" s="136" t="s">
        <v>122</v>
      </c>
    </row>
    <row r="2585" spans="60:61" x14ac:dyDescent="0.25">
      <c r="BH2585" s="136" t="s">
        <v>2716</v>
      </c>
      <c r="BI2585" s="136" t="s">
        <v>115</v>
      </c>
    </row>
    <row r="2586" spans="60:61" x14ac:dyDescent="0.25">
      <c r="BH2586" s="136" t="s">
        <v>2717</v>
      </c>
      <c r="BI2586" s="136" t="s">
        <v>166</v>
      </c>
    </row>
    <row r="2587" spans="60:61" x14ac:dyDescent="0.25">
      <c r="BH2587" s="136" t="s">
        <v>2718</v>
      </c>
      <c r="BI2587" s="136" t="s">
        <v>199</v>
      </c>
    </row>
    <row r="2588" spans="60:61" x14ac:dyDescent="0.25">
      <c r="BH2588" s="136" t="s">
        <v>2719</v>
      </c>
      <c r="BI2588" s="136" t="s">
        <v>115</v>
      </c>
    </row>
    <row r="2589" spans="60:61" x14ac:dyDescent="0.25">
      <c r="BH2589" s="136" t="s">
        <v>2720</v>
      </c>
      <c r="BI2589" s="136" t="s">
        <v>166</v>
      </c>
    </row>
    <row r="2590" spans="60:61" x14ac:dyDescent="0.25">
      <c r="BH2590" s="136" t="s">
        <v>2721</v>
      </c>
      <c r="BI2590" s="136" t="s">
        <v>205</v>
      </c>
    </row>
    <row r="2591" spans="60:61" x14ac:dyDescent="0.25">
      <c r="BH2591" s="136" t="s">
        <v>2722</v>
      </c>
      <c r="BI2591" s="136" t="s">
        <v>113</v>
      </c>
    </row>
    <row r="2592" spans="60:61" x14ac:dyDescent="0.25">
      <c r="BH2592" s="136" t="s">
        <v>2723</v>
      </c>
      <c r="BI2592" s="136" t="s">
        <v>156</v>
      </c>
    </row>
    <row r="2593" spans="60:61" x14ac:dyDescent="0.25">
      <c r="BH2593" s="136" t="s">
        <v>2724</v>
      </c>
      <c r="BI2593" s="136" t="s">
        <v>109</v>
      </c>
    </row>
    <row r="2594" spans="60:61" x14ac:dyDescent="0.25">
      <c r="BH2594" s="136" t="s">
        <v>2725</v>
      </c>
      <c r="BI2594" s="136" t="s">
        <v>227</v>
      </c>
    </row>
    <row r="2595" spans="60:61" x14ac:dyDescent="0.25">
      <c r="BH2595" s="136" t="s">
        <v>2726</v>
      </c>
      <c r="BI2595" s="136" t="s">
        <v>160</v>
      </c>
    </row>
    <row r="2596" spans="60:61" x14ac:dyDescent="0.25">
      <c r="BH2596" s="136" t="s">
        <v>2727</v>
      </c>
      <c r="BI2596" s="136" t="s">
        <v>119</v>
      </c>
    </row>
    <row r="2597" spans="60:61" x14ac:dyDescent="0.25">
      <c r="BH2597" s="136" t="s">
        <v>2728</v>
      </c>
      <c r="BI2597" s="136" t="s">
        <v>263</v>
      </c>
    </row>
    <row r="2598" spans="60:61" x14ac:dyDescent="0.25">
      <c r="BH2598" s="136" t="s">
        <v>2729</v>
      </c>
      <c r="BI2598" s="136" t="s">
        <v>119</v>
      </c>
    </row>
    <row r="2599" spans="60:61" x14ac:dyDescent="0.25">
      <c r="BH2599" s="136" t="s">
        <v>2730</v>
      </c>
      <c r="BI2599" s="136" t="s">
        <v>227</v>
      </c>
    </row>
    <row r="2600" spans="60:61" x14ac:dyDescent="0.25">
      <c r="BH2600" s="136" t="s">
        <v>2731</v>
      </c>
      <c r="BI2600" s="136" t="s">
        <v>166</v>
      </c>
    </row>
    <row r="2601" spans="60:61" x14ac:dyDescent="0.25">
      <c r="BH2601" s="136" t="s">
        <v>2732</v>
      </c>
      <c r="BI2601" s="136" t="s">
        <v>186</v>
      </c>
    </row>
    <row r="2602" spans="60:61" x14ac:dyDescent="0.25">
      <c r="BH2602" s="136" t="s">
        <v>2733</v>
      </c>
      <c r="BI2602" s="136" t="s">
        <v>154</v>
      </c>
    </row>
    <row r="2603" spans="60:61" x14ac:dyDescent="0.25">
      <c r="BH2603" s="136" t="s">
        <v>2734</v>
      </c>
      <c r="BI2603" s="136" t="s">
        <v>117</v>
      </c>
    </row>
    <row r="2604" spans="60:61" x14ac:dyDescent="0.25">
      <c r="BH2604" s="136" t="s">
        <v>2735</v>
      </c>
      <c r="BI2604" s="136" t="s">
        <v>142</v>
      </c>
    </row>
    <row r="2605" spans="60:61" x14ac:dyDescent="0.25">
      <c r="BH2605" s="136" t="s">
        <v>2736</v>
      </c>
      <c r="BI2605" s="136" t="s">
        <v>117</v>
      </c>
    </row>
    <row r="2606" spans="60:61" x14ac:dyDescent="0.25">
      <c r="BH2606" s="136" t="s">
        <v>2737</v>
      </c>
      <c r="BI2606" s="136" t="s">
        <v>173</v>
      </c>
    </row>
    <row r="2607" spans="60:61" x14ac:dyDescent="0.25">
      <c r="BH2607" s="136" t="s">
        <v>2738</v>
      </c>
      <c r="BI2607" s="136" t="s">
        <v>173</v>
      </c>
    </row>
    <row r="2608" spans="60:61" x14ac:dyDescent="0.25">
      <c r="BH2608" s="136" t="s">
        <v>2739</v>
      </c>
      <c r="BI2608" s="136" t="s">
        <v>115</v>
      </c>
    </row>
    <row r="2609" spans="60:61" x14ac:dyDescent="0.25">
      <c r="BH2609" s="136" t="s">
        <v>2740</v>
      </c>
      <c r="BI2609" s="136" t="s">
        <v>263</v>
      </c>
    </row>
    <row r="2610" spans="60:61" x14ac:dyDescent="0.25">
      <c r="BH2610" s="136" t="s">
        <v>2741</v>
      </c>
      <c r="BI2610" s="136" t="s">
        <v>117</v>
      </c>
    </row>
    <row r="2611" spans="60:61" x14ac:dyDescent="0.25">
      <c r="BH2611" s="136" t="s">
        <v>2742</v>
      </c>
      <c r="BI2611" s="136" t="s">
        <v>154</v>
      </c>
    </row>
    <row r="2612" spans="60:61" x14ac:dyDescent="0.25">
      <c r="BH2612" s="136" t="s">
        <v>2743</v>
      </c>
      <c r="BI2612" s="136" t="s">
        <v>117</v>
      </c>
    </row>
    <row r="2613" spans="60:61" x14ac:dyDescent="0.25">
      <c r="BH2613" s="136" t="s">
        <v>2744</v>
      </c>
      <c r="BI2613" s="136" t="s">
        <v>119</v>
      </c>
    </row>
    <row r="2614" spans="60:61" x14ac:dyDescent="0.25">
      <c r="BH2614" s="136" t="s">
        <v>2745</v>
      </c>
      <c r="BI2614" s="136" t="s">
        <v>222</v>
      </c>
    </row>
    <row r="2615" spans="60:61" x14ac:dyDescent="0.25">
      <c r="BH2615" s="136" t="s">
        <v>2746</v>
      </c>
      <c r="BI2615" s="136" t="s">
        <v>173</v>
      </c>
    </row>
    <row r="2616" spans="60:61" x14ac:dyDescent="0.25">
      <c r="BH2616" s="136" t="s">
        <v>2747</v>
      </c>
      <c r="BI2616" s="136" t="s">
        <v>158</v>
      </c>
    </row>
    <row r="2617" spans="60:61" x14ac:dyDescent="0.25">
      <c r="BH2617" s="136" t="s">
        <v>2748</v>
      </c>
      <c r="BI2617" s="136" t="s">
        <v>128</v>
      </c>
    </row>
    <row r="2618" spans="60:61" x14ac:dyDescent="0.25">
      <c r="BH2618" s="136" t="s">
        <v>2749</v>
      </c>
      <c r="BI2618" s="136" t="s">
        <v>142</v>
      </c>
    </row>
    <row r="2619" spans="60:61" x14ac:dyDescent="0.25">
      <c r="BH2619" s="136" t="s">
        <v>2750</v>
      </c>
      <c r="BI2619" s="136" t="s">
        <v>111</v>
      </c>
    </row>
    <row r="2620" spans="60:61" x14ac:dyDescent="0.25">
      <c r="BH2620" s="136" t="s">
        <v>2751</v>
      </c>
      <c r="BI2620" s="136" t="s">
        <v>115</v>
      </c>
    </row>
    <row r="2621" spans="60:61" x14ac:dyDescent="0.25">
      <c r="BH2621" s="136" t="s">
        <v>2752</v>
      </c>
      <c r="BI2621" s="136" t="s">
        <v>119</v>
      </c>
    </row>
    <row r="2622" spans="60:61" x14ac:dyDescent="0.25">
      <c r="BH2622" s="136" t="s">
        <v>2753</v>
      </c>
      <c r="BI2622" s="136" t="s">
        <v>140</v>
      </c>
    </row>
    <row r="2623" spans="60:61" x14ac:dyDescent="0.25">
      <c r="BH2623" s="136" t="s">
        <v>2754</v>
      </c>
      <c r="BI2623" s="136" t="s">
        <v>113</v>
      </c>
    </row>
    <row r="2624" spans="60:61" x14ac:dyDescent="0.25">
      <c r="BH2624" s="136" t="s">
        <v>2755</v>
      </c>
      <c r="BI2624" s="136" t="s">
        <v>111</v>
      </c>
    </row>
    <row r="2625" spans="60:61" x14ac:dyDescent="0.25">
      <c r="BH2625" s="136" t="s">
        <v>2756</v>
      </c>
      <c r="BI2625" s="136" t="s">
        <v>135</v>
      </c>
    </row>
    <row r="2626" spans="60:61" x14ac:dyDescent="0.25">
      <c r="BH2626" s="136" t="s">
        <v>2757</v>
      </c>
      <c r="BI2626" s="136" t="s">
        <v>128</v>
      </c>
    </row>
    <row r="2627" spans="60:61" x14ac:dyDescent="0.25">
      <c r="BH2627" s="136" t="s">
        <v>2758</v>
      </c>
      <c r="BI2627" s="136" t="s">
        <v>115</v>
      </c>
    </row>
    <row r="2628" spans="60:61" x14ac:dyDescent="0.25">
      <c r="BH2628" s="136" t="s">
        <v>2759</v>
      </c>
      <c r="BI2628" s="136" t="s">
        <v>122</v>
      </c>
    </row>
    <row r="2629" spans="60:61" x14ac:dyDescent="0.25">
      <c r="BH2629" s="136" t="s">
        <v>2760</v>
      </c>
      <c r="BI2629" s="136" t="s">
        <v>173</v>
      </c>
    </row>
    <row r="2630" spans="60:61" x14ac:dyDescent="0.25">
      <c r="BH2630" s="136" t="s">
        <v>2761</v>
      </c>
      <c r="BI2630" s="136" t="s">
        <v>117</v>
      </c>
    </row>
    <row r="2631" spans="60:61" x14ac:dyDescent="0.25">
      <c r="BH2631" s="136" t="s">
        <v>2762</v>
      </c>
      <c r="BI2631" s="136" t="s">
        <v>142</v>
      </c>
    </row>
    <row r="2632" spans="60:61" x14ac:dyDescent="0.25">
      <c r="BH2632" s="136" t="s">
        <v>2763</v>
      </c>
      <c r="BI2632" s="136" t="s">
        <v>117</v>
      </c>
    </row>
    <row r="2633" spans="60:61" x14ac:dyDescent="0.25">
      <c r="BH2633" s="136" t="s">
        <v>2764</v>
      </c>
      <c r="BI2633" s="136" t="s">
        <v>199</v>
      </c>
    </row>
    <row r="2634" spans="60:61" x14ac:dyDescent="0.25">
      <c r="BH2634" s="136" t="s">
        <v>2765</v>
      </c>
      <c r="BI2634" s="136" t="s">
        <v>166</v>
      </c>
    </row>
    <row r="2635" spans="60:61" x14ac:dyDescent="0.25">
      <c r="BH2635" s="136" t="s">
        <v>2766</v>
      </c>
      <c r="BI2635" s="136" t="s">
        <v>199</v>
      </c>
    </row>
    <row r="2636" spans="60:61" x14ac:dyDescent="0.25">
      <c r="BH2636" s="136" t="s">
        <v>2767</v>
      </c>
      <c r="BI2636" s="136" t="s">
        <v>140</v>
      </c>
    </row>
    <row r="2637" spans="60:61" x14ac:dyDescent="0.25">
      <c r="BH2637" s="136" t="s">
        <v>2768</v>
      </c>
      <c r="BI2637" s="136" t="s">
        <v>128</v>
      </c>
    </row>
    <row r="2638" spans="60:61" x14ac:dyDescent="0.25">
      <c r="BH2638" s="136" t="s">
        <v>2769</v>
      </c>
      <c r="BI2638" s="136" t="s">
        <v>173</v>
      </c>
    </row>
    <row r="2639" spans="60:61" x14ac:dyDescent="0.25">
      <c r="BH2639" s="136" t="s">
        <v>2770</v>
      </c>
      <c r="BI2639" s="136" t="s">
        <v>138</v>
      </c>
    </row>
    <row r="2640" spans="60:61" x14ac:dyDescent="0.25">
      <c r="BH2640" s="136" t="s">
        <v>2771</v>
      </c>
      <c r="BI2640" s="136" t="s">
        <v>109</v>
      </c>
    </row>
    <row r="2641" spans="60:61" x14ac:dyDescent="0.25">
      <c r="BH2641" s="136" t="s">
        <v>2772</v>
      </c>
      <c r="BI2641" s="136" t="s">
        <v>122</v>
      </c>
    </row>
    <row r="2642" spans="60:61" x14ac:dyDescent="0.25">
      <c r="BH2642" s="136" t="s">
        <v>2773</v>
      </c>
      <c r="BI2642" s="136" t="s">
        <v>109</v>
      </c>
    </row>
    <row r="2643" spans="60:61" x14ac:dyDescent="0.25">
      <c r="BH2643" s="136" t="s">
        <v>2774</v>
      </c>
      <c r="BI2643" s="136" t="s">
        <v>151</v>
      </c>
    </row>
    <row r="2644" spans="60:61" x14ac:dyDescent="0.25">
      <c r="BH2644" s="136" t="s">
        <v>2775</v>
      </c>
      <c r="BI2644" s="136" t="s">
        <v>115</v>
      </c>
    </row>
    <row r="2645" spans="60:61" x14ac:dyDescent="0.25">
      <c r="BH2645" s="136" t="s">
        <v>2776</v>
      </c>
      <c r="BI2645" s="136" t="s">
        <v>122</v>
      </c>
    </row>
    <row r="2646" spans="60:61" x14ac:dyDescent="0.25">
      <c r="BH2646" s="136" t="s">
        <v>2777</v>
      </c>
      <c r="BI2646" s="136" t="s">
        <v>135</v>
      </c>
    </row>
    <row r="2647" spans="60:61" x14ac:dyDescent="0.25">
      <c r="BH2647" s="136" t="s">
        <v>2778</v>
      </c>
      <c r="BI2647" s="136" t="s">
        <v>173</v>
      </c>
    </row>
    <row r="2648" spans="60:61" x14ac:dyDescent="0.25">
      <c r="BH2648" s="136" t="s">
        <v>2779</v>
      </c>
      <c r="BI2648" s="136" t="s">
        <v>122</v>
      </c>
    </row>
    <row r="2649" spans="60:61" x14ac:dyDescent="0.25">
      <c r="BH2649" s="136" t="s">
        <v>2780</v>
      </c>
      <c r="BI2649" s="136" t="s">
        <v>122</v>
      </c>
    </row>
    <row r="2650" spans="60:61" x14ac:dyDescent="0.25">
      <c r="BH2650" s="136" t="s">
        <v>2781</v>
      </c>
      <c r="BI2650" s="136" t="s">
        <v>115</v>
      </c>
    </row>
    <row r="2651" spans="60:61" x14ac:dyDescent="0.25">
      <c r="BH2651" s="136" t="s">
        <v>2782</v>
      </c>
      <c r="BI2651" s="136" t="s">
        <v>128</v>
      </c>
    </row>
    <row r="2652" spans="60:61" x14ac:dyDescent="0.25">
      <c r="BH2652" s="136" t="s">
        <v>2783</v>
      </c>
      <c r="BI2652" s="136" t="s">
        <v>138</v>
      </c>
    </row>
    <row r="2653" spans="60:61" x14ac:dyDescent="0.25">
      <c r="BH2653" s="136" t="s">
        <v>2784</v>
      </c>
      <c r="BI2653" s="136" t="s">
        <v>128</v>
      </c>
    </row>
    <row r="2654" spans="60:61" x14ac:dyDescent="0.25">
      <c r="BH2654" s="136" t="s">
        <v>2785</v>
      </c>
      <c r="BI2654" s="136" t="s">
        <v>263</v>
      </c>
    </row>
    <row r="2655" spans="60:61" x14ac:dyDescent="0.25">
      <c r="BH2655" s="136" t="s">
        <v>2786</v>
      </c>
      <c r="BI2655" s="136" t="s">
        <v>160</v>
      </c>
    </row>
    <row r="2656" spans="60:61" x14ac:dyDescent="0.25">
      <c r="BH2656" s="136" t="s">
        <v>2787</v>
      </c>
      <c r="BI2656" s="136" t="s">
        <v>132</v>
      </c>
    </row>
    <row r="2657" spans="60:61" x14ac:dyDescent="0.25">
      <c r="BH2657" s="136" t="s">
        <v>2788</v>
      </c>
      <c r="BI2657" s="136" t="s">
        <v>115</v>
      </c>
    </row>
    <row r="2658" spans="60:61" x14ac:dyDescent="0.25">
      <c r="BH2658" s="136" t="s">
        <v>2789</v>
      </c>
      <c r="BI2658" s="136" t="s">
        <v>173</v>
      </c>
    </row>
    <row r="2659" spans="60:61" x14ac:dyDescent="0.25">
      <c r="BH2659" s="136" t="s">
        <v>2790</v>
      </c>
      <c r="BI2659" s="136" t="s">
        <v>122</v>
      </c>
    </row>
    <row r="2660" spans="60:61" x14ac:dyDescent="0.25">
      <c r="BH2660" s="136" t="s">
        <v>2791</v>
      </c>
      <c r="BI2660" s="136" t="s">
        <v>158</v>
      </c>
    </row>
    <row r="2661" spans="60:61" x14ac:dyDescent="0.25">
      <c r="BH2661" s="136" t="s">
        <v>2792</v>
      </c>
      <c r="BI2661" s="136" t="s">
        <v>135</v>
      </c>
    </row>
    <row r="2662" spans="60:61" x14ac:dyDescent="0.25">
      <c r="BH2662" s="136" t="s">
        <v>2793</v>
      </c>
      <c r="BI2662" s="136" t="s">
        <v>115</v>
      </c>
    </row>
    <row r="2663" spans="60:61" x14ac:dyDescent="0.25">
      <c r="BH2663" s="136" t="s">
        <v>2794</v>
      </c>
      <c r="BI2663" s="136" t="s">
        <v>117</v>
      </c>
    </row>
    <row r="2664" spans="60:61" x14ac:dyDescent="0.25">
      <c r="BH2664" s="136" t="s">
        <v>2795</v>
      </c>
      <c r="BI2664" s="136" t="s">
        <v>132</v>
      </c>
    </row>
    <row r="2665" spans="60:61" x14ac:dyDescent="0.25">
      <c r="BH2665" s="136" t="s">
        <v>2796</v>
      </c>
      <c r="BI2665" s="136" t="s">
        <v>115</v>
      </c>
    </row>
    <row r="2666" spans="60:61" x14ac:dyDescent="0.25">
      <c r="BH2666" s="136" t="s">
        <v>2797</v>
      </c>
      <c r="BI2666" s="136" t="s">
        <v>199</v>
      </c>
    </row>
    <row r="2667" spans="60:61" x14ac:dyDescent="0.25">
      <c r="BH2667" s="136" t="s">
        <v>2798</v>
      </c>
      <c r="BI2667" s="136" t="s">
        <v>122</v>
      </c>
    </row>
    <row r="2668" spans="60:61" x14ac:dyDescent="0.25">
      <c r="BH2668" s="136" t="s">
        <v>2799</v>
      </c>
      <c r="BI2668" s="136" t="s">
        <v>119</v>
      </c>
    </row>
    <row r="2669" spans="60:61" x14ac:dyDescent="0.25">
      <c r="BH2669" s="136" t="s">
        <v>2800</v>
      </c>
      <c r="BI2669" s="136" t="s">
        <v>135</v>
      </c>
    </row>
    <row r="2670" spans="60:61" x14ac:dyDescent="0.25">
      <c r="BH2670" s="136" t="s">
        <v>2801</v>
      </c>
      <c r="BI2670" s="136" t="s">
        <v>166</v>
      </c>
    </row>
    <row r="2671" spans="60:61" x14ac:dyDescent="0.25">
      <c r="BH2671" s="136" t="s">
        <v>2802</v>
      </c>
      <c r="BI2671" s="136" t="s">
        <v>122</v>
      </c>
    </row>
    <row r="2672" spans="60:61" x14ac:dyDescent="0.25">
      <c r="BH2672" s="136" t="s">
        <v>2803</v>
      </c>
      <c r="BI2672" s="136" t="s">
        <v>135</v>
      </c>
    </row>
    <row r="2673" spans="60:61" x14ac:dyDescent="0.25">
      <c r="BH2673" s="136" t="s">
        <v>2804</v>
      </c>
      <c r="BI2673" s="136" t="s">
        <v>117</v>
      </c>
    </row>
    <row r="2674" spans="60:61" x14ac:dyDescent="0.25">
      <c r="BH2674" s="136" t="s">
        <v>2805</v>
      </c>
      <c r="BI2674" s="136" t="s">
        <v>166</v>
      </c>
    </row>
    <row r="2675" spans="60:61" x14ac:dyDescent="0.25">
      <c r="BH2675" s="136" t="s">
        <v>2806</v>
      </c>
      <c r="BI2675" s="136" t="s">
        <v>173</v>
      </c>
    </row>
    <row r="2676" spans="60:61" x14ac:dyDescent="0.25">
      <c r="BH2676" s="136" t="s">
        <v>2807</v>
      </c>
      <c r="BI2676" s="136" t="s">
        <v>173</v>
      </c>
    </row>
    <row r="2677" spans="60:61" x14ac:dyDescent="0.25">
      <c r="BH2677" s="136" t="s">
        <v>2808</v>
      </c>
      <c r="BI2677" s="136" t="s">
        <v>135</v>
      </c>
    </row>
    <row r="2678" spans="60:61" x14ac:dyDescent="0.25">
      <c r="BH2678" s="136" t="s">
        <v>2809</v>
      </c>
      <c r="BI2678" s="136" t="s">
        <v>144</v>
      </c>
    </row>
    <row r="2679" spans="60:61" x14ac:dyDescent="0.25">
      <c r="BH2679" s="136" t="s">
        <v>2810</v>
      </c>
      <c r="BI2679" s="136" t="s">
        <v>222</v>
      </c>
    </row>
    <row r="2680" spans="60:61" x14ac:dyDescent="0.25">
      <c r="BH2680" s="136" t="s">
        <v>2811</v>
      </c>
      <c r="BI2680" s="136" t="s">
        <v>142</v>
      </c>
    </row>
    <row r="2681" spans="60:61" x14ac:dyDescent="0.25">
      <c r="BH2681" s="136" t="s">
        <v>2812</v>
      </c>
      <c r="BI2681" s="136" t="s">
        <v>142</v>
      </c>
    </row>
    <row r="2682" spans="60:61" x14ac:dyDescent="0.25">
      <c r="BH2682" s="136" t="s">
        <v>2813</v>
      </c>
      <c r="BI2682" s="136" t="s">
        <v>117</v>
      </c>
    </row>
    <row r="2683" spans="60:61" x14ac:dyDescent="0.25">
      <c r="BH2683" s="136" t="s">
        <v>2814</v>
      </c>
      <c r="BI2683" s="136" t="s">
        <v>135</v>
      </c>
    </row>
    <row r="2684" spans="60:61" x14ac:dyDescent="0.25">
      <c r="BH2684" s="136" t="s">
        <v>2815</v>
      </c>
      <c r="BI2684" s="136" t="s">
        <v>117</v>
      </c>
    </row>
    <row r="2685" spans="60:61" x14ac:dyDescent="0.25">
      <c r="BH2685" s="136" t="s">
        <v>2816</v>
      </c>
      <c r="BI2685" s="136" t="s">
        <v>109</v>
      </c>
    </row>
    <row r="2686" spans="60:61" x14ac:dyDescent="0.25">
      <c r="BH2686" s="136" t="s">
        <v>2817</v>
      </c>
      <c r="BI2686" s="136" t="s">
        <v>156</v>
      </c>
    </row>
    <row r="2687" spans="60:61" x14ac:dyDescent="0.25">
      <c r="BH2687" s="136" t="s">
        <v>2818</v>
      </c>
      <c r="BI2687" s="136" t="s">
        <v>151</v>
      </c>
    </row>
    <row r="2688" spans="60:61" x14ac:dyDescent="0.25">
      <c r="BH2688" s="136" t="s">
        <v>2819</v>
      </c>
      <c r="BI2688" s="136" t="s">
        <v>138</v>
      </c>
    </row>
    <row r="2689" spans="60:61" x14ac:dyDescent="0.25">
      <c r="BH2689" s="136" t="s">
        <v>2820</v>
      </c>
      <c r="BI2689" s="136" t="s">
        <v>111</v>
      </c>
    </row>
    <row r="2690" spans="60:61" x14ac:dyDescent="0.25">
      <c r="BH2690" s="136" t="s">
        <v>2821</v>
      </c>
      <c r="BI2690" s="136" t="s">
        <v>263</v>
      </c>
    </row>
    <row r="2691" spans="60:61" x14ac:dyDescent="0.25">
      <c r="BH2691" s="136" t="s">
        <v>2822</v>
      </c>
      <c r="BI2691" s="136" t="s">
        <v>117</v>
      </c>
    </row>
    <row r="2692" spans="60:61" x14ac:dyDescent="0.25">
      <c r="BH2692" s="136" t="s">
        <v>2823</v>
      </c>
      <c r="BI2692" s="136" t="s">
        <v>115</v>
      </c>
    </row>
    <row r="2693" spans="60:61" x14ac:dyDescent="0.25">
      <c r="BH2693" s="136" t="s">
        <v>2824</v>
      </c>
      <c r="BI2693" s="136" t="s">
        <v>115</v>
      </c>
    </row>
    <row r="2694" spans="60:61" x14ac:dyDescent="0.25">
      <c r="BH2694" s="136" t="s">
        <v>2825</v>
      </c>
      <c r="BI2694" s="136" t="s">
        <v>173</v>
      </c>
    </row>
    <row r="2695" spans="60:61" x14ac:dyDescent="0.25">
      <c r="BH2695" s="136" t="s">
        <v>2826</v>
      </c>
      <c r="BI2695" s="136" t="s">
        <v>109</v>
      </c>
    </row>
    <row r="2696" spans="60:61" x14ac:dyDescent="0.25">
      <c r="BH2696" s="136" t="s">
        <v>2827</v>
      </c>
      <c r="BI2696" s="136" t="s">
        <v>115</v>
      </c>
    </row>
    <row r="2697" spans="60:61" x14ac:dyDescent="0.25">
      <c r="BH2697" s="136" t="s">
        <v>2828</v>
      </c>
      <c r="BI2697" s="136" t="s">
        <v>122</v>
      </c>
    </row>
    <row r="2698" spans="60:61" x14ac:dyDescent="0.25">
      <c r="BH2698" s="136" t="s">
        <v>2829</v>
      </c>
      <c r="BI2698" s="136" t="s">
        <v>199</v>
      </c>
    </row>
    <row r="2699" spans="60:61" x14ac:dyDescent="0.25">
      <c r="BH2699" s="136" t="s">
        <v>2830</v>
      </c>
      <c r="BI2699" s="136" t="s">
        <v>117</v>
      </c>
    </row>
    <row r="2700" spans="60:61" x14ac:dyDescent="0.25">
      <c r="BH2700" s="136" t="s">
        <v>2831</v>
      </c>
      <c r="BI2700" s="136" t="s">
        <v>222</v>
      </c>
    </row>
    <row r="2701" spans="60:61" x14ac:dyDescent="0.25">
      <c r="BH2701" s="136" t="s">
        <v>2832</v>
      </c>
      <c r="BI2701" s="136" t="s">
        <v>135</v>
      </c>
    </row>
    <row r="2702" spans="60:61" x14ac:dyDescent="0.25">
      <c r="BH2702" s="136" t="s">
        <v>2833</v>
      </c>
      <c r="BI2702" s="136" t="s">
        <v>160</v>
      </c>
    </row>
    <row r="2703" spans="60:61" x14ac:dyDescent="0.25">
      <c r="BH2703" s="136" t="s">
        <v>2834</v>
      </c>
      <c r="BI2703" s="136" t="s">
        <v>199</v>
      </c>
    </row>
    <row r="2704" spans="60:61" x14ac:dyDescent="0.25">
      <c r="BH2704" s="136" t="s">
        <v>2835</v>
      </c>
      <c r="BI2704" s="136" t="s">
        <v>186</v>
      </c>
    </row>
    <row r="2705" spans="60:61" x14ac:dyDescent="0.25">
      <c r="BH2705" s="136" t="s">
        <v>2836</v>
      </c>
      <c r="BI2705" s="136" t="s">
        <v>156</v>
      </c>
    </row>
    <row r="2706" spans="60:61" x14ac:dyDescent="0.25">
      <c r="BH2706" s="136" t="s">
        <v>2837</v>
      </c>
      <c r="BI2706" s="136" t="s">
        <v>115</v>
      </c>
    </row>
    <row r="2707" spans="60:61" x14ac:dyDescent="0.25">
      <c r="BH2707" s="136" t="s">
        <v>2838</v>
      </c>
      <c r="BI2707" s="136" t="s">
        <v>117</v>
      </c>
    </row>
    <row r="2708" spans="60:61" x14ac:dyDescent="0.25">
      <c r="BH2708" s="136" t="s">
        <v>2839</v>
      </c>
      <c r="BI2708" s="136" t="s">
        <v>138</v>
      </c>
    </row>
    <row r="2709" spans="60:61" x14ac:dyDescent="0.25">
      <c r="BH2709" s="136" t="s">
        <v>2840</v>
      </c>
      <c r="BI2709" s="136" t="s">
        <v>156</v>
      </c>
    </row>
    <row r="2710" spans="60:61" x14ac:dyDescent="0.25">
      <c r="BH2710" s="136" t="s">
        <v>2841</v>
      </c>
      <c r="BI2710" s="136" t="s">
        <v>222</v>
      </c>
    </row>
    <row r="2711" spans="60:61" x14ac:dyDescent="0.25">
      <c r="BH2711" s="136" t="s">
        <v>2842</v>
      </c>
      <c r="BI2711" s="136" t="s">
        <v>186</v>
      </c>
    </row>
    <row r="2712" spans="60:61" x14ac:dyDescent="0.25">
      <c r="BH2712" s="136" t="s">
        <v>2843</v>
      </c>
      <c r="BI2712" s="136" t="s">
        <v>130</v>
      </c>
    </row>
    <row r="2713" spans="60:61" x14ac:dyDescent="0.25">
      <c r="BH2713" s="136" t="s">
        <v>2844</v>
      </c>
      <c r="BI2713" s="136" t="s">
        <v>144</v>
      </c>
    </row>
    <row r="2714" spans="60:61" x14ac:dyDescent="0.25">
      <c r="BH2714" s="136" t="s">
        <v>2845</v>
      </c>
      <c r="BI2714" s="136" t="s">
        <v>135</v>
      </c>
    </row>
    <row r="2715" spans="60:61" x14ac:dyDescent="0.25">
      <c r="BH2715" s="136" t="s">
        <v>2846</v>
      </c>
      <c r="BI2715" s="136" t="s">
        <v>117</v>
      </c>
    </row>
    <row r="2716" spans="60:61" x14ac:dyDescent="0.25">
      <c r="BH2716" s="136" t="s">
        <v>2847</v>
      </c>
      <c r="BI2716" s="136" t="s">
        <v>156</v>
      </c>
    </row>
    <row r="2717" spans="60:61" x14ac:dyDescent="0.25">
      <c r="BH2717" s="136" t="s">
        <v>2848</v>
      </c>
      <c r="BI2717" s="136" t="s">
        <v>140</v>
      </c>
    </row>
    <row r="2718" spans="60:61" x14ac:dyDescent="0.25">
      <c r="BH2718" s="136" t="s">
        <v>2849</v>
      </c>
      <c r="BI2718" s="136" t="s">
        <v>186</v>
      </c>
    </row>
    <row r="2719" spans="60:61" x14ac:dyDescent="0.25">
      <c r="BH2719" s="136" t="s">
        <v>2850</v>
      </c>
      <c r="BI2719" s="136" t="s">
        <v>142</v>
      </c>
    </row>
    <row r="2720" spans="60:61" x14ac:dyDescent="0.25">
      <c r="BH2720" s="136" t="s">
        <v>2851</v>
      </c>
      <c r="BI2720" s="136" t="s">
        <v>186</v>
      </c>
    </row>
    <row r="2721" spans="60:61" x14ac:dyDescent="0.25">
      <c r="BH2721" s="136" t="s">
        <v>2852</v>
      </c>
      <c r="BI2721" s="136" t="s">
        <v>132</v>
      </c>
    </row>
    <row r="2722" spans="60:61" x14ac:dyDescent="0.25">
      <c r="BH2722" s="136" t="s">
        <v>2853</v>
      </c>
      <c r="BI2722" s="136" t="s">
        <v>135</v>
      </c>
    </row>
    <row r="2723" spans="60:61" x14ac:dyDescent="0.25">
      <c r="BH2723" s="136" t="s">
        <v>2854</v>
      </c>
      <c r="BI2723" s="136" t="s">
        <v>142</v>
      </c>
    </row>
    <row r="2724" spans="60:61" x14ac:dyDescent="0.25">
      <c r="BH2724" s="136" t="s">
        <v>2855</v>
      </c>
      <c r="BI2724" s="136" t="s">
        <v>132</v>
      </c>
    </row>
    <row r="2725" spans="60:61" x14ac:dyDescent="0.25">
      <c r="BH2725" s="136" t="s">
        <v>2856</v>
      </c>
      <c r="BI2725" s="136" t="s">
        <v>115</v>
      </c>
    </row>
    <row r="2726" spans="60:61" x14ac:dyDescent="0.25">
      <c r="BH2726" s="136" t="s">
        <v>2857</v>
      </c>
      <c r="BI2726" s="136" t="s">
        <v>199</v>
      </c>
    </row>
    <row r="2727" spans="60:61" x14ac:dyDescent="0.25">
      <c r="BH2727" s="136" t="s">
        <v>2858</v>
      </c>
      <c r="BI2727" s="136" t="s">
        <v>109</v>
      </c>
    </row>
    <row r="2728" spans="60:61" x14ac:dyDescent="0.25">
      <c r="BH2728" s="136" t="s">
        <v>2859</v>
      </c>
      <c r="BI2728" s="136" t="s">
        <v>142</v>
      </c>
    </row>
    <row r="2729" spans="60:61" x14ac:dyDescent="0.25">
      <c r="BH2729" s="136" t="s">
        <v>2860</v>
      </c>
      <c r="BI2729" s="136" t="s">
        <v>109</v>
      </c>
    </row>
    <row r="2730" spans="60:61" x14ac:dyDescent="0.25">
      <c r="BH2730" s="136" t="s">
        <v>2861</v>
      </c>
      <c r="BI2730" s="136" t="s">
        <v>140</v>
      </c>
    </row>
    <row r="2731" spans="60:61" x14ac:dyDescent="0.25">
      <c r="BH2731" s="136" t="s">
        <v>2862</v>
      </c>
      <c r="BI2731" s="136" t="s">
        <v>117</v>
      </c>
    </row>
    <row r="2732" spans="60:61" x14ac:dyDescent="0.25">
      <c r="BH2732" s="136" t="s">
        <v>2863</v>
      </c>
      <c r="BI2732" s="136" t="s">
        <v>158</v>
      </c>
    </row>
    <row r="2733" spans="60:61" x14ac:dyDescent="0.25">
      <c r="BH2733" s="136" t="s">
        <v>2864</v>
      </c>
      <c r="BI2733" s="136" t="s">
        <v>154</v>
      </c>
    </row>
    <row r="2734" spans="60:61" x14ac:dyDescent="0.25">
      <c r="BH2734" s="136" t="s">
        <v>2865</v>
      </c>
      <c r="BI2734" s="136" t="s">
        <v>199</v>
      </c>
    </row>
    <row r="2735" spans="60:61" x14ac:dyDescent="0.25">
      <c r="BH2735" s="136" t="s">
        <v>2866</v>
      </c>
      <c r="BI2735" s="136" t="s">
        <v>115</v>
      </c>
    </row>
    <row r="2736" spans="60:61" x14ac:dyDescent="0.25">
      <c r="BH2736" s="136" t="s">
        <v>2867</v>
      </c>
      <c r="BI2736" s="136" t="s">
        <v>117</v>
      </c>
    </row>
    <row r="2737" spans="60:61" x14ac:dyDescent="0.25">
      <c r="BH2737" s="136" t="s">
        <v>2868</v>
      </c>
      <c r="BI2737" s="136" t="s">
        <v>117</v>
      </c>
    </row>
    <row r="2738" spans="60:61" x14ac:dyDescent="0.25">
      <c r="BH2738" s="136" t="s">
        <v>2869</v>
      </c>
      <c r="BI2738" s="136" t="s">
        <v>115</v>
      </c>
    </row>
    <row r="2739" spans="60:61" x14ac:dyDescent="0.25">
      <c r="BH2739" s="136" t="s">
        <v>2870</v>
      </c>
      <c r="BI2739" s="136" t="s">
        <v>186</v>
      </c>
    </row>
    <row r="2740" spans="60:61" x14ac:dyDescent="0.25">
      <c r="BH2740" s="136" t="s">
        <v>2871</v>
      </c>
      <c r="BI2740" s="136" t="s">
        <v>154</v>
      </c>
    </row>
    <row r="2741" spans="60:61" x14ac:dyDescent="0.25">
      <c r="BH2741" s="136" t="s">
        <v>2872</v>
      </c>
      <c r="BI2741" s="136" t="s">
        <v>135</v>
      </c>
    </row>
    <row r="2742" spans="60:61" x14ac:dyDescent="0.25">
      <c r="BH2742" s="136" t="s">
        <v>2873</v>
      </c>
      <c r="BI2742" s="136" t="s">
        <v>119</v>
      </c>
    </row>
    <row r="2743" spans="60:61" x14ac:dyDescent="0.25">
      <c r="BH2743" s="136" t="s">
        <v>2874</v>
      </c>
      <c r="BI2743" s="136" t="s">
        <v>199</v>
      </c>
    </row>
    <row r="2744" spans="60:61" x14ac:dyDescent="0.25">
      <c r="BH2744" s="136" t="s">
        <v>2875</v>
      </c>
      <c r="BI2744" s="136" t="s">
        <v>115</v>
      </c>
    </row>
    <row r="2745" spans="60:61" x14ac:dyDescent="0.25">
      <c r="BH2745" s="136" t="s">
        <v>2876</v>
      </c>
      <c r="BI2745" s="136" t="s">
        <v>142</v>
      </c>
    </row>
    <row r="2746" spans="60:61" x14ac:dyDescent="0.25">
      <c r="BH2746" s="136" t="s">
        <v>2877</v>
      </c>
      <c r="BI2746" s="136" t="s">
        <v>222</v>
      </c>
    </row>
    <row r="2747" spans="60:61" x14ac:dyDescent="0.25">
      <c r="BH2747" s="136" t="s">
        <v>2878</v>
      </c>
      <c r="BI2747" s="136" t="s">
        <v>117</v>
      </c>
    </row>
    <row r="2748" spans="60:61" x14ac:dyDescent="0.25">
      <c r="BH2748" s="136" t="s">
        <v>2879</v>
      </c>
      <c r="BI2748" s="136" t="s">
        <v>199</v>
      </c>
    </row>
    <row r="2749" spans="60:61" x14ac:dyDescent="0.25">
      <c r="BH2749" s="136" t="s">
        <v>2880</v>
      </c>
      <c r="BI2749" s="136" t="s">
        <v>173</v>
      </c>
    </row>
    <row r="2750" spans="60:61" x14ac:dyDescent="0.25">
      <c r="BH2750" s="136" t="s">
        <v>2881</v>
      </c>
      <c r="BI2750" s="136" t="s">
        <v>154</v>
      </c>
    </row>
    <row r="2751" spans="60:61" x14ac:dyDescent="0.25">
      <c r="BH2751" s="136" t="s">
        <v>2882</v>
      </c>
      <c r="BI2751" s="136" t="s">
        <v>199</v>
      </c>
    </row>
    <row r="2752" spans="60:61" x14ac:dyDescent="0.25">
      <c r="BH2752" s="136" t="s">
        <v>2883</v>
      </c>
      <c r="BI2752" s="136" t="s">
        <v>109</v>
      </c>
    </row>
    <row r="2753" spans="60:61" x14ac:dyDescent="0.25">
      <c r="BH2753" s="136" t="s">
        <v>2884</v>
      </c>
      <c r="BI2753" s="136" t="s">
        <v>122</v>
      </c>
    </row>
    <row r="2754" spans="60:61" x14ac:dyDescent="0.25">
      <c r="BH2754" s="136" t="s">
        <v>2885</v>
      </c>
      <c r="BI2754" s="136" t="s">
        <v>142</v>
      </c>
    </row>
    <row r="2755" spans="60:61" x14ac:dyDescent="0.25">
      <c r="BH2755" s="136" t="s">
        <v>2886</v>
      </c>
      <c r="BI2755" s="136" t="s">
        <v>142</v>
      </c>
    </row>
    <row r="2756" spans="60:61" x14ac:dyDescent="0.25">
      <c r="BH2756" s="136" t="s">
        <v>2887</v>
      </c>
      <c r="BI2756" s="136" t="s">
        <v>130</v>
      </c>
    </row>
    <row r="2757" spans="60:61" x14ac:dyDescent="0.25">
      <c r="BH2757" s="136" t="s">
        <v>2888</v>
      </c>
      <c r="BI2757" s="136" t="s">
        <v>222</v>
      </c>
    </row>
    <row r="2758" spans="60:61" x14ac:dyDescent="0.25">
      <c r="BH2758" s="136" t="s">
        <v>2889</v>
      </c>
      <c r="BI2758" s="136" t="s">
        <v>135</v>
      </c>
    </row>
    <row r="2759" spans="60:61" x14ac:dyDescent="0.25">
      <c r="BH2759" s="136" t="s">
        <v>2890</v>
      </c>
      <c r="BI2759" s="136" t="s">
        <v>140</v>
      </c>
    </row>
    <row r="2760" spans="60:61" x14ac:dyDescent="0.25">
      <c r="BH2760" s="136" t="s">
        <v>2891</v>
      </c>
      <c r="BI2760" s="136" t="s">
        <v>166</v>
      </c>
    </row>
    <row r="2761" spans="60:61" x14ac:dyDescent="0.25">
      <c r="BH2761" s="136" t="s">
        <v>2892</v>
      </c>
      <c r="BI2761" s="136" t="s">
        <v>205</v>
      </c>
    </row>
    <row r="2762" spans="60:61" x14ac:dyDescent="0.25">
      <c r="BH2762" s="136" t="s">
        <v>2893</v>
      </c>
      <c r="BI2762" s="136" t="s">
        <v>186</v>
      </c>
    </row>
    <row r="2763" spans="60:61" x14ac:dyDescent="0.25">
      <c r="BH2763" s="136" t="s">
        <v>2894</v>
      </c>
      <c r="BI2763" s="136" t="s">
        <v>111</v>
      </c>
    </row>
    <row r="2764" spans="60:61" x14ac:dyDescent="0.25">
      <c r="BH2764" s="136" t="s">
        <v>2895</v>
      </c>
      <c r="BI2764" s="136" t="s">
        <v>140</v>
      </c>
    </row>
    <row r="2765" spans="60:61" x14ac:dyDescent="0.25">
      <c r="BH2765" s="136" t="s">
        <v>2896</v>
      </c>
      <c r="BI2765" s="136" t="s">
        <v>158</v>
      </c>
    </row>
    <row r="2766" spans="60:61" x14ac:dyDescent="0.25">
      <c r="BH2766" s="136" t="s">
        <v>2897</v>
      </c>
      <c r="BI2766" s="136" t="s">
        <v>166</v>
      </c>
    </row>
    <row r="2767" spans="60:61" x14ac:dyDescent="0.25">
      <c r="BH2767" s="136" t="s">
        <v>2898</v>
      </c>
      <c r="BI2767" s="136" t="s">
        <v>109</v>
      </c>
    </row>
    <row r="2768" spans="60:61" x14ac:dyDescent="0.25">
      <c r="BH2768" s="136" t="s">
        <v>2899</v>
      </c>
      <c r="BI2768" s="136" t="s">
        <v>140</v>
      </c>
    </row>
    <row r="2769" spans="60:61" x14ac:dyDescent="0.25">
      <c r="BH2769" s="136" t="s">
        <v>2900</v>
      </c>
      <c r="BI2769" s="136" t="s">
        <v>117</v>
      </c>
    </row>
    <row r="2770" spans="60:61" x14ac:dyDescent="0.25">
      <c r="BH2770" s="136" t="s">
        <v>2901</v>
      </c>
      <c r="BI2770" s="136" t="s">
        <v>115</v>
      </c>
    </row>
    <row r="2771" spans="60:61" x14ac:dyDescent="0.25">
      <c r="BH2771" s="136" t="s">
        <v>2902</v>
      </c>
      <c r="BI2771" s="136" t="s">
        <v>205</v>
      </c>
    </row>
    <row r="2772" spans="60:61" x14ac:dyDescent="0.25">
      <c r="BH2772" s="136" t="s">
        <v>2903</v>
      </c>
      <c r="BI2772" s="136" t="s">
        <v>115</v>
      </c>
    </row>
    <row r="2773" spans="60:61" x14ac:dyDescent="0.25">
      <c r="BH2773" s="136" t="s">
        <v>2904</v>
      </c>
      <c r="BI2773" s="136" t="s">
        <v>109</v>
      </c>
    </row>
    <row r="2774" spans="60:61" x14ac:dyDescent="0.25">
      <c r="BH2774" s="136" t="s">
        <v>2905</v>
      </c>
      <c r="BI2774" s="136" t="s">
        <v>154</v>
      </c>
    </row>
    <row r="2775" spans="60:61" x14ac:dyDescent="0.25">
      <c r="BH2775" s="136" t="s">
        <v>2906</v>
      </c>
      <c r="BI2775" s="136" t="s">
        <v>186</v>
      </c>
    </row>
    <row r="2776" spans="60:61" x14ac:dyDescent="0.25">
      <c r="BH2776" s="136" t="s">
        <v>2907</v>
      </c>
      <c r="BI2776" s="136" t="s">
        <v>115</v>
      </c>
    </row>
    <row r="2777" spans="60:61" x14ac:dyDescent="0.25">
      <c r="BH2777" s="136" t="s">
        <v>2908</v>
      </c>
      <c r="BI2777" s="136" t="s">
        <v>109</v>
      </c>
    </row>
    <row r="2778" spans="60:61" x14ac:dyDescent="0.25">
      <c r="BH2778" s="136" t="s">
        <v>2909</v>
      </c>
      <c r="BI2778" s="136" t="s">
        <v>135</v>
      </c>
    </row>
    <row r="2779" spans="60:61" x14ac:dyDescent="0.25">
      <c r="BH2779" s="136" t="s">
        <v>2910</v>
      </c>
      <c r="BI2779" s="136" t="s">
        <v>117</v>
      </c>
    </row>
    <row r="2780" spans="60:61" x14ac:dyDescent="0.25">
      <c r="BH2780" s="136" t="s">
        <v>2911</v>
      </c>
      <c r="BI2780" s="136" t="s">
        <v>115</v>
      </c>
    </row>
    <row r="2781" spans="60:61" x14ac:dyDescent="0.25">
      <c r="BH2781" s="136" t="s">
        <v>2912</v>
      </c>
      <c r="BI2781" s="136" t="s">
        <v>158</v>
      </c>
    </row>
    <row r="2782" spans="60:61" x14ac:dyDescent="0.25">
      <c r="BH2782" s="136" t="s">
        <v>2913</v>
      </c>
      <c r="BI2782" s="136" t="s">
        <v>128</v>
      </c>
    </row>
    <row r="2783" spans="60:61" x14ac:dyDescent="0.25">
      <c r="BH2783" s="136" t="s">
        <v>2914</v>
      </c>
      <c r="BI2783" s="136" t="s">
        <v>135</v>
      </c>
    </row>
    <row r="2784" spans="60:61" x14ac:dyDescent="0.25">
      <c r="BH2784" s="136" t="s">
        <v>2915</v>
      </c>
      <c r="BI2784" s="136" t="s">
        <v>166</v>
      </c>
    </row>
    <row r="2785" spans="60:61" x14ac:dyDescent="0.25">
      <c r="BH2785" s="136" t="s">
        <v>2916</v>
      </c>
      <c r="BI2785" s="136" t="s">
        <v>135</v>
      </c>
    </row>
    <row r="2786" spans="60:61" x14ac:dyDescent="0.25">
      <c r="BH2786" s="136" t="s">
        <v>2917</v>
      </c>
      <c r="BI2786" s="136" t="s">
        <v>173</v>
      </c>
    </row>
    <row r="2787" spans="60:61" x14ac:dyDescent="0.25">
      <c r="BH2787" s="136" t="s">
        <v>2918</v>
      </c>
      <c r="BI2787" s="136" t="s">
        <v>138</v>
      </c>
    </row>
    <row r="2788" spans="60:61" x14ac:dyDescent="0.25">
      <c r="BH2788" s="136" t="s">
        <v>2919</v>
      </c>
      <c r="BI2788" s="136" t="s">
        <v>115</v>
      </c>
    </row>
    <row r="2789" spans="60:61" x14ac:dyDescent="0.25">
      <c r="BH2789" s="136" t="s">
        <v>2920</v>
      </c>
      <c r="BI2789" s="136" t="s">
        <v>222</v>
      </c>
    </row>
    <row r="2790" spans="60:61" x14ac:dyDescent="0.25">
      <c r="BH2790" s="136" t="s">
        <v>2921</v>
      </c>
      <c r="BI2790" s="136" t="s">
        <v>166</v>
      </c>
    </row>
    <row r="2791" spans="60:61" x14ac:dyDescent="0.25">
      <c r="BH2791" s="136" t="s">
        <v>2922</v>
      </c>
      <c r="BI2791" s="136" t="s">
        <v>117</v>
      </c>
    </row>
    <row r="2792" spans="60:61" x14ac:dyDescent="0.25">
      <c r="BH2792" s="136" t="s">
        <v>2923</v>
      </c>
      <c r="BI2792" s="136" t="s">
        <v>205</v>
      </c>
    </row>
    <row r="2793" spans="60:61" x14ac:dyDescent="0.25">
      <c r="BH2793" s="136" t="s">
        <v>2924</v>
      </c>
      <c r="BI2793" s="136" t="s">
        <v>135</v>
      </c>
    </row>
    <row r="2794" spans="60:61" x14ac:dyDescent="0.25">
      <c r="BH2794" s="136" t="s">
        <v>2925</v>
      </c>
      <c r="BI2794" s="136" t="s">
        <v>140</v>
      </c>
    </row>
    <row r="2795" spans="60:61" x14ac:dyDescent="0.25">
      <c r="BH2795" s="136" t="s">
        <v>2926</v>
      </c>
      <c r="BI2795" s="136" t="s">
        <v>263</v>
      </c>
    </row>
    <row r="2796" spans="60:61" x14ac:dyDescent="0.25">
      <c r="BH2796" s="136" t="s">
        <v>2927</v>
      </c>
      <c r="BI2796" s="136" t="s">
        <v>166</v>
      </c>
    </row>
    <row r="2797" spans="60:61" x14ac:dyDescent="0.25">
      <c r="BH2797" s="136" t="s">
        <v>2928</v>
      </c>
      <c r="BI2797" s="136" t="s">
        <v>140</v>
      </c>
    </row>
    <row r="2798" spans="60:61" x14ac:dyDescent="0.25">
      <c r="BH2798" s="136" t="s">
        <v>2929</v>
      </c>
      <c r="BI2798" s="136" t="s">
        <v>222</v>
      </c>
    </row>
    <row r="2799" spans="60:61" x14ac:dyDescent="0.25">
      <c r="BH2799" s="136" t="s">
        <v>2930</v>
      </c>
      <c r="BI2799" s="136" t="s">
        <v>109</v>
      </c>
    </row>
    <row r="2800" spans="60:61" x14ac:dyDescent="0.25">
      <c r="BH2800" s="136" t="s">
        <v>2931</v>
      </c>
      <c r="BI2800" s="136" t="s">
        <v>140</v>
      </c>
    </row>
    <row r="2801" spans="60:61" x14ac:dyDescent="0.25">
      <c r="BH2801" s="136" t="s">
        <v>2932</v>
      </c>
      <c r="BI2801" s="136" t="s">
        <v>156</v>
      </c>
    </row>
    <row r="2802" spans="60:61" x14ac:dyDescent="0.25">
      <c r="BH2802" s="136" t="s">
        <v>2933</v>
      </c>
      <c r="BI2802" s="136" t="s">
        <v>117</v>
      </c>
    </row>
    <row r="2803" spans="60:61" x14ac:dyDescent="0.25">
      <c r="BH2803" s="136" t="s">
        <v>2934</v>
      </c>
      <c r="BI2803" s="136" t="s">
        <v>115</v>
      </c>
    </row>
    <row r="2804" spans="60:61" x14ac:dyDescent="0.25">
      <c r="BH2804" s="136" t="s">
        <v>2935</v>
      </c>
      <c r="BI2804" s="136" t="s">
        <v>154</v>
      </c>
    </row>
    <row r="2805" spans="60:61" x14ac:dyDescent="0.25">
      <c r="BH2805" s="136" t="s">
        <v>2936</v>
      </c>
      <c r="BI2805" s="136" t="s">
        <v>128</v>
      </c>
    </row>
    <row r="2806" spans="60:61" x14ac:dyDescent="0.25">
      <c r="BH2806" s="136" t="s">
        <v>2937</v>
      </c>
      <c r="BI2806" s="136" t="s">
        <v>144</v>
      </c>
    </row>
    <row r="2807" spans="60:61" x14ac:dyDescent="0.25">
      <c r="BH2807" s="136" t="s">
        <v>2938</v>
      </c>
      <c r="BI2807" s="136" t="s">
        <v>140</v>
      </c>
    </row>
    <row r="2808" spans="60:61" x14ac:dyDescent="0.25">
      <c r="BH2808" s="136" t="s">
        <v>2939</v>
      </c>
      <c r="BI2808" s="136" t="s">
        <v>186</v>
      </c>
    </row>
    <row r="2809" spans="60:61" x14ac:dyDescent="0.25">
      <c r="BH2809" s="136" t="s">
        <v>2940</v>
      </c>
      <c r="BI2809" s="136" t="s">
        <v>151</v>
      </c>
    </row>
    <row r="2810" spans="60:61" x14ac:dyDescent="0.25">
      <c r="BH2810" s="136" t="s">
        <v>2941</v>
      </c>
      <c r="BI2810" s="136" t="s">
        <v>138</v>
      </c>
    </row>
    <row r="2811" spans="60:61" x14ac:dyDescent="0.25">
      <c r="BH2811" s="136" t="s">
        <v>2942</v>
      </c>
      <c r="BI2811" s="136" t="s">
        <v>156</v>
      </c>
    </row>
    <row r="2812" spans="60:61" x14ac:dyDescent="0.25">
      <c r="BH2812" s="136" t="s">
        <v>2943</v>
      </c>
      <c r="BI2812" s="136" t="s">
        <v>109</v>
      </c>
    </row>
    <row r="2813" spans="60:61" x14ac:dyDescent="0.25">
      <c r="BH2813" s="136" t="s">
        <v>2944</v>
      </c>
      <c r="BI2813" s="136" t="s">
        <v>122</v>
      </c>
    </row>
    <row r="2814" spans="60:61" x14ac:dyDescent="0.25">
      <c r="BH2814" s="136" t="s">
        <v>2945</v>
      </c>
      <c r="BI2814" s="136" t="s">
        <v>135</v>
      </c>
    </row>
    <row r="2815" spans="60:61" x14ac:dyDescent="0.25">
      <c r="BH2815" s="136" t="s">
        <v>2946</v>
      </c>
      <c r="BI2815" s="136" t="s">
        <v>111</v>
      </c>
    </row>
    <row r="2816" spans="60:61" x14ac:dyDescent="0.25">
      <c r="BH2816" s="136" t="s">
        <v>2947</v>
      </c>
      <c r="BI2816" s="136" t="s">
        <v>122</v>
      </c>
    </row>
    <row r="2817" spans="60:61" x14ac:dyDescent="0.25">
      <c r="BH2817" s="136" t="s">
        <v>2948</v>
      </c>
      <c r="BI2817" s="136" t="s">
        <v>128</v>
      </c>
    </row>
    <row r="2818" spans="60:61" x14ac:dyDescent="0.25">
      <c r="BH2818" s="136" t="s">
        <v>2949</v>
      </c>
      <c r="BI2818" s="136" t="s">
        <v>156</v>
      </c>
    </row>
    <row r="2819" spans="60:61" x14ac:dyDescent="0.25">
      <c r="BH2819" s="136" t="s">
        <v>2950</v>
      </c>
      <c r="BI2819" s="136" t="s">
        <v>142</v>
      </c>
    </row>
    <row r="2820" spans="60:61" x14ac:dyDescent="0.25">
      <c r="BH2820" s="136" t="s">
        <v>2951</v>
      </c>
      <c r="BI2820" s="136" t="s">
        <v>130</v>
      </c>
    </row>
    <row r="2821" spans="60:61" x14ac:dyDescent="0.25">
      <c r="BH2821" s="136" t="s">
        <v>2952</v>
      </c>
      <c r="BI2821" s="136" t="s">
        <v>160</v>
      </c>
    </row>
    <row r="2822" spans="60:61" x14ac:dyDescent="0.25">
      <c r="BH2822" s="136" t="s">
        <v>2953</v>
      </c>
      <c r="BI2822" s="136" t="s">
        <v>154</v>
      </c>
    </row>
    <row r="2823" spans="60:61" x14ac:dyDescent="0.25">
      <c r="BH2823" s="136" t="s">
        <v>2954</v>
      </c>
      <c r="BI2823" s="136" t="s">
        <v>117</v>
      </c>
    </row>
    <row r="2824" spans="60:61" x14ac:dyDescent="0.25">
      <c r="BH2824" s="136" t="s">
        <v>2955</v>
      </c>
      <c r="BI2824" s="136" t="s">
        <v>128</v>
      </c>
    </row>
    <row r="2825" spans="60:61" x14ac:dyDescent="0.25">
      <c r="BH2825" s="136" t="s">
        <v>2956</v>
      </c>
      <c r="BI2825" s="136" t="s">
        <v>111</v>
      </c>
    </row>
    <row r="2826" spans="60:61" x14ac:dyDescent="0.25">
      <c r="BH2826" s="136" t="s">
        <v>2957</v>
      </c>
      <c r="BI2826" s="136" t="s">
        <v>158</v>
      </c>
    </row>
    <row r="2827" spans="60:61" x14ac:dyDescent="0.25">
      <c r="BH2827" s="136" t="s">
        <v>2958</v>
      </c>
      <c r="BI2827" s="136" t="s">
        <v>115</v>
      </c>
    </row>
    <row r="2828" spans="60:61" x14ac:dyDescent="0.25">
      <c r="BH2828" s="136" t="s">
        <v>2959</v>
      </c>
      <c r="BI2828" s="136" t="s">
        <v>109</v>
      </c>
    </row>
    <row r="2829" spans="60:61" x14ac:dyDescent="0.25">
      <c r="BH2829" s="136" t="s">
        <v>2960</v>
      </c>
      <c r="BI2829" s="136" t="s">
        <v>128</v>
      </c>
    </row>
    <row r="2830" spans="60:61" x14ac:dyDescent="0.25">
      <c r="BH2830" s="136" t="s">
        <v>2961</v>
      </c>
      <c r="BI2830" s="136" t="s">
        <v>199</v>
      </c>
    </row>
    <row r="2831" spans="60:61" x14ac:dyDescent="0.25">
      <c r="BH2831" s="136" t="s">
        <v>2962</v>
      </c>
      <c r="BI2831" s="136" t="s">
        <v>263</v>
      </c>
    </row>
    <row r="2832" spans="60:61" x14ac:dyDescent="0.25">
      <c r="BH2832" s="136" t="s">
        <v>2963</v>
      </c>
      <c r="BI2832" s="136" t="s">
        <v>111</v>
      </c>
    </row>
    <row r="2833" spans="60:61" x14ac:dyDescent="0.25">
      <c r="BH2833" s="136" t="s">
        <v>2964</v>
      </c>
      <c r="BI2833" s="136" t="s">
        <v>222</v>
      </c>
    </row>
    <row r="2834" spans="60:61" x14ac:dyDescent="0.25">
      <c r="BH2834" s="136" t="s">
        <v>2965</v>
      </c>
      <c r="BI2834" s="136" t="s">
        <v>222</v>
      </c>
    </row>
    <row r="2835" spans="60:61" x14ac:dyDescent="0.25">
      <c r="BH2835" s="136" t="s">
        <v>2966</v>
      </c>
      <c r="BI2835" s="136" t="s">
        <v>160</v>
      </c>
    </row>
    <row r="2836" spans="60:61" x14ac:dyDescent="0.25">
      <c r="BH2836" s="136" t="s">
        <v>2967</v>
      </c>
      <c r="BI2836" s="136" t="s">
        <v>205</v>
      </c>
    </row>
    <row r="2837" spans="60:61" x14ac:dyDescent="0.25">
      <c r="BH2837" s="136" t="s">
        <v>2968</v>
      </c>
      <c r="BI2837" s="136" t="s">
        <v>109</v>
      </c>
    </row>
    <row r="2838" spans="60:61" x14ac:dyDescent="0.25">
      <c r="BH2838" s="136" t="s">
        <v>2969</v>
      </c>
      <c r="BI2838" s="136" t="s">
        <v>222</v>
      </c>
    </row>
    <row r="2839" spans="60:61" x14ac:dyDescent="0.25">
      <c r="BH2839" s="136" t="s">
        <v>2970</v>
      </c>
      <c r="BI2839" s="136" t="s">
        <v>186</v>
      </c>
    </row>
    <row r="2840" spans="60:61" x14ac:dyDescent="0.25">
      <c r="BH2840" s="136" t="s">
        <v>2971</v>
      </c>
      <c r="BI2840" s="136" t="s">
        <v>111</v>
      </c>
    </row>
    <row r="2841" spans="60:61" x14ac:dyDescent="0.25">
      <c r="BH2841" s="136" t="s">
        <v>2972</v>
      </c>
      <c r="BI2841" s="136" t="s">
        <v>138</v>
      </c>
    </row>
    <row r="2842" spans="60:61" x14ac:dyDescent="0.25">
      <c r="BH2842" s="136" t="s">
        <v>2973</v>
      </c>
      <c r="BI2842" s="136" t="s">
        <v>119</v>
      </c>
    </row>
    <row r="2843" spans="60:61" x14ac:dyDescent="0.25">
      <c r="BH2843" s="136" t="s">
        <v>2974</v>
      </c>
      <c r="BI2843" s="136" t="s">
        <v>140</v>
      </c>
    </row>
    <row r="2844" spans="60:61" x14ac:dyDescent="0.25">
      <c r="BH2844" s="136" t="s">
        <v>2975</v>
      </c>
      <c r="BI2844" s="136" t="s">
        <v>140</v>
      </c>
    </row>
    <row r="2845" spans="60:61" x14ac:dyDescent="0.25">
      <c r="BH2845" s="136" t="s">
        <v>2976</v>
      </c>
      <c r="BI2845" s="136" t="s">
        <v>109</v>
      </c>
    </row>
    <row r="2846" spans="60:61" x14ac:dyDescent="0.25">
      <c r="BH2846" s="136" t="s">
        <v>2977</v>
      </c>
      <c r="BI2846" s="136" t="s">
        <v>140</v>
      </c>
    </row>
    <row r="2847" spans="60:61" x14ac:dyDescent="0.25">
      <c r="BH2847" s="136" t="s">
        <v>2978</v>
      </c>
      <c r="BI2847" s="136" t="s">
        <v>117</v>
      </c>
    </row>
    <row r="2848" spans="60:61" x14ac:dyDescent="0.25">
      <c r="BH2848" s="136" t="s">
        <v>2979</v>
      </c>
      <c r="BI2848" s="136" t="s">
        <v>263</v>
      </c>
    </row>
    <row r="2849" spans="60:61" x14ac:dyDescent="0.25">
      <c r="BH2849" s="136" t="s">
        <v>2980</v>
      </c>
      <c r="BI2849" s="136" t="s">
        <v>117</v>
      </c>
    </row>
    <row r="2850" spans="60:61" x14ac:dyDescent="0.25">
      <c r="BH2850" s="136" t="s">
        <v>2981</v>
      </c>
      <c r="BI2850" s="136" t="s">
        <v>140</v>
      </c>
    </row>
    <row r="2851" spans="60:61" x14ac:dyDescent="0.25">
      <c r="BH2851" s="136" t="s">
        <v>2982</v>
      </c>
      <c r="BI2851" s="136" t="s">
        <v>135</v>
      </c>
    </row>
    <row r="2852" spans="60:61" x14ac:dyDescent="0.25">
      <c r="BH2852" s="136" t="s">
        <v>2983</v>
      </c>
      <c r="BI2852" s="136" t="s">
        <v>115</v>
      </c>
    </row>
    <row r="2853" spans="60:61" x14ac:dyDescent="0.25">
      <c r="BH2853" s="136" t="s">
        <v>2984</v>
      </c>
      <c r="BI2853" s="136" t="s">
        <v>128</v>
      </c>
    </row>
    <row r="2854" spans="60:61" x14ac:dyDescent="0.25">
      <c r="BH2854" s="136" t="s">
        <v>2985</v>
      </c>
      <c r="BI2854" s="136" t="s">
        <v>135</v>
      </c>
    </row>
    <row r="2855" spans="60:61" x14ac:dyDescent="0.25">
      <c r="BH2855" s="136" t="s">
        <v>2986</v>
      </c>
      <c r="BI2855" s="136" t="s">
        <v>173</v>
      </c>
    </row>
    <row r="2856" spans="60:61" x14ac:dyDescent="0.25">
      <c r="BH2856" s="136" t="s">
        <v>2987</v>
      </c>
      <c r="BI2856" s="136" t="s">
        <v>115</v>
      </c>
    </row>
    <row r="2857" spans="60:61" x14ac:dyDescent="0.25">
      <c r="BH2857" s="136" t="s">
        <v>2988</v>
      </c>
      <c r="BI2857" s="136" t="s">
        <v>173</v>
      </c>
    </row>
    <row r="2858" spans="60:61" x14ac:dyDescent="0.25">
      <c r="BH2858" s="136" t="s">
        <v>2989</v>
      </c>
      <c r="BI2858" s="136" t="s">
        <v>173</v>
      </c>
    </row>
    <row r="2859" spans="60:61" x14ac:dyDescent="0.25">
      <c r="BH2859" s="136" t="s">
        <v>2990</v>
      </c>
      <c r="BI2859" s="136" t="s">
        <v>144</v>
      </c>
    </row>
    <row r="2860" spans="60:61" x14ac:dyDescent="0.25">
      <c r="BH2860" s="136" t="s">
        <v>2991</v>
      </c>
      <c r="BI2860" s="136" t="s">
        <v>113</v>
      </c>
    </row>
    <row r="2861" spans="60:61" x14ac:dyDescent="0.25">
      <c r="BH2861" s="136" t="s">
        <v>2992</v>
      </c>
      <c r="BI2861" s="136" t="s">
        <v>119</v>
      </c>
    </row>
    <row r="2862" spans="60:61" x14ac:dyDescent="0.25">
      <c r="BH2862" s="136" t="s">
        <v>2993</v>
      </c>
      <c r="BI2862" s="136" t="s">
        <v>113</v>
      </c>
    </row>
    <row r="2863" spans="60:61" x14ac:dyDescent="0.25">
      <c r="BH2863" s="136" t="s">
        <v>2994</v>
      </c>
      <c r="BI2863" s="136" t="s">
        <v>199</v>
      </c>
    </row>
    <row r="2864" spans="60:61" x14ac:dyDescent="0.25">
      <c r="BH2864" s="136" t="s">
        <v>2995</v>
      </c>
      <c r="BI2864" s="136" t="s">
        <v>151</v>
      </c>
    </row>
    <row r="2865" spans="60:61" x14ac:dyDescent="0.25">
      <c r="BH2865" s="136" t="s">
        <v>2996</v>
      </c>
      <c r="BI2865" s="136" t="s">
        <v>154</v>
      </c>
    </row>
    <row r="2866" spans="60:61" x14ac:dyDescent="0.25">
      <c r="BH2866" s="136" t="s">
        <v>2997</v>
      </c>
      <c r="BI2866" s="136" t="s">
        <v>142</v>
      </c>
    </row>
    <row r="2867" spans="60:61" x14ac:dyDescent="0.25">
      <c r="BH2867" s="136" t="s">
        <v>2998</v>
      </c>
      <c r="BI2867" s="136" t="s">
        <v>154</v>
      </c>
    </row>
    <row r="2868" spans="60:61" x14ac:dyDescent="0.25">
      <c r="BH2868" s="136" t="s">
        <v>2999</v>
      </c>
      <c r="BI2868" s="136" t="s">
        <v>117</v>
      </c>
    </row>
    <row r="2869" spans="60:61" x14ac:dyDescent="0.25">
      <c r="BH2869" s="136" t="s">
        <v>3000</v>
      </c>
      <c r="BI2869" s="136" t="s">
        <v>138</v>
      </c>
    </row>
    <row r="2870" spans="60:61" x14ac:dyDescent="0.25">
      <c r="BH2870" s="136" t="s">
        <v>3001</v>
      </c>
      <c r="BI2870" s="136" t="s">
        <v>138</v>
      </c>
    </row>
    <row r="2871" spans="60:61" x14ac:dyDescent="0.25">
      <c r="BH2871" s="136" t="s">
        <v>3002</v>
      </c>
      <c r="BI2871" s="136" t="s">
        <v>140</v>
      </c>
    </row>
    <row r="2872" spans="60:61" x14ac:dyDescent="0.25">
      <c r="BH2872" s="136" t="s">
        <v>3003</v>
      </c>
      <c r="BI2872" s="136" t="s">
        <v>115</v>
      </c>
    </row>
    <row r="2873" spans="60:61" x14ac:dyDescent="0.25">
      <c r="BH2873" s="136" t="s">
        <v>3004</v>
      </c>
      <c r="BI2873" s="136" t="s">
        <v>115</v>
      </c>
    </row>
    <row r="2874" spans="60:61" x14ac:dyDescent="0.25">
      <c r="BH2874" s="136" t="s">
        <v>3005</v>
      </c>
      <c r="BI2874" s="136" t="s">
        <v>135</v>
      </c>
    </row>
    <row r="2875" spans="60:61" x14ac:dyDescent="0.25">
      <c r="BH2875" s="136" t="s">
        <v>3006</v>
      </c>
      <c r="BI2875" s="136" t="s">
        <v>186</v>
      </c>
    </row>
    <row r="2876" spans="60:61" x14ac:dyDescent="0.25">
      <c r="BH2876" s="136" t="s">
        <v>3007</v>
      </c>
      <c r="BI2876" s="136" t="s">
        <v>158</v>
      </c>
    </row>
    <row r="2877" spans="60:61" x14ac:dyDescent="0.25">
      <c r="BH2877" s="136" t="s">
        <v>3008</v>
      </c>
      <c r="BI2877" s="136" t="s">
        <v>135</v>
      </c>
    </row>
    <row r="2878" spans="60:61" x14ac:dyDescent="0.25">
      <c r="BH2878" s="136" t="s">
        <v>3009</v>
      </c>
      <c r="BI2878" s="136" t="s">
        <v>151</v>
      </c>
    </row>
    <row r="2879" spans="60:61" x14ac:dyDescent="0.25">
      <c r="BH2879" s="136" t="s">
        <v>3010</v>
      </c>
      <c r="BI2879" s="136" t="s">
        <v>128</v>
      </c>
    </row>
    <row r="2880" spans="60:61" x14ac:dyDescent="0.25">
      <c r="BH2880" s="136" t="s">
        <v>3011</v>
      </c>
      <c r="BI2880" s="136" t="s">
        <v>117</v>
      </c>
    </row>
    <row r="2881" spans="60:61" x14ac:dyDescent="0.25">
      <c r="BH2881" s="136" t="s">
        <v>3012</v>
      </c>
      <c r="BI2881" s="136" t="s">
        <v>111</v>
      </c>
    </row>
    <row r="2882" spans="60:61" x14ac:dyDescent="0.25">
      <c r="BH2882" s="136" t="s">
        <v>3013</v>
      </c>
      <c r="BI2882" s="136" t="s">
        <v>166</v>
      </c>
    </row>
    <row r="2883" spans="60:61" x14ac:dyDescent="0.25">
      <c r="BH2883" s="136" t="s">
        <v>3014</v>
      </c>
      <c r="BI2883" s="136" t="s">
        <v>166</v>
      </c>
    </row>
    <row r="2884" spans="60:61" x14ac:dyDescent="0.25">
      <c r="BH2884" s="136" t="s">
        <v>3015</v>
      </c>
      <c r="BI2884" s="136" t="s">
        <v>166</v>
      </c>
    </row>
    <row r="2885" spans="60:61" x14ac:dyDescent="0.25">
      <c r="BH2885" s="136" t="s">
        <v>3016</v>
      </c>
      <c r="BI2885" s="136" t="s">
        <v>115</v>
      </c>
    </row>
    <row r="2886" spans="60:61" x14ac:dyDescent="0.25">
      <c r="BH2886" s="136" t="s">
        <v>3017</v>
      </c>
      <c r="BI2886" s="136" t="s">
        <v>151</v>
      </c>
    </row>
    <row r="2887" spans="60:61" x14ac:dyDescent="0.25">
      <c r="BH2887" s="136" t="s">
        <v>3018</v>
      </c>
      <c r="BI2887" s="136" t="s">
        <v>186</v>
      </c>
    </row>
    <row r="2888" spans="60:61" x14ac:dyDescent="0.25">
      <c r="BH2888" s="136" t="s">
        <v>3019</v>
      </c>
      <c r="BI2888" s="136" t="s">
        <v>142</v>
      </c>
    </row>
    <row r="2889" spans="60:61" x14ac:dyDescent="0.25">
      <c r="BH2889" s="136" t="s">
        <v>3020</v>
      </c>
      <c r="BI2889" s="136" t="s">
        <v>154</v>
      </c>
    </row>
    <row r="2890" spans="60:61" x14ac:dyDescent="0.25">
      <c r="BH2890" s="136" t="s">
        <v>3021</v>
      </c>
      <c r="BI2890" s="136" t="s">
        <v>128</v>
      </c>
    </row>
    <row r="2891" spans="60:61" x14ac:dyDescent="0.25">
      <c r="BH2891" s="136" t="s">
        <v>3022</v>
      </c>
      <c r="BI2891" s="136" t="s">
        <v>117</v>
      </c>
    </row>
    <row r="2892" spans="60:61" x14ac:dyDescent="0.25">
      <c r="BH2892" s="136" t="s">
        <v>3023</v>
      </c>
      <c r="BI2892" s="136" t="s">
        <v>173</v>
      </c>
    </row>
    <row r="2893" spans="60:61" x14ac:dyDescent="0.25">
      <c r="BH2893" s="136" t="s">
        <v>3024</v>
      </c>
      <c r="BI2893" s="136" t="s">
        <v>135</v>
      </c>
    </row>
    <row r="2894" spans="60:61" x14ac:dyDescent="0.25">
      <c r="BH2894" s="136" t="s">
        <v>3025</v>
      </c>
      <c r="BI2894" s="136" t="s">
        <v>151</v>
      </c>
    </row>
    <row r="2895" spans="60:61" x14ac:dyDescent="0.25">
      <c r="BH2895" s="136" t="s">
        <v>3026</v>
      </c>
      <c r="BI2895" s="136" t="s">
        <v>156</v>
      </c>
    </row>
    <row r="2896" spans="60:61" x14ac:dyDescent="0.25">
      <c r="BH2896" s="136" t="s">
        <v>3027</v>
      </c>
      <c r="BI2896" s="136" t="s">
        <v>130</v>
      </c>
    </row>
    <row r="2897" spans="60:61" x14ac:dyDescent="0.25">
      <c r="BH2897" s="136" t="s">
        <v>3028</v>
      </c>
      <c r="BI2897" s="136" t="s">
        <v>111</v>
      </c>
    </row>
    <row r="2898" spans="60:61" x14ac:dyDescent="0.25">
      <c r="BH2898" s="136" t="s">
        <v>3029</v>
      </c>
      <c r="BI2898" s="136" t="s">
        <v>117</v>
      </c>
    </row>
    <row r="2899" spans="60:61" x14ac:dyDescent="0.25">
      <c r="BH2899" s="136" t="s">
        <v>3030</v>
      </c>
      <c r="BI2899" s="136" t="s">
        <v>140</v>
      </c>
    </row>
    <row r="2900" spans="60:61" x14ac:dyDescent="0.25">
      <c r="BH2900" s="136" t="s">
        <v>3031</v>
      </c>
      <c r="BI2900" s="136" t="s">
        <v>263</v>
      </c>
    </row>
    <row r="2901" spans="60:61" x14ac:dyDescent="0.25">
      <c r="BH2901" s="136" t="s">
        <v>3032</v>
      </c>
      <c r="BI2901" s="136" t="s">
        <v>135</v>
      </c>
    </row>
    <row r="2902" spans="60:61" x14ac:dyDescent="0.25">
      <c r="BH2902" s="136" t="s">
        <v>3033</v>
      </c>
      <c r="BI2902" s="136" t="s">
        <v>205</v>
      </c>
    </row>
    <row r="2903" spans="60:61" x14ac:dyDescent="0.25">
      <c r="BH2903" s="136" t="s">
        <v>3034</v>
      </c>
      <c r="BI2903" s="136" t="s">
        <v>135</v>
      </c>
    </row>
    <row r="2904" spans="60:61" x14ac:dyDescent="0.25">
      <c r="BH2904" s="136" t="s">
        <v>3035</v>
      </c>
      <c r="BI2904" s="136" t="s">
        <v>156</v>
      </c>
    </row>
    <row r="2905" spans="60:61" x14ac:dyDescent="0.25">
      <c r="BH2905" s="136" t="s">
        <v>3036</v>
      </c>
      <c r="BI2905" s="136" t="s">
        <v>140</v>
      </c>
    </row>
    <row r="2906" spans="60:61" x14ac:dyDescent="0.25">
      <c r="BH2906" s="136" t="s">
        <v>3037</v>
      </c>
      <c r="BI2906" s="136" t="s">
        <v>154</v>
      </c>
    </row>
    <row r="2907" spans="60:61" x14ac:dyDescent="0.25">
      <c r="BH2907" s="136" t="s">
        <v>3038</v>
      </c>
      <c r="BI2907" s="136" t="s">
        <v>154</v>
      </c>
    </row>
    <row r="2908" spans="60:61" x14ac:dyDescent="0.25">
      <c r="BH2908" s="136" t="s">
        <v>3039</v>
      </c>
      <c r="BI2908" s="136" t="s">
        <v>151</v>
      </c>
    </row>
    <row r="2909" spans="60:61" x14ac:dyDescent="0.25">
      <c r="BH2909" s="136" t="s">
        <v>3040</v>
      </c>
      <c r="BI2909" s="136" t="s">
        <v>222</v>
      </c>
    </row>
    <row r="2910" spans="60:61" x14ac:dyDescent="0.25">
      <c r="BH2910" s="136" t="s">
        <v>3041</v>
      </c>
      <c r="BI2910" s="136" t="s">
        <v>132</v>
      </c>
    </row>
    <row r="2911" spans="60:61" x14ac:dyDescent="0.25">
      <c r="BH2911" s="136" t="s">
        <v>3042</v>
      </c>
      <c r="BI2911" s="136" t="s">
        <v>142</v>
      </c>
    </row>
    <row r="2912" spans="60:61" x14ac:dyDescent="0.25">
      <c r="BH2912" s="136" t="s">
        <v>3043</v>
      </c>
      <c r="BI2912" s="136" t="s">
        <v>117</v>
      </c>
    </row>
    <row r="2913" spans="60:61" x14ac:dyDescent="0.25">
      <c r="BH2913" s="136" t="s">
        <v>3044</v>
      </c>
      <c r="BI2913" s="136" t="s">
        <v>117</v>
      </c>
    </row>
    <row r="2914" spans="60:61" x14ac:dyDescent="0.25">
      <c r="BH2914" s="136" t="s">
        <v>3045</v>
      </c>
      <c r="BI2914" s="136" t="s">
        <v>138</v>
      </c>
    </row>
    <row r="2915" spans="60:61" x14ac:dyDescent="0.25">
      <c r="BH2915" s="136" t="s">
        <v>3046</v>
      </c>
      <c r="BI2915" s="136" t="s">
        <v>117</v>
      </c>
    </row>
    <row r="2916" spans="60:61" x14ac:dyDescent="0.25">
      <c r="BH2916" s="136" t="s">
        <v>3047</v>
      </c>
      <c r="BI2916" s="136" t="s">
        <v>138</v>
      </c>
    </row>
    <row r="2917" spans="60:61" x14ac:dyDescent="0.25">
      <c r="BH2917" s="136" t="s">
        <v>3048</v>
      </c>
      <c r="BI2917" s="136" t="s">
        <v>140</v>
      </c>
    </row>
    <row r="2918" spans="60:61" x14ac:dyDescent="0.25">
      <c r="BH2918" s="136" t="s">
        <v>3049</v>
      </c>
      <c r="BI2918" s="136" t="s">
        <v>132</v>
      </c>
    </row>
    <row r="2919" spans="60:61" x14ac:dyDescent="0.25">
      <c r="BH2919" s="136" t="s">
        <v>3050</v>
      </c>
      <c r="BI2919" s="136" t="s">
        <v>140</v>
      </c>
    </row>
    <row r="2920" spans="60:61" x14ac:dyDescent="0.25">
      <c r="BH2920" s="136" t="s">
        <v>3051</v>
      </c>
      <c r="BI2920" s="136" t="s">
        <v>222</v>
      </c>
    </row>
    <row r="2921" spans="60:61" x14ac:dyDescent="0.25">
      <c r="BH2921" s="136" t="s">
        <v>3052</v>
      </c>
      <c r="BI2921" s="136" t="s">
        <v>140</v>
      </c>
    </row>
    <row r="2922" spans="60:61" x14ac:dyDescent="0.25">
      <c r="BH2922" s="136" t="s">
        <v>3053</v>
      </c>
      <c r="BI2922" s="136" t="s">
        <v>135</v>
      </c>
    </row>
    <row r="2923" spans="60:61" x14ac:dyDescent="0.25">
      <c r="BH2923" s="136" t="s">
        <v>3054</v>
      </c>
      <c r="BI2923" s="136" t="s">
        <v>154</v>
      </c>
    </row>
    <row r="2924" spans="60:61" x14ac:dyDescent="0.25">
      <c r="BH2924" s="136" t="s">
        <v>3055</v>
      </c>
      <c r="BI2924" s="136" t="s">
        <v>158</v>
      </c>
    </row>
    <row r="2925" spans="60:61" x14ac:dyDescent="0.25">
      <c r="BH2925" s="136" t="s">
        <v>3056</v>
      </c>
      <c r="BI2925" s="136" t="s">
        <v>222</v>
      </c>
    </row>
    <row r="2926" spans="60:61" x14ac:dyDescent="0.25">
      <c r="BH2926" s="136" t="s">
        <v>3057</v>
      </c>
      <c r="BI2926" s="136" t="s">
        <v>132</v>
      </c>
    </row>
    <row r="2927" spans="60:61" x14ac:dyDescent="0.25">
      <c r="BH2927" s="136" t="s">
        <v>3058</v>
      </c>
      <c r="BI2927" s="136" t="s">
        <v>111</v>
      </c>
    </row>
    <row r="2928" spans="60:61" x14ac:dyDescent="0.25">
      <c r="BH2928" s="136" t="s">
        <v>3059</v>
      </c>
      <c r="BI2928" s="136" t="s">
        <v>128</v>
      </c>
    </row>
    <row r="2929" spans="60:61" x14ac:dyDescent="0.25">
      <c r="BH2929" s="136" t="s">
        <v>3060</v>
      </c>
      <c r="BI2929" s="136" t="s">
        <v>111</v>
      </c>
    </row>
    <row r="2930" spans="60:61" x14ac:dyDescent="0.25">
      <c r="BH2930" s="136" t="s">
        <v>3061</v>
      </c>
      <c r="BI2930" s="136" t="s">
        <v>122</v>
      </c>
    </row>
    <row r="2931" spans="60:61" x14ac:dyDescent="0.25">
      <c r="BH2931" s="136" t="s">
        <v>3062</v>
      </c>
      <c r="BI2931" s="136" t="s">
        <v>122</v>
      </c>
    </row>
    <row r="2932" spans="60:61" x14ac:dyDescent="0.25">
      <c r="BH2932" s="136" t="s">
        <v>3063</v>
      </c>
      <c r="BI2932" s="136" t="s">
        <v>109</v>
      </c>
    </row>
    <row r="2933" spans="60:61" x14ac:dyDescent="0.25">
      <c r="BH2933" s="136" t="s">
        <v>3064</v>
      </c>
      <c r="BI2933" s="136" t="s">
        <v>135</v>
      </c>
    </row>
    <row r="2934" spans="60:61" x14ac:dyDescent="0.25">
      <c r="BH2934" s="136" t="s">
        <v>3065</v>
      </c>
      <c r="BI2934" s="136" t="s">
        <v>151</v>
      </c>
    </row>
    <row r="2935" spans="60:61" x14ac:dyDescent="0.25">
      <c r="BH2935" s="136" t="s">
        <v>3066</v>
      </c>
      <c r="BI2935" s="136" t="s">
        <v>109</v>
      </c>
    </row>
    <row r="2936" spans="60:61" x14ac:dyDescent="0.25">
      <c r="BH2936" s="136" t="s">
        <v>3067</v>
      </c>
      <c r="BI2936" s="136" t="s">
        <v>128</v>
      </c>
    </row>
    <row r="2937" spans="60:61" x14ac:dyDescent="0.25">
      <c r="BH2937" s="136" t="s">
        <v>3068</v>
      </c>
      <c r="BI2937" s="136" t="s">
        <v>111</v>
      </c>
    </row>
    <row r="2938" spans="60:61" x14ac:dyDescent="0.25">
      <c r="BH2938" s="136" t="s">
        <v>3069</v>
      </c>
      <c r="BI2938" s="136" t="s">
        <v>138</v>
      </c>
    </row>
    <row r="2939" spans="60:61" x14ac:dyDescent="0.25">
      <c r="BH2939" s="136" t="s">
        <v>3070</v>
      </c>
      <c r="BI2939" s="136" t="s">
        <v>117</v>
      </c>
    </row>
    <row r="2940" spans="60:61" x14ac:dyDescent="0.25">
      <c r="BH2940" s="136" t="s">
        <v>3071</v>
      </c>
      <c r="BI2940" s="136" t="s">
        <v>122</v>
      </c>
    </row>
    <row r="2941" spans="60:61" x14ac:dyDescent="0.25">
      <c r="BH2941" s="136" t="s">
        <v>3072</v>
      </c>
      <c r="BI2941" s="136" t="s">
        <v>154</v>
      </c>
    </row>
    <row r="2942" spans="60:61" x14ac:dyDescent="0.25">
      <c r="BH2942" s="136" t="s">
        <v>3073</v>
      </c>
      <c r="BI2942" s="136" t="s">
        <v>122</v>
      </c>
    </row>
    <row r="2943" spans="60:61" x14ac:dyDescent="0.25">
      <c r="BH2943" s="136" t="s">
        <v>3074</v>
      </c>
      <c r="BI2943" s="136" t="s">
        <v>122</v>
      </c>
    </row>
    <row r="2944" spans="60:61" x14ac:dyDescent="0.25">
      <c r="BH2944" s="136" t="s">
        <v>3075</v>
      </c>
      <c r="BI2944" s="136" t="s">
        <v>115</v>
      </c>
    </row>
    <row r="2945" spans="60:61" x14ac:dyDescent="0.25">
      <c r="BH2945" s="136" t="s">
        <v>3076</v>
      </c>
      <c r="BI2945" s="136" t="s">
        <v>142</v>
      </c>
    </row>
    <row r="2946" spans="60:61" x14ac:dyDescent="0.25">
      <c r="BH2946" s="136" t="s">
        <v>3077</v>
      </c>
      <c r="BI2946" s="136" t="s">
        <v>154</v>
      </c>
    </row>
    <row r="2947" spans="60:61" x14ac:dyDescent="0.25">
      <c r="BH2947" s="136" t="s">
        <v>3078</v>
      </c>
      <c r="BI2947" s="136" t="s">
        <v>154</v>
      </c>
    </row>
    <row r="2948" spans="60:61" x14ac:dyDescent="0.25">
      <c r="BH2948" s="136" t="s">
        <v>3079</v>
      </c>
      <c r="BI2948" s="136" t="s">
        <v>227</v>
      </c>
    </row>
    <row r="2949" spans="60:61" x14ac:dyDescent="0.25">
      <c r="BH2949" s="136" t="s">
        <v>3080</v>
      </c>
      <c r="BI2949" s="136" t="s">
        <v>154</v>
      </c>
    </row>
    <row r="2950" spans="60:61" x14ac:dyDescent="0.25">
      <c r="BH2950" s="136" t="s">
        <v>3081</v>
      </c>
      <c r="BI2950" s="136" t="s">
        <v>151</v>
      </c>
    </row>
    <row r="2951" spans="60:61" x14ac:dyDescent="0.25">
      <c r="BH2951" s="136" t="s">
        <v>3082</v>
      </c>
      <c r="BI2951" s="136" t="s">
        <v>151</v>
      </c>
    </row>
    <row r="2952" spans="60:61" x14ac:dyDescent="0.25">
      <c r="BH2952" s="136" t="s">
        <v>3083</v>
      </c>
      <c r="BI2952" s="136" t="s">
        <v>117</v>
      </c>
    </row>
    <row r="2953" spans="60:61" x14ac:dyDescent="0.25">
      <c r="BH2953" s="136" t="s">
        <v>3084</v>
      </c>
      <c r="BI2953" s="136" t="s">
        <v>158</v>
      </c>
    </row>
    <row r="2954" spans="60:61" x14ac:dyDescent="0.25">
      <c r="BH2954" s="136" t="s">
        <v>3085</v>
      </c>
      <c r="BI2954" s="136" t="s">
        <v>135</v>
      </c>
    </row>
    <row r="2955" spans="60:61" x14ac:dyDescent="0.25">
      <c r="BH2955" s="136" t="s">
        <v>3086</v>
      </c>
      <c r="BI2955" s="136" t="s">
        <v>154</v>
      </c>
    </row>
    <row r="2956" spans="60:61" x14ac:dyDescent="0.25">
      <c r="BH2956" s="136" t="s">
        <v>3087</v>
      </c>
      <c r="BI2956" s="136" t="s">
        <v>113</v>
      </c>
    </row>
    <row r="2957" spans="60:61" x14ac:dyDescent="0.25">
      <c r="BH2957" s="136" t="s">
        <v>3088</v>
      </c>
      <c r="BI2957" s="136" t="s">
        <v>151</v>
      </c>
    </row>
    <row r="2958" spans="60:61" x14ac:dyDescent="0.25">
      <c r="BH2958" s="136" t="s">
        <v>3089</v>
      </c>
      <c r="BI2958" s="136" t="s">
        <v>128</v>
      </c>
    </row>
    <row r="2959" spans="60:61" x14ac:dyDescent="0.25">
      <c r="BH2959" s="136" t="s">
        <v>3090</v>
      </c>
      <c r="BI2959" s="136" t="s">
        <v>117</v>
      </c>
    </row>
    <row r="2960" spans="60:61" x14ac:dyDescent="0.25">
      <c r="BH2960" s="136" t="s">
        <v>3091</v>
      </c>
      <c r="BI2960" s="136" t="s">
        <v>113</v>
      </c>
    </row>
    <row r="2961" spans="60:61" x14ac:dyDescent="0.25">
      <c r="BH2961" s="136" t="s">
        <v>3092</v>
      </c>
      <c r="BI2961" s="136" t="s">
        <v>158</v>
      </c>
    </row>
    <row r="2962" spans="60:61" x14ac:dyDescent="0.25">
      <c r="BH2962" s="136" t="s">
        <v>3093</v>
      </c>
      <c r="BI2962" s="136" t="s">
        <v>160</v>
      </c>
    </row>
    <row r="2963" spans="60:61" x14ac:dyDescent="0.25">
      <c r="BH2963" s="136" t="s">
        <v>3094</v>
      </c>
      <c r="BI2963" s="136" t="s">
        <v>138</v>
      </c>
    </row>
    <row r="2964" spans="60:61" x14ac:dyDescent="0.25">
      <c r="BH2964" s="136" t="s">
        <v>3095</v>
      </c>
      <c r="BI2964" s="136" t="s">
        <v>130</v>
      </c>
    </row>
    <row r="2965" spans="60:61" x14ac:dyDescent="0.25">
      <c r="BH2965" s="136" t="s">
        <v>3096</v>
      </c>
      <c r="BI2965" s="136" t="s">
        <v>173</v>
      </c>
    </row>
    <row r="2966" spans="60:61" x14ac:dyDescent="0.25">
      <c r="BH2966" s="136" t="s">
        <v>3097</v>
      </c>
      <c r="BI2966" s="136" t="s">
        <v>140</v>
      </c>
    </row>
    <row r="2967" spans="60:61" x14ac:dyDescent="0.25">
      <c r="BH2967" s="136" t="s">
        <v>3098</v>
      </c>
      <c r="BI2967" s="136" t="s">
        <v>156</v>
      </c>
    </row>
    <row r="2968" spans="60:61" x14ac:dyDescent="0.25">
      <c r="BH2968" s="136" t="s">
        <v>3099</v>
      </c>
      <c r="BI2968" s="136" t="s">
        <v>158</v>
      </c>
    </row>
    <row r="2969" spans="60:61" x14ac:dyDescent="0.25">
      <c r="BH2969" s="136" t="s">
        <v>3100</v>
      </c>
      <c r="BI2969" s="136" t="s">
        <v>158</v>
      </c>
    </row>
    <row r="2970" spans="60:61" x14ac:dyDescent="0.25">
      <c r="BH2970" s="136" t="s">
        <v>3101</v>
      </c>
      <c r="BI2970" s="136" t="s">
        <v>166</v>
      </c>
    </row>
    <row r="2971" spans="60:61" x14ac:dyDescent="0.25">
      <c r="BH2971" s="136" t="s">
        <v>3102</v>
      </c>
      <c r="BI2971" s="136" t="s">
        <v>166</v>
      </c>
    </row>
    <row r="2972" spans="60:61" x14ac:dyDescent="0.25">
      <c r="BH2972" s="136" t="s">
        <v>3103</v>
      </c>
      <c r="BI2972" s="136" t="s">
        <v>222</v>
      </c>
    </row>
    <row r="2973" spans="60:61" x14ac:dyDescent="0.25">
      <c r="BH2973" s="136" t="s">
        <v>3104</v>
      </c>
      <c r="BI2973" s="136" t="s">
        <v>199</v>
      </c>
    </row>
    <row r="2974" spans="60:61" x14ac:dyDescent="0.25">
      <c r="BH2974" s="136" t="s">
        <v>3105</v>
      </c>
      <c r="BI2974" s="136" t="s">
        <v>142</v>
      </c>
    </row>
    <row r="2975" spans="60:61" x14ac:dyDescent="0.25">
      <c r="BH2975" s="136" t="s">
        <v>3106</v>
      </c>
      <c r="BI2975" s="136" t="s">
        <v>122</v>
      </c>
    </row>
    <row r="2976" spans="60:61" x14ac:dyDescent="0.25">
      <c r="BH2976" s="136" t="s">
        <v>3107</v>
      </c>
      <c r="BI2976" s="136" t="s">
        <v>117</v>
      </c>
    </row>
    <row r="2977" spans="60:61" x14ac:dyDescent="0.25">
      <c r="BH2977" s="136" t="s">
        <v>3108</v>
      </c>
      <c r="BI2977" s="136" t="s">
        <v>109</v>
      </c>
    </row>
    <row r="2978" spans="60:61" x14ac:dyDescent="0.25">
      <c r="BH2978" s="136" t="s">
        <v>3109</v>
      </c>
      <c r="BI2978" s="136" t="s">
        <v>154</v>
      </c>
    </row>
    <row r="2979" spans="60:61" x14ac:dyDescent="0.25">
      <c r="BH2979" s="136" t="s">
        <v>3110</v>
      </c>
      <c r="BI2979" s="136" t="s">
        <v>158</v>
      </c>
    </row>
    <row r="2980" spans="60:61" x14ac:dyDescent="0.25">
      <c r="BH2980" s="136" t="s">
        <v>3111</v>
      </c>
      <c r="BI2980" s="136" t="s">
        <v>263</v>
      </c>
    </row>
    <row r="2981" spans="60:61" x14ac:dyDescent="0.25">
      <c r="BH2981" s="136" t="s">
        <v>3112</v>
      </c>
      <c r="BI2981" s="136" t="s">
        <v>144</v>
      </c>
    </row>
    <row r="2982" spans="60:61" x14ac:dyDescent="0.25">
      <c r="BH2982" s="136" t="s">
        <v>3113</v>
      </c>
      <c r="BI2982" s="136" t="s">
        <v>128</v>
      </c>
    </row>
    <row r="2983" spans="60:61" x14ac:dyDescent="0.25">
      <c r="BH2983" s="136" t="s">
        <v>3114</v>
      </c>
      <c r="BI2983" s="136" t="s">
        <v>173</v>
      </c>
    </row>
    <row r="2984" spans="60:61" x14ac:dyDescent="0.25">
      <c r="BH2984" s="136" t="s">
        <v>3115</v>
      </c>
      <c r="BI2984" s="136" t="s">
        <v>158</v>
      </c>
    </row>
    <row r="2985" spans="60:61" x14ac:dyDescent="0.25">
      <c r="BH2985" s="136" t="s">
        <v>3116</v>
      </c>
      <c r="BI2985" s="136" t="s">
        <v>140</v>
      </c>
    </row>
    <row r="2986" spans="60:61" x14ac:dyDescent="0.25">
      <c r="BH2986" s="136" t="s">
        <v>3117</v>
      </c>
      <c r="BI2986" s="136" t="s">
        <v>119</v>
      </c>
    </row>
    <row r="2987" spans="60:61" x14ac:dyDescent="0.25">
      <c r="BH2987" s="136" t="s">
        <v>3118</v>
      </c>
      <c r="BI2987" s="136" t="s">
        <v>173</v>
      </c>
    </row>
    <row r="2988" spans="60:61" x14ac:dyDescent="0.25">
      <c r="BH2988" s="136" t="s">
        <v>3119</v>
      </c>
      <c r="BI2988" s="136" t="s">
        <v>154</v>
      </c>
    </row>
    <row r="2989" spans="60:61" x14ac:dyDescent="0.25">
      <c r="BH2989" s="136" t="s">
        <v>3120</v>
      </c>
      <c r="BI2989" s="136" t="s">
        <v>138</v>
      </c>
    </row>
    <row r="2990" spans="60:61" x14ac:dyDescent="0.25">
      <c r="BH2990" s="136" t="s">
        <v>3121</v>
      </c>
      <c r="BI2990" s="136" t="s">
        <v>166</v>
      </c>
    </row>
    <row r="2991" spans="60:61" x14ac:dyDescent="0.25">
      <c r="BH2991" s="136" t="s">
        <v>3122</v>
      </c>
      <c r="BI2991" s="136" t="s">
        <v>140</v>
      </c>
    </row>
    <row r="2992" spans="60:61" x14ac:dyDescent="0.25">
      <c r="BH2992" s="136" t="s">
        <v>3123</v>
      </c>
      <c r="BI2992" s="136" t="s">
        <v>263</v>
      </c>
    </row>
    <row r="2993" spans="60:61" x14ac:dyDescent="0.25">
      <c r="BH2993" s="136" t="s">
        <v>3124</v>
      </c>
      <c r="BI2993" s="136" t="s">
        <v>263</v>
      </c>
    </row>
    <row r="2994" spans="60:61" x14ac:dyDescent="0.25">
      <c r="BH2994" s="136" t="s">
        <v>3125</v>
      </c>
      <c r="BI2994" s="136" t="s">
        <v>154</v>
      </c>
    </row>
    <row r="2995" spans="60:61" x14ac:dyDescent="0.25">
      <c r="BH2995" s="136" t="s">
        <v>3126</v>
      </c>
      <c r="BI2995" s="136" t="s">
        <v>154</v>
      </c>
    </row>
    <row r="2996" spans="60:61" x14ac:dyDescent="0.25">
      <c r="BH2996" s="136" t="s">
        <v>3127</v>
      </c>
      <c r="BI2996" s="136" t="s">
        <v>122</v>
      </c>
    </row>
    <row r="2997" spans="60:61" x14ac:dyDescent="0.25">
      <c r="BH2997" s="136" t="s">
        <v>3128</v>
      </c>
      <c r="BI2997" s="136" t="s">
        <v>173</v>
      </c>
    </row>
    <row r="2998" spans="60:61" x14ac:dyDescent="0.25">
      <c r="BH2998" s="136" t="s">
        <v>3129</v>
      </c>
      <c r="BI2998" s="136" t="s">
        <v>128</v>
      </c>
    </row>
    <row r="2999" spans="60:61" x14ac:dyDescent="0.25">
      <c r="BH2999" s="136" t="s">
        <v>3130</v>
      </c>
      <c r="BI2999" s="136" t="s">
        <v>151</v>
      </c>
    </row>
    <row r="3000" spans="60:61" x14ac:dyDescent="0.25">
      <c r="BH3000" s="136" t="s">
        <v>3131</v>
      </c>
      <c r="BI3000" s="136" t="s">
        <v>173</v>
      </c>
    </row>
    <row r="3001" spans="60:61" x14ac:dyDescent="0.25">
      <c r="BH3001" s="136" t="s">
        <v>3132</v>
      </c>
      <c r="BI3001" s="136" t="s">
        <v>122</v>
      </c>
    </row>
    <row r="3002" spans="60:61" x14ac:dyDescent="0.25">
      <c r="BH3002" s="136" t="s">
        <v>3133</v>
      </c>
      <c r="BI3002" s="136" t="s">
        <v>138</v>
      </c>
    </row>
    <row r="3003" spans="60:61" x14ac:dyDescent="0.25">
      <c r="BH3003" s="136" t="s">
        <v>3134</v>
      </c>
      <c r="BI3003" s="136" t="s">
        <v>117</v>
      </c>
    </row>
    <row r="3004" spans="60:61" x14ac:dyDescent="0.25">
      <c r="BH3004" s="136" t="s">
        <v>3135</v>
      </c>
      <c r="BI3004" s="136" t="s">
        <v>142</v>
      </c>
    </row>
    <row r="3005" spans="60:61" x14ac:dyDescent="0.25">
      <c r="BH3005" s="136" t="s">
        <v>3136</v>
      </c>
      <c r="BI3005" s="136" t="s">
        <v>156</v>
      </c>
    </row>
    <row r="3006" spans="60:61" x14ac:dyDescent="0.25">
      <c r="BH3006" s="136" t="s">
        <v>3137</v>
      </c>
      <c r="BI3006" s="136" t="s">
        <v>142</v>
      </c>
    </row>
    <row r="3007" spans="60:61" x14ac:dyDescent="0.25">
      <c r="BH3007" s="136" t="s">
        <v>3138</v>
      </c>
      <c r="BI3007" s="136" t="s">
        <v>115</v>
      </c>
    </row>
    <row r="3008" spans="60:61" x14ac:dyDescent="0.25">
      <c r="BH3008" s="136" t="s">
        <v>3139</v>
      </c>
      <c r="BI3008" s="136" t="s">
        <v>128</v>
      </c>
    </row>
    <row r="3009" spans="60:61" x14ac:dyDescent="0.25">
      <c r="BH3009" s="136" t="s">
        <v>3140</v>
      </c>
      <c r="BI3009" s="136" t="s">
        <v>142</v>
      </c>
    </row>
    <row r="3010" spans="60:61" x14ac:dyDescent="0.25">
      <c r="BH3010" s="136" t="s">
        <v>3141</v>
      </c>
      <c r="BI3010" s="136" t="s">
        <v>122</v>
      </c>
    </row>
    <row r="3011" spans="60:61" x14ac:dyDescent="0.25">
      <c r="BH3011" s="136" t="s">
        <v>3142</v>
      </c>
      <c r="BI3011" s="136" t="s">
        <v>115</v>
      </c>
    </row>
    <row r="3012" spans="60:61" x14ac:dyDescent="0.25">
      <c r="BH3012" s="136" t="s">
        <v>3143</v>
      </c>
      <c r="BI3012" s="136" t="s">
        <v>173</v>
      </c>
    </row>
    <row r="3013" spans="60:61" x14ac:dyDescent="0.25">
      <c r="BH3013" s="136" t="s">
        <v>3144</v>
      </c>
      <c r="BI3013" s="136" t="s">
        <v>140</v>
      </c>
    </row>
    <row r="3014" spans="60:61" x14ac:dyDescent="0.25">
      <c r="BH3014" s="136" t="s">
        <v>3145</v>
      </c>
      <c r="BI3014" s="136" t="s">
        <v>154</v>
      </c>
    </row>
    <row r="3015" spans="60:61" x14ac:dyDescent="0.25">
      <c r="BH3015" s="136" t="s">
        <v>3146</v>
      </c>
      <c r="BI3015" s="136" t="s">
        <v>173</v>
      </c>
    </row>
    <row r="3016" spans="60:61" x14ac:dyDescent="0.25">
      <c r="BH3016" s="136" t="s">
        <v>3147</v>
      </c>
      <c r="BI3016" s="136" t="s">
        <v>151</v>
      </c>
    </row>
    <row r="3017" spans="60:61" x14ac:dyDescent="0.25">
      <c r="BH3017" s="136" t="s">
        <v>3148</v>
      </c>
      <c r="BI3017" s="136" t="s">
        <v>156</v>
      </c>
    </row>
    <row r="3018" spans="60:61" x14ac:dyDescent="0.25">
      <c r="BH3018" s="136" t="s">
        <v>3149</v>
      </c>
      <c r="BI3018" s="136" t="s">
        <v>166</v>
      </c>
    </row>
    <row r="3019" spans="60:61" x14ac:dyDescent="0.25">
      <c r="BH3019" s="136" t="s">
        <v>3150</v>
      </c>
      <c r="BI3019" s="136" t="s">
        <v>227</v>
      </c>
    </row>
    <row r="3020" spans="60:61" x14ac:dyDescent="0.25">
      <c r="BH3020" s="136" t="s">
        <v>3151</v>
      </c>
      <c r="BI3020" s="136" t="s">
        <v>117</v>
      </c>
    </row>
    <row r="3021" spans="60:61" x14ac:dyDescent="0.25">
      <c r="BH3021" s="136" t="s">
        <v>3152</v>
      </c>
      <c r="BI3021" s="136" t="s">
        <v>205</v>
      </c>
    </row>
    <row r="3022" spans="60:61" x14ac:dyDescent="0.25">
      <c r="BH3022" s="136" t="s">
        <v>3153</v>
      </c>
      <c r="BI3022" s="136" t="s">
        <v>115</v>
      </c>
    </row>
    <row r="3023" spans="60:61" x14ac:dyDescent="0.25">
      <c r="BH3023" s="136" t="s">
        <v>3154</v>
      </c>
      <c r="BI3023" s="136" t="s">
        <v>122</v>
      </c>
    </row>
    <row r="3024" spans="60:61" x14ac:dyDescent="0.25">
      <c r="BH3024" s="136" t="s">
        <v>3155</v>
      </c>
      <c r="BI3024" s="136" t="s">
        <v>115</v>
      </c>
    </row>
    <row r="3025" spans="60:61" x14ac:dyDescent="0.25">
      <c r="BH3025" s="136" t="s">
        <v>3156</v>
      </c>
      <c r="BI3025" s="136" t="s">
        <v>138</v>
      </c>
    </row>
    <row r="3026" spans="60:61" x14ac:dyDescent="0.25">
      <c r="BH3026" s="136" t="s">
        <v>3157</v>
      </c>
      <c r="BI3026" s="136" t="s">
        <v>142</v>
      </c>
    </row>
    <row r="3027" spans="60:61" x14ac:dyDescent="0.25">
      <c r="BH3027" s="136" t="s">
        <v>3158</v>
      </c>
      <c r="BI3027" s="136" t="s">
        <v>142</v>
      </c>
    </row>
    <row r="3028" spans="60:61" x14ac:dyDescent="0.25">
      <c r="BH3028" s="136" t="s">
        <v>3159</v>
      </c>
      <c r="BI3028" s="136" t="s">
        <v>154</v>
      </c>
    </row>
    <row r="3029" spans="60:61" x14ac:dyDescent="0.25">
      <c r="BH3029" s="136" t="s">
        <v>3160</v>
      </c>
      <c r="BI3029" s="136" t="s">
        <v>122</v>
      </c>
    </row>
    <row r="3030" spans="60:61" x14ac:dyDescent="0.25">
      <c r="BH3030" s="136" t="s">
        <v>3161</v>
      </c>
      <c r="BI3030" s="136" t="s">
        <v>154</v>
      </c>
    </row>
    <row r="3031" spans="60:61" x14ac:dyDescent="0.25">
      <c r="BH3031" s="136" t="s">
        <v>3162</v>
      </c>
      <c r="BI3031" s="136" t="s">
        <v>115</v>
      </c>
    </row>
    <row r="3032" spans="60:61" x14ac:dyDescent="0.25">
      <c r="BH3032" s="136" t="s">
        <v>3163</v>
      </c>
      <c r="BI3032" s="136" t="s">
        <v>142</v>
      </c>
    </row>
    <row r="3033" spans="60:61" x14ac:dyDescent="0.25">
      <c r="BH3033" s="136" t="s">
        <v>3164</v>
      </c>
      <c r="BI3033" s="136" t="s">
        <v>151</v>
      </c>
    </row>
    <row r="3034" spans="60:61" x14ac:dyDescent="0.25">
      <c r="BH3034" s="136" t="s">
        <v>3165</v>
      </c>
      <c r="BI3034" s="136" t="s">
        <v>109</v>
      </c>
    </row>
    <row r="3035" spans="60:61" x14ac:dyDescent="0.25">
      <c r="BH3035" s="136" t="s">
        <v>3166</v>
      </c>
      <c r="BI3035" s="136" t="s">
        <v>113</v>
      </c>
    </row>
    <row r="3036" spans="60:61" x14ac:dyDescent="0.25">
      <c r="BH3036" s="136" t="s">
        <v>3167</v>
      </c>
      <c r="BI3036" s="136" t="s">
        <v>117</v>
      </c>
    </row>
    <row r="3037" spans="60:61" x14ac:dyDescent="0.25">
      <c r="BH3037" s="136" t="s">
        <v>3168</v>
      </c>
      <c r="BI3037" s="136" t="s">
        <v>154</v>
      </c>
    </row>
    <row r="3038" spans="60:61" x14ac:dyDescent="0.25">
      <c r="BH3038" s="136" t="s">
        <v>3169</v>
      </c>
      <c r="BI3038" s="136" t="s">
        <v>130</v>
      </c>
    </row>
    <row r="3039" spans="60:61" x14ac:dyDescent="0.25">
      <c r="BH3039" s="136" t="s">
        <v>3170</v>
      </c>
      <c r="BI3039" s="136" t="s">
        <v>158</v>
      </c>
    </row>
    <row r="3040" spans="60:61" x14ac:dyDescent="0.25">
      <c r="BH3040" s="136" t="s">
        <v>3171</v>
      </c>
      <c r="BI3040" s="136" t="s">
        <v>132</v>
      </c>
    </row>
    <row r="3041" spans="60:61" x14ac:dyDescent="0.25">
      <c r="BH3041" s="136" t="s">
        <v>3172</v>
      </c>
      <c r="BI3041" s="136" t="s">
        <v>205</v>
      </c>
    </row>
    <row r="3042" spans="60:61" x14ac:dyDescent="0.25">
      <c r="BH3042" s="136" t="s">
        <v>3173</v>
      </c>
      <c r="BI3042" s="136" t="s">
        <v>151</v>
      </c>
    </row>
    <row r="3043" spans="60:61" x14ac:dyDescent="0.25">
      <c r="BH3043" s="136" t="s">
        <v>3174</v>
      </c>
      <c r="BI3043" s="136" t="s">
        <v>263</v>
      </c>
    </row>
    <row r="3044" spans="60:61" x14ac:dyDescent="0.25">
      <c r="BH3044" s="136" t="s">
        <v>3175</v>
      </c>
      <c r="BI3044" s="136" t="s">
        <v>119</v>
      </c>
    </row>
    <row r="3045" spans="60:61" x14ac:dyDescent="0.25">
      <c r="BH3045" s="136" t="s">
        <v>3176</v>
      </c>
      <c r="BI3045" s="136" t="s">
        <v>138</v>
      </c>
    </row>
    <row r="3046" spans="60:61" x14ac:dyDescent="0.25">
      <c r="BH3046" s="136" t="s">
        <v>3177</v>
      </c>
      <c r="BI3046" s="136" t="s">
        <v>132</v>
      </c>
    </row>
    <row r="3047" spans="60:61" x14ac:dyDescent="0.25">
      <c r="BH3047" s="136" t="s">
        <v>3178</v>
      </c>
      <c r="BI3047" s="136" t="s">
        <v>128</v>
      </c>
    </row>
    <row r="3048" spans="60:61" x14ac:dyDescent="0.25">
      <c r="BH3048" s="136" t="s">
        <v>3179</v>
      </c>
      <c r="BI3048" s="136" t="s">
        <v>151</v>
      </c>
    </row>
    <row r="3049" spans="60:61" x14ac:dyDescent="0.25">
      <c r="BH3049" s="136" t="s">
        <v>3180</v>
      </c>
      <c r="BI3049" s="136" t="s">
        <v>111</v>
      </c>
    </row>
    <row r="3050" spans="60:61" x14ac:dyDescent="0.25">
      <c r="BH3050" s="136" t="s">
        <v>3181</v>
      </c>
      <c r="BI3050" s="136" t="s">
        <v>158</v>
      </c>
    </row>
    <row r="3051" spans="60:61" x14ac:dyDescent="0.25">
      <c r="BH3051" s="136" t="s">
        <v>3182</v>
      </c>
      <c r="BI3051" s="136" t="s">
        <v>144</v>
      </c>
    </row>
    <row r="3052" spans="60:61" x14ac:dyDescent="0.25">
      <c r="BH3052" s="136" t="s">
        <v>3183</v>
      </c>
      <c r="BI3052" s="136" t="s">
        <v>122</v>
      </c>
    </row>
    <row r="3053" spans="60:61" x14ac:dyDescent="0.25">
      <c r="BH3053" s="136" t="s">
        <v>3184</v>
      </c>
      <c r="BI3053" s="136" t="s">
        <v>166</v>
      </c>
    </row>
    <row r="3054" spans="60:61" x14ac:dyDescent="0.25">
      <c r="BH3054" s="136" t="s">
        <v>3185</v>
      </c>
      <c r="BI3054" s="136" t="s">
        <v>205</v>
      </c>
    </row>
    <row r="3055" spans="60:61" x14ac:dyDescent="0.25">
      <c r="BH3055" s="136" t="s">
        <v>3186</v>
      </c>
      <c r="BI3055" s="136" t="s">
        <v>154</v>
      </c>
    </row>
    <row r="3056" spans="60:61" x14ac:dyDescent="0.25">
      <c r="BH3056" s="136" t="s">
        <v>3187</v>
      </c>
      <c r="BI3056" s="136" t="s">
        <v>115</v>
      </c>
    </row>
    <row r="3057" spans="60:61" x14ac:dyDescent="0.25">
      <c r="BH3057" s="136" t="s">
        <v>3188</v>
      </c>
      <c r="BI3057" s="136" t="s">
        <v>158</v>
      </c>
    </row>
    <row r="3058" spans="60:61" x14ac:dyDescent="0.25">
      <c r="BH3058" s="136" t="s">
        <v>3189</v>
      </c>
      <c r="BI3058" s="136" t="s">
        <v>205</v>
      </c>
    </row>
    <row r="3059" spans="60:61" x14ac:dyDescent="0.25">
      <c r="BH3059" s="136" t="s">
        <v>3190</v>
      </c>
      <c r="BI3059" s="136" t="s">
        <v>156</v>
      </c>
    </row>
    <row r="3060" spans="60:61" x14ac:dyDescent="0.25">
      <c r="BH3060" s="136" t="s">
        <v>3191</v>
      </c>
      <c r="BI3060" s="136" t="s">
        <v>115</v>
      </c>
    </row>
    <row r="3061" spans="60:61" x14ac:dyDescent="0.25">
      <c r="BH3061" s="136" t="s">
        <v>3192</v>
      </c>
      <c r="BI3061" s="136" t="s">
        <v>117</v>
      </c>
    </row>
    <row r="3062" spans="60:61" x14ac:dyDescent="0.25">
      <c r="BH3062" s="136" t="s">
        <v>3193</v>
      </c>
      <c r="BI3062" s="136" t="s">
        <v>130</v>
      </c>
    </row>
    <row r="3063" spans="60:61" x14ac:dyDescent="0.25">
      <c r="BH3063" s="136" t="s">
        <v>3194</v>
      </c>
      <c r="BI3063" s="136" t="s">
        <v>142</v>
      </c>
    </row>
    <row r="3064" spans="60:61" x14ac:dyDescent="0.25">
      <c r="BH3064" s="136" t="s">
        <v>3195</v>
      </c>
      <c r="BI3064" s="136" t="s">
        <v>154</v>
      </c>
    </row>
    <row r="3065" spans="60:61" x14ac:dyDescent="0.25">
      <c r="BH3065" s="136" t="s">
        <v>3196</v>
      </c>
      <c r="BI3065" s="136" t="s">
        <v>115</v>
      </c>
    </row>
    <row r="3066" spans="60:61" x14ac:dyDescent="0.25">
      <c r="BH3066" s="136" t="s">
        <v>3197</v>
      </c>
      <c r="BI3066" s="136" t="s">
        <v>117</v>
      </c>
    </row>
    <row r="3067" spans="60:61" x14ac:dyDescent="0.25">
      <c r="BH3067" s="136" t="s">
        <v>3198</v>
      </c>
      <c r="BI3067" s="136" t="s">
        <v>119</v>
      </c>
    </row>
    <row r="3068" spans="60:61" x14ac:dyDescent="0.25">
      <c r="BH3068" s="136" t="s">
        <v>3199</v>
      </c>
      <c r="BI3068" s="136" t="s">
        <v>117</v>
      </c>
    </row>
    <row r="3069" spans="60:61" x14ac:dyDescent="0.25">
      <c r="BH3069" s="136" t="s">
        <v>3200</v>
      </c>
      <c r="BI3069" s="136" t="s">
        <v>117</v>
      </c>
    </row>
    <row r="3070" spans="60:61" x14ac:dyDescent="0.25">
      <c r="BH3070" s="136" t="s">
        <v>3201</v>
      </c>
      <c r="BI3070" s="136" t="s">
        <v>111</v>
      </c>
    </row>
    <row r="3071" spans="60:61" x14ac:dyDescent="0.25">
      <c r="BH3071" s="136" t="s">
        <v>3202</v>
      </c>
      <c r="BI3071" s="136" t="s">
        <v>156</v>
      </c>
    </row>
    <row r="3072" spans="60:61" x14ac:dyDescent="0.25">
      <c r="BH3072" s="136" t="s">
        <v>3203</v>
      </c>
      <c r="BI3072" s="136" t="s">
        <v>222</v>
      </c>
    </row>
    <row r="3073" spans="60:61" x14ac:dyDescent="0.25">
      <c r="BH3073" s="136" t="s">
        <v>3204</v>
      </c>
      <c r="BI3073" s="136" t="s">
        <v>199</v>
      </c>
    </row>
    <row r="3074" spans="60:61" x14ac:dyDescent="0.25">
      <c r="BH3074" s="136" t="s">
        <v>3205</v>
      </c>
      <c r="BI3074" s="136" t="s">
        <v>227</v>
      </c>
    </row>
    <row r="3075" spans="60:61" x14ac:dyDescent="0.25">
      <c r="BH3075" s="136" t="s">
        <v>3206</v>
      </c>
      <c r="BI3075" s="136" t="s">
        <v>113</v>
      </c>
    </row>
    <row r="3076" spans="60:61" x14ac:dyDescent="0.25">
      <c r="BH3076" s="136" t="s">
        <v>3207</v>
      </c>
      <c r="BI3076" s="136" t="s">
        <v>122</v>
      </c>
    </row>
    <row r="3077" spans="60:61" x14ac:dyDescent="0.25">
      <c r="BH3077" s="136" t="s">
        <v>3208</v>
      </c>
      <c r="BI3077" s="136" t="s">
        <v>140</v>
      </c>
    </row>
    <row r="3078" spans="60:61" x14ac:dyDescent="0.25">
      <c r="BH3078" s="136" t="s">
        <v>3209</v>
      </c>
      <c r="BI3078" s="136" t="s">
        <v>115</v>
      </c>
    </row>
    <row r="3079" spans="60:61" x14ac:dyDescent="0.25">
      <c r="BH3079" s="136" t="s">
        <v>3210</v>
      </c>
      <c r="BI3079" s="136" t="s">
        <v>138</v>
      </c>
    </row>
    <row r="3080" spans="60:61" x14ac:dyDescent="0.25">
      <c r="BH3080" s="136" t="s">
        <v>3211</v>
      </c>
      <c r="BI3080" s="136" t="s">
        <v>186</v>
      </c>
    </row>
    <row r="3081" spans="60:61" x14ac:dyDescent="0.25">
      <c r="BH3081" s="136" t="s">
        <v>3212</v>
      </c>
      <c r="BI3081" s="136" t="s">
        <v>166</v>
      </c>
    </row>
    <row r="3082" spans="60:61" x14ac:dyDescent="0.25">
      <c r="BH3082" s="136" t="s">
        <v>3213</v>
      </c>
      <c r="BI3082" s="136" t="s">
        <v>142</v>
      </c>
    </row>
    <row r="3083" spans="60:61" x14ac:dyDescent="0.25">
      <c r="BH3083" s="136" t="s">
        <v>3214</v>
      </c>
      <c r="BI3083" s="136" t="s">
        <v>109</v>
      </c>
    </row>
    <row r="3084" spans="60:61" x14ac:dyDescent="0.25">
      <c r="BH3084" s="136" t="s">
        <v>3215</v>
      </c>
      <c r="BI3084" s="136" t="s">
        <v>117</v>
      </c>
    </row>
    <row r="3085" spans="60:61" x14ac:dyDescent="0.25">
      <c r="BH3085" s="136" t="s">
        <v>3216</v>
      </c>
      <c r="BI3085" s="136" t="s">
        <v>111</v>
      </c>
    </row>
    <row r="3086" spans="60:61" x14ac:dyDescent="0.25">
      <c r="BH3086" s="136" t="s">
        <v>3217</v>
      </c>
      <c r="BI3086" s="136" t="s">
        <v>138</v>
      </c>
    </row>
    <row r="3087" spans="60:61" x14ac:dyDescent="0.25">
      <c r="BH3087" s="136" t="s">
        <v>3218</v>
      </c>
      <c r="BI3087" s="136" t="s">
        <v>158</v>
      </c>
    </row>
    <row r="3088" spans="60:61" x14ac:dyDescent="0.25">
      <c r="BH3088" s="136" t="s">
        <v>3219</v>
      </c>
      <c r="BI3088" s="136" t="s">
        <v>140</v>
      </c>
    </row>
    <row r="3089" spans="60:61" x14ac:dyDescent="0.25">
      <c r="BH3089" s="136" t="s">
        <v>3220</v>
      </c>
      <c r="BI3089" s="136" t="s">
        <v>156</v>
      </c>
    </row>
    <row r="3090" spans="60:61" x14ac:dyDescent="0.25">
      <c r="BH3090" s="136" t="s">
        <v>3221</v>
      </c>
      <c r="BI3090" s="136" t="s">
        <v>135</v>
      </c>
    </row>
    <row r="3091" spans="60:61" x14ac:dyDescent="0.25">
      <c r="BH3091" s="136" t="s">
        <v>3222</v>
      </c>
      <c r="BI3091" s="136" t="s">
        <v>173</v>
      </c>
    </row>
    <row r="3092" spans="60:61" x14ac:dyDescent="0.25">
      <c r="BH3092" s="136" t="s">
        <v>3223</v>
      </c>
      <c r="BI3092" s="136" t="s">
        <v>151</v>
      </c>
    </row>
    <row r="3093" spans="60:61" x14ac:dyDescent="0.25">
      <c r="BH3093" s="136" t="s">
        <v>3224</v>
      </c>
      <c r="BI3093" s="136" t="s">
        <v>122</v>
      </c>
    </row>
    <row r="3094" spans="60:61" x14ac:dyDescent="0.25">
      <c r="BH3094" s="136" t="s">
        <v>3225</v>
      </c>
      <c r="BI3094" s="136" t="s">
        <v>109</v>
      </c>
    </row>
    <row r="3095" spans="60:61" x14ac:dyDescent="0.25">
      <c r="BH3095" s="136" t="s">
        <v>3226</v>
      </c>
      <c r="BI3095" s="136" t="s">
        <v>138</v>
      </c>
    </row>
    <row r="3096" spans="60:61" x14ac:dyDescent="0.25">
      <c r="BH3096" s="136" t="s">
        <v>3227</v>
      </c>
      <c r="BI3096" s="136" t="s">
        <v>199</v>
      </c>
    </row>
    <row r="3097" spans="60:61" x14ac:dyDescent="0.25">
      <c r="BH3097" s="136" t="s">
        <v>3228</v>
      </c>
      <c r="BI3097" s="136" t="s">
        <v>135</v>
      </c>
    </row>
    <row r="3098" spans="60:61" x14ac:dyDescent="0.25">
      <c r="BH3098" s="136" t="s">
        <v>3229</v>
      </c>
      <c r="BI3098" s="136" t="s">
        <v>122</v>
      </c>
    </row>
    <row r="3099" spans="60:61" x14ac:dyDescent="0.25">
      <c r="BH3099" s="136" t="s">
        <v>3230</v>
      </c>
      <c r="BI3099" s="136" t="s">
        <v>186</v>
      </c>
    </row>
    <row r="3100" spans="60:61" x14ac:dyDescent="0.25">
      <c r="BH3100" s="136" t="s">
        <v>3231</v>
      </c>
      <c r="BI3100" s="136" t="s">
        <v>186</v>
      </c>
    </row>
    <row r="3101" spans="60:61" x14ac:dyDescent="0.25">
      <c r="BH3101" s="136" t="s">
        <v>3232</v>
      </c>
      <c r="BI3101" s="136" t="s">
        <v>132</v>
      </c>
    </row>
    <row r="3102" spans="60:61" x14ac:dyDescent="0.25">
      <c r="BH3102" s="136" t="s">
        <v>3233</v>
      </c>
      <c r="BI3102" s="136" t="s">
        <v>142</v>
      </c>
    </row>
    <row r="3103" spans="60:61" x14ac:dyDescent="0.25">
      <c r="BH3103" s="136" t="s">
        <v>3234</v>
      </c>
      <c r="BI3103" s="136" t="s">
        <v>142</v>
      </c>
    </row>
    <row r="3104" spans="60:61" x14ac:dyDescent="0.25">
      <c r="BH3104" s="136" t="s">
        <v>3235</v>
      </c>
      <c r="BI3104" s="136" t="s">
        <v>154</v>
      </c>
    </row>
    <row r="3105" spans="60:61" x14ac:dyDescent="0.25">
      <c r="BH3105" s="136" t="s">
        <v>3236</v>
      </c>
      <c r="BI3105" s="136" t="s">
        <v>117</v>
      </c>
    </row>
    <row r="3106" spans="60:61" x14ac:dyDescent="0.25">
      <c r="BH3106" s="136" t="s">
        <v>3237</v>
      </c>
      <c r="BI3106" s="136" t="s">
        <v>109</v>
      </c>
    </row>
    <row r="3107" spans="60:61" x14ac:dyDescent="0.25">
      <c r="BH3107" s="136" t="s">
        <v>3238</v>
      </c>
      <c r="BI3107" s="136" t="s">
        <v>140</v>
      </c>
    </row>
    <row r="3108" spans="60:61" x14ac:dyDescent="0.25">
      <c r="BH3108" s="136" t="s">
        <v>3239</v>
      </c>
      <c r="BI3108" s="136" t="s">
        <v>138</v>
      </c>
    </row>
    <row r="3109" spans="60:61" x14ac:dyDescent="0.25">
      <c r="BH3109" s="136" t="s">
        <v>3240</v>
      </c>
      <c r="BI3109" s="136" t="s">
        <v>142</v>
      </c>
    </row>
    <row r="3110" spans="60:61" x14ac:dyDescent="0.25">
      <c r="BH3110" s="136" t="s">
        <v>3241</v>
      </c>
      <c r="BI3110" s="136" t="s">
        <v>222</v>
      </c>
    </row>
    <row r="3111" spans="60:61" x14ac:dyDescent="0.25">
      <c r="BH3111" s="136" t="s">
        <v>3242</v>
      </c>
      <c r="BI3111" s="136" t="s">
        <v>140</v>
      </c>
    </row>
    <row r="3112" spans="60:61" x14ac:dyDescent="0.25">
      <c r="BH3112" s="136" t="s">
        <v>3243</v>
      </c>
      <c r="BI3112" s="136" t="s">
        <v>151</v>
      </c>
    </row>
    <row r="3113" spans="60:61" x14ac:dyDescent="0.25">
      <c r="BH3113" s="136" t="s">
        <v>3244</v>
      </c>
      <c r="BI3113" s="136" t="s">
        <v>156</v>
      </c>
    </row>
    <row r="3114" spans="60:61" x14ac:dyDescent="0.25">
      <c r="BH3114" s="136" t="s">
        <v>3245</v>
      </c>
      <c r="BI3114" s="136" t="s">
        <v>160</v>
      </c>
    </row>
    <row r="3115" spans="60:61" x14ac:dyDescent="0.25">
      <c r="BH3115" s="136" t="s">
        <v>3246</v>
      </c>
      <c r="BI3115" s="136" t="s">
        <v>128</v>
      </c>
    </row>
    <row r="3116" spans="60:61" x14ac:dyDescent="0.25">
      <c r="BH3116" s="136" t="s">
        <v>3247</v>
      </c>
      <c r="BI3116" s="136" t="s">
        <v>142</v>
      </c>
    </row>
    <row r="3117" spans="60:61" x14ac:dyDescent="0.25">
      <c r="BH3117" s="136" t="s">
        <v>3248</v>
      </c>
      <c r="BI3117" s="136" t="s">
        <v>130</v>
      </c>
    </row>
    <row r="3118" spans="60:61" x14ac:dyDescent="0.25">
      <c r="BH3118" s="136" t="s">
        <v>3249</v>
      </c>
      <c r="BI3118" s="136" t="s">
        <v>115</v>
      </c>
    </row>
    <row r="3119" spans="60:61" x14ac:dyDescent="0.25">
      <c r="BH3119" s="136" t="s">
        <v>3250</v>
      </c>
      <c r="BI3119" s="136" t="s">
        <v>135</v>
      </c>
    </row>
    <row r="3120" spans="60:61" x14ac:dyDescent="0.25">
      <c r="BH3120" s="136" t="s">
        <v>3251</v>
      </c>
      <c r="BI3120" s="136" t="s">
        <v>205</v>
      </c>
    </row>
    <row r="3121" spans="60:61" x14ac:dyDescent="0.25">
      <c r="BH3121" s="136" t="s">
        <v>3252</v>
      </c>
      <c r="BI3121" s="136" t="s">
        <v>205</v>
      </c>
    </row>
    <row r="3122" spans="60:61" x14ac:dyDescent="0.25">
      <c r="BH3122" s="136" t="s">
        <v>3253</v>
      </c>
      <c r="BI3122" s="136" t="s">
        <v>166</v>
      </c>
    </row>
    <row r="3123" spans="60:61" x14ac:dyDescent="0.25">
      <c r="BH3123" s="136" t="s">
        <v>3254</v>
      </c>
      <c r="BI3123" s="136" t="s">
        <v>151</v>
      </c>
    </row>
    <row r="3124" spans="60:61" x14ac:dyDescent="0.25">
      <c r="BH3124" s="136" t="s">
        <v>3255</v>
      </c>
      <c r="BI3124" s="136" t="s">
        <v>122</v>
      </c>
    </row>
    <row r="3125" spans="60:61" x14ac:dyDescent="0.25">
      <c r="BH3125" s="136" t="s">
        <v>3256</v>
      </c>
      <c r="BI3125" s="136" t="s">
        <v>119</v>
      </c>
    </row>
    <row r="3126" spans="60:61" x14ac:dyDescent="0.25">
      <c r="BH3126" s="136" t="s">
        <v>3257</v>
      </c>
      <c r="BI3126" s="136" t="s">
        <v>154</v>
      </c>
    </row>
    <row r="3127" spans="60:61" x14ac:dyDescent="0.25">
      <c r="BH3127" s="136" t="s">
        <v>3258</v>
      </c>
      <c r="BI3127" s="136" t="s">
        <v>135</v>
      </c>
    </row>
    <row r="3128" spans="60:61" x14ac:dyDescent="0.25">
      <c r="BH3128" s="136" t="s">
        <v>3259</v>
      </c>
      <c r="BI3128" s="136" t="s">
        <v>142</v>
      </c>
    </row>
    <row r="3129" spans="60:61" x14ac:dyDescent="0.25">
      <c r="BH3129" s="136" t="s">
        <v>3260</v>
      </c>
      <c r="BI3129" s="136" t="s">
        <v>173</v>
      </c>
    </row>
    <row r="3130" spans="60:61" x14ac:dyDescent="0.25">
      <c r="BH3130" s="136" t="s">
        <v>3261</v>
      </c>
      <c r="BI3130" s="136" t="s">
        <v>115</v>
      </c>
    </row>
    <row r="3131" spans="60:61" x14ac:dyDescent="0.25">
      <c r="BH3131" s="136" t="s">
        <v>3262</v>
      </c>
      <c r="BI3131" s="136" t="s">
        <v>122</v>
      </c>
    </row>
    <row r="3132" spans="60:61" x14ac:dyDescent="0.25">
      <c r="BH3132" s="136" t="s">
        <v>3263</v>
      </c>
      <c r="BI3132" s="136" t="s">
        <v>122</v>
      </c>
    </row>
    <row r="3133" spans="60:61" x14ac:dyDescent="0.25">
      <c r="BH3133" s="136" t="s">
        <v>3264</v>
      </c>
      <c r="BI3133" s="136" t="s">
        <v>128</v>
      </c>
    </row>
    <row r="3134" spans="60:61" x14ac:dyDescent="0.25">
      <c r="BH3134" s="136" t="s">
        <v>3265</v>
      </c>
      <c r="BI3134" s="136" t="s">
        <v>117</v>
      </c>
    </row>
    <row r="3135" spans="60:61" x14ac:dyDescent="0.25">
      <c r="BH3135" s="136" t="s">
        <v>3266</v>
      </c>
      <c r="BI3135" s="136" t="s">
        <v>142</v>
      </c>
    </row>
    <row r="3136" spans="60:61" x14ac:dyDescent="0.25">
      <c r="BH3136" s="136" t="s">
        <v>3267</v>
      </c>
      <c r="BI3136" s="136" t="s">
        <v>109</v>
      </c>
    </row>
    <row r="3137" spans="60:61" x14ac:dyDescent="0.25">
      <c r="BH3137" s="136" t="s">
        <v>3268</v>
      </c>
      <c r="BI3137" s="136" t="s">
        <v>119</v>
      </c>
    </row>
    <row r="3138" spans="60:61" x14ac:dyDescent="0.25">
      <c r="BH3138" s="136" t="s">
        <v>3269</v>
      </c>
      <c r="BI3138" s="136" t="s">
        <v>128</v>
      </c>
    </row>
    <row r="3139" spans="60:61" x14ac:dyDescent="0.25">
      <c r="BH3139" s="136" t="s">
        <v>3270</v>
      </c>
      <c r="BI3139" s="136" t="s">
        <v>122</v>
      </c>
    </row>
    <row r="3140" spans="60:61" x14ac:dyDescent="0.25">
      <c r="BH3140" s="136" t="s">
        <v>3271</v>
      </c>
      <c r="BI3140" s="136" t="s">
        <v>154</v>
      </c>
    </row>
    <row r="3141" spans="60:61" x14ac:dyDescent="0.25">
      <c r="BH3141" s="136" t="s">
        <v>3272</v>
      </c>
      <c r="BI3141" s="136" t="s">
        <v>113</v>
      </c>
    </row>
    <row r="3142" spans="60:61" x14ac:dyDescent="0.25">
      <c r="BH3142" s="136" t="s">
        <v>3273</v>
      </c>
      <c r="BI3142" s="136" t="s">
        <v>222</v>
      </c>
    </row>
    <row r="3143" spans="60:61" x14ac:dyDescent="0.25">
      <c r="BH3143" s="136" t="s">
        <v>3274</v>
      </c>
      <c r="BI3143" s="136" t="s">
        <v>113</v>
      </c>
    </row>
    <row r="3144" spans="60:61" x14ac:dyDescent="0.25">
      <c r="BH3144" s="136" t="s">
        <v>3275</v>
      </c>
      <c r="BI3144" s="136" t="s">
        <v>122</v>
      </c>
    </row>
    <row r="3145" spans="60:61" x14ac:dyDescent="0.25">
      <c r="BH3145" s="136" t="s">
        <v>3276</v>
      </c>
      <c r="BI3145" s="136" t="s">
        <v>117</v>
      </c>
    </row>
    <row r="3146" spans="60:61" x14ac:dyDescent="0.25">
      <c r="BH3146" s="136" t="s">
        <v>3277</v>
      </c>
      <c r="BI3146" s="136" t="s">
        <v>151</v>
      </c>
    </row>
    <row r="3147" spans="60:61" x14ac:dyDescent="0.25">
      <c r="BH3147" s="136" t="s">
        <v>3278</v>
      </c>
      <c r="BI3147" s="136" t="s">
        <v>156</v>
      </c>
    </row>
    <row r="3148" spans="60:61" x14ac:dyDescent="0.25">
      <c r="BH3148" s="136" t="s">
        <v>3279</v>
      </c>
      <c r="BI3148" s="136" t="s">
        <v>158</v>
      </c>
    </row>
    <row r="3149" spans="60:61" x14ac:dyDescent="0.25">
      <c r="BH3149" s="136" t="s">
        <v>3280</v>
      </c>
      <c r="BI3149" s="136" t="s">
        <v>138</v>
      </c>
    </row>
    <row r="3150" spans="60:61" x14ac:dyDescent="0.25">
      <c r="BH3150" s="136" t="s">
        <v>3281</v>
      </c>
      <c r="BI3150" s="136" t="s">
        <v>122</v>
      </c>
    </row>
    <row r="3151" spans="60:61" x14ac:dyDescent="0.25">
      <c r="BH3151" s="136" t="s">
        <v>3282</v>
      </c>
      <c r="BI3151" s="136" t="s">
        <v>135</v>
      </c>
    </row>
    <row r="3152" spans="60:61" x14ac:dyDescent="0.25">
      <c r="BH3152" s="136" t="s">
        <v>3283</v>
      </c>
      <c r="BI3152" s="136" t="s">
        <v>111</v>
      </c>
    </row>
    <row r="3153" spans="60:61" x14ac:dyDescent="0.25">
      <c r="BH3153" s="136" t="s">
        <v>3284</v>
      </c>
      <c r="BI3153" s="136" t="s">
        <v>151</v>
      </c>
    </row>
    <row r="3154" spans="60:61" x14ac:dyDescent="0.25">
      <c r="BH3154" s="136" t="s">
        <v>3285</v>
      </c>
      <c r="BI3154" s="136" t="s">
        <v>117</v>
      </c>
    </row>
    <row r="3155" spans="60:61" x14ac:dyDescent="0.25">
      <c r="BH3155" s="136" t="s">
        <v>3286</v>
      </c>
      <c r="BI3155" s="136" t="s">
        <v>205</v>
      </c>
    </row>
    <row r="3156" spans="60:61" x14ac:dyDescent="0.25">
      <c r="BH3156" s="136" t="s">
        <v>3287</v>
      </c>
      <c r="BI3156" s="136" t="s">
        <v>156</v>
      </c>
    </row>
    <row r="3157" spans="60:61" x14ac:dyDescent="0.25">
      <c r="BH3157" s="136" t="s">
        <v>3288</v>
      </c>
      <c r="BI3157" s="136" t="s">
        <v>130</v>
      </c>
    </row>
    <row r="3158" spans="60:61" x14ac:dyDescent="0.25">
      <c r="BH3158" s="136" t="s">
        <v>3289</v>
      </c>
      <c r="BI3158" s="136" t="s">
        <v>130</v>
      </c>
    </row>
    <row r="3159" spans="60:61" x14ac:dyDescent="0.25">
      <c r="BH3159" s="136" t="s">
        <v>3290</v>
      </c>
      <c r="BI3159" s="136" t="s">
        <v>117</v>
      </c>
    </row>
    <row r="3160" spans="60:61" x14ac:dyDescent="0.25">
      <c r="BH3160" s="136" t="s">
        <v>3291</v>
      </c>
      <c r="BI3160" s="136" t="s">
        <v>138</v>
      </c>
    </row>
    <row r="3161" spans="60:61" x14ac:dyDescent="0.25">
      <c r="BH3161" s="136" t="s">
        <v>3292</v>
      </c>
      <c r="BI3161" s="136" t="s">
        <v>154</v>
      </c>
    </row>
    <row r="3162" spans="60:61" x14ac:dyDescent="0.25">
      <c r="BH3162" s="136" t="s">
        <v>3293</v>
      </c>
      <c r="BI3162" s="136" t="s">
        <v>173</v>
      </c>
    </row>
    <row r="3163" spans="60:61" x14ac:dyDescent="0.25">
      <c r="BH3163" s="136" t="s">
        <v>3294</v>
      </c>
      <c r="BI3163" s="136" t="s">
        <v>142</v>
      </c>
    </row>
    <row r="3164" spans="60:61" x14ac:dyDescent="0.25">
      <c r="BH3164" s="136" t="s">
        <v>3295</v>
      </c>
      <c r="BI3164" s="136" t="s">
        <v>173</v>
      </c>
    </row>
    <row r="3165" spans="60:61" x14ac:dyDescent="0.25">
      <c r="BH3165" s="136" t="s">
        <v>3296</v>
      </c>
      <c r="BI3165" s="136" t="s">
        <v>154</v>
      </c>
    </row>
    <row r="3166" spans="60:61" x14ac:dyDescent="0.25">
      <c r="BH3166" s="136" t="s">
        <v>3297</v>
      </c>
      <c r="BI3166" s="136" t="s">
        <v>111</v>
      </c>
    </row>
    <row r="3167" spans="60:61" x14ac:dyDescent="0.25">
      <c r="BH3167" s="136" t="s">
        <v>3298</v>
      </c>
      <c r="BI3167" s="136" t="s">
        <v>117</v>
      </c>
    </row>
    <row r="3168" spans="60:61" x14ac:dyDescent="0.25">
      <c r="BH3168" s="136" t="s">
        <v>3299</v>
      </c>
      <c r="BI3168" s="136" t="s">
        <v>119</v>
      </c>
    </row>
    <row r="3169" spans="60:61" x14ac:dyDescent="0.25">
      <c r="BH3169" s="136" t="s">
        <v>3300</v>
      </c>
      <c r="BI3169" s="136" t="s">
        <v>135</v>
      </c>
    </row>
    <row r="3170" spans="60:61" x14ac:dyDescent="0.25">
      <c r="BH3170" s="136" t="s">
        <v>3301</v>
      </c>
      <c r="BI3170" s="136" t="s">
        <v>142</v>
      </c>
    </row>
    <row r="3171" spans="60:61" x14ac:dyDescent="0.25">
      <c r="BH3171" s="136" t="s">
        <v>3302</v>
      </c>
      <c r="BI3171" s="136" t="s">
        <v>166</v>
      </c>
    </row>
    <row r="3172" spans="60:61" x14ac:dyDescent="0.25">
      <c r="BH3172" s="136" t="s">
        <v>3303</v>
      </c>
      <c r="BI3172" s="136" t="s">
        <v>138</v>
      </c>
    </row>
    <row r="3173" spans="60:61" x14ac:dyDescent="0.25">
      <c r="BH3173" s="136" t="s">
        <v>3304</v>
      </c>
      <c r="BI3173" s="136" t="s">
        <v>138</v>
      </c>
    </row>
    <row r="3174" spans="60:61" x14ac:dyDescent="0.25">
      <c r="BH3174" s="136" t="s">
        <v>3305</v>
      </c>
      <c r="BI3174" s="136" t="s">
        <v>122</v>
      </c>
    </row>
    <row r="3175" spans="60:61" x14ac:dyDescent="0.25">
      <c r="BH3175" s="136" t="s">
        <v>3306</v>
      </c>
      <c r="BI3175" s="136" t="s">
        <v>151</v>
      </c>
    </row>
    <row r="3176" spans="60:61" x14ac:dyDescent="0.25">
      <c r="BH3176" s="136" t="s">
        <v>3307</v>
      </c>
      <c r="BI3176" s="136" t="s">
        <v>263</v>
      </c>
    </row>
    <row r="3177" spans="60:61" x14ac:dyDescent="0.25">
      <c r="BH3177" s="136" t="s">
        <v>3308</v>
      </c>
      <c r="BI3177" s="136" t="s">
        <v>117</v>
      </c>
    </row>
    <row r="3178" spans="60:61" x14ac:dyDescent="0.25">
      <c r="BH3178" s="136" t="s">
        <v>3309</v>
      </c>
      <c r="BI3178" s="136" t="s">
        <v>173</v>
      </c>
    </row>
    <row r="3179" spans="60:61" x14ac:dyDescent="0.25">
      <c r="BH3179" s="136" t="s">
        <v>3310</v>
      </c>
      <c r="BI3179" s="136" t="s">
        <v>117</v>
      </c>
    </row>
    <row r="3180" spans="60:61" x14ac:dyDescent="0.25">
      <c r="BH3180" s="136" t="s">
        <v>3311</v>
      </c>
      <c r="BI3180" s="136" t="s">
        <v>156</v>
      </c>
    </row>
    <row r="3181" spans="60:61" x14ac:dyDescent="0.25">
      <c r="BH3181" s="136" t="s">
        <v>3312</v>
      </c>
      <c r="BI3181" s="136" t="s">
        <v>173</v>
      </c>
    </row>
    <row r="3182" spans="60:61" x14ac:dyDescent="0.25">
      <c r="BH3182" s="136" t="s">
        <v>3313</v>
      </c>
      <c r="BI3182" s="136" t="s">
        <v>135</v>
      </c>
    </row>
    <row r="3183" spans="60:61" x14ac:dyDescent="0.25">
      <c r="BH3183" s="136" t="s">
        <v>3314</v>
      </c>
      <c r="BI3183" s="136" t="s">
        <v>115</v>
      </c>
    </row>
    <row r="3184" spans="60:61" x14ac:dyDescent="0.25">
      <c r="BH3184" s="136" t="s">
        <v>3315</v>
      </c>
      <c r="BI3184" s="136" t="s">
        <v>186</v>
      </c>
    </row>
    <row r="3185" spans="60:61" x14ac:dyDescent="0.25">
      <c r="BH3185" s="136" t="s">
        <v>3316</v>
      </c>
      <c r="BI3185" s="136" t="s">
        <v>186</v>
      </c>
    </row>
    <row r="3186" spans="60:61" x14ac:dyDescent="0.25">
      <c r="BH3186" s="136" t="s">
        <v>3317</v>
      </c>
      <c r="BI3186" s="136" t="s">
        <v>160</v>
      </c>
    </row>
    <row r="3187" spans="60:61" x14ac:dyDescent="0.25">
      <c r="BH3187" s="136" t="s">
        <v>3318</v>
      </c>
      <c r="BI3187" s="136" t="s">
        <v>154</v>
      </c>
    </row>
    <row r="3188" spans="60:61" x14ac:dyDescent="0.25">
      <c r="BH3188" s="136" t="s">
        <v>3319</v>
      </c>
      <c r="BI3188" s="136" t="s">
        <v>166</v>
      </c>
    </row>
    <row r="3189" spans="60:61" x14ac:dyDescent="0.25">
      <c r="BH3189" s="136" t="s">
        <v>3320</v>
      </c>
      <c r="BI3189" s="136" t="s">
        <v>122</v>
      </c>
    </row>
    <row r="3190" spans="60:61" x14ac:dyDescent="0.25">
      <c r="BH3190" s="136" t="s">
        <v>3321</v>
      </c>
      <c r="BI3190" s="136" t="s">
        <v>173</v>
      </c>
    </row>
    <row r="3191" spans="60:61" x14ac:dyDescent="0.25">
      <c r="BH3191" s="136" t="s">
        <v>3322</v>
      </c>
      <c r="BI3191" s="136" t="s">
        <v>128</v>
      </c>
    </row>
    <row r="3192" spans="60:61" x14ac:dyDescent="0.25">
      <c r="BH3192" s="136" t="s">
        <v>3323</v>
      </c>
      <c r="BI3192" s="136" t="s">
        <v>117</v>
      </c>
    </row>
    <row r="3193" spans="60:61" x14ac:dyDescent="0.25">
      <c r="BH3193" s="136" t="s">
        <v>3324</v>
      </c>
      <c r="BI3193" s="136" t="s">
        <v>122</v>
      </c>
    </row>
    <row r="3194" spans="60:61" x14ac:dyDescent="0.25">
      <c r="BH3194" s="136" t="s">
        <v>3325</v>
      </c>
      <c r="BI3194" s="136" t="s">
        <v>135</v>
      </c>
    </row>
    <row r="3195" spans="60:61" x14ac:dyDescent="0.25">
      <c r="BH3195" s="136" t="s">
        <v>3326</v>
      </c>
      <c r="BI3195" s="136" t="s">
        <v>122</v>
      </c>
    </row>
    <row r="3196" spans="60:61" x14ac:dyDescent="0.25">
      <c r="BH3196" s="136" t="s">
        <v>3327</v>
      </c>
      <c r="BI3196" s="136" t="s">
        <v>173</v>
      </c>
    </row>
    <row r="3197" spans="60:61" x14ac:dyDescent="0.25">
      <c r="BH3197" s="136" t="s">
        <v>3328</v>
      </c>
      <c r="BI3197" s="136" t="s">
        <v>115</v>
      </c>
    </row>
    <row r="3198" spans="60:61" x14ac:dyDescent="0.25">
      <c r="BH3198" s="136" t="s">
        <v>3329</v>
      </c>
      <c r="BI3198" s="136" t="s">
        <v>117</v>
      </c>
    </row>
    <row r="3199" spans="60:61" x14ac:dyDescent="0.25">
      <c r="BH3199" s="136" t="s">
        <v>3330</v>
      </c>
      <c r="BI3199" s="136" t="s">
        <v>140</v>
      </c>
    </row>
    <row r="3200" spans="60:61" x14ac:dyDescent="0.25">
      <c r="BH3200" s="136" t="s">
        <v>3331</v>
      </c>
      <c r="BI3200" s="136" t="s">
        <v>117</v>
      </c>
    </row>
    <row r="3201" spans="60:61" x14ac:dyDescent="0.25">
      <c r="BH3201" s="136" t="s">
        <v>3332</v>
      </c>
      <c r="BI3201" s="136" t="s">
        <v>186</v>
      </c>
    </row>
    <row r="3202" spans="60:61" x14ac:dyDescent="0.25">
      <c r="BH3202" s="136" t="s">
        <v>3333</v>
      </c>
      <c r="BI3202" s="136" t="s">
        <v>222</v>
      </c>
    </row>
    <row r="3203" spans="60:61" x14ac:dyDescent="0.25">
      <c r="BH3203" s="136" t="s">
        <v>3334</v>
      </c>
      <c r="BI3203" s="136" t="s">
        <v>186</v>
      </c>
    </row>
    <row r="3204" spans="60:61" x14ac:dyDescent="0.25">
      <c r="BH3204" s="136" t="s">
        <v>3335</v>
      </c>
      <c r="BI3204" s="136" t="s">
        <v>140</v>
      </c>
    </row>
    <row r="3205" spans="60:61" x14ac:dyDescent="0.25">
      <c r="BH3205" s="136" t="s">
        <v>3336</v>
      </c>
      <c r="BI3205" s="136" t="s">
        <v>151</v>
      </c>
    </row>
    <row r="3206" spans="60:61" x14ac:dyDescent="0.25">
      <c r="BH3206" s="136" t="s">
        <v>3337</v>
      </c>
      <c r="BI3206" s="136" t="s">
        <v>117</v>
      </c>
    </row>
    <row r="3207" spans="60:61" x14ac:dyDescent="0.25">
      <c r="BH3207" s="136" t="s">
        <v>3338</v>
      </c>
      <c r="BI3207" s="136" t="s">
        <v>199</v>
      </c>
    </row>
    <row r="3208" spans="60:61" x14ac:dyDescent="0.25">
      <c r="BH3208" s="136" t="s">
        <v>3339</v>
      </c>
      <c r="BI3208" s="136" t="s">
        <v>142</v>
      </c>
    </row>
    <row r="3209" spans="60:61" x14ac:dyDescent="0.25">
      <c r="BH3209" s="136" t="s">
        <v>3340</v>
      </c>
      <c r="BI3209" s="136" t="s">
        <v>115</v>
      </c>
    </row>
    <row r="3210" spans="60:61" x14ac:dyDescent="0.25">
      <c r="BH3210" s="136" t="s">
        <v>3341</v>
      </c>
      <c r="BI3210" s="136" t="s">
        <v>154</v>
      </c>
    </row>
    <row r="3211" spans="60:61" x14ac:dyDescent="0.25">
      <c r="BH3211" s="136" t="s">
        <v>3342</v>
      </c>
      <c r="BI3211" s="136" t="s">
        <v>140</v>
      </c>
    </row>
    <row r="3212" spans="60:61" x14ac:dyDescent="0.25">
      <c r="BH3212" s="136" t="s">
        <v>3343</v>
      </c>
      <c r="BI3212" s="136" t="s">
        <v>122</v>
      </c>
    </row>
    <row r="3213" spans="60:61" x14ac:dyDescent="0.25">
      <c r="BH3213" s="136" t="s">
        <v>3344</v>
      </c>
      <c r="BI3213" s="136" t="s">
        <v>128</v>
      </c>
    </row>
    <row r="3214" spans="60:61" x14ac:dyDescent="0.25">
      <c r="BH3214" s="136" t="s">
        <v>3345</v>
      </c>
      <c r="BI3214" s="136" t="s">
        <v>117</v>
      </c>
    </row>
    <row r="3215" spans="60:61" x14ac:dyDescent="0.25">
      <c r="BH3215" s="136" t="s">
        <v>3346</v>
      </c>
      <c r="BI3215" s="136" t="s">
        <v>151</v>
      </c>
    </row>
    <row r="3216" spans="60:61" x14ac:dyDescent="0.25">
      <c r="BH3216" s="136" t="s">
        <v>3347</v>
      </c>
      <c r="BI3216" s="136" t="s">
        <v>135</v>
      </c>
    </row>
    <row r="3217" spans="60:61" x14ac:dyDescent="0.25">
      <c r="BH3217" s="136" t="s">
        <v>3348</v>
      </c>
      <c r="BI3217" s="136" t="s">
        <v>263</v>
      </c>
    </row>
    <row r="3218" spans="60:61" x14ac:dyDescent="0.25">
      <c r="BH3218" s="136" t="s">
        <v>3349</v>
      </c>
      <c r="BI3218" s="136" t="s">
        <v>117</v>
      </c>
    </row>
    <row r="3219" spans="60:61" x14ac:dyDescent="0.25">
      <c r="BH3219" s="136" t="s">
        <v>3350</v>
      </c>
      <c r="BI3219" s="136" t="s">
        <v>151</v>
      </c>
    </row>
    <row r="3220" spans="60:61" x14ac:dyDescent="0.25">
      <c r="BH3220" s="136" t="s">
        <v>3351</v>
      </c>
      <c r="BI3220" s="136" t="s">
        <v>128</v>
      </c>
    </row>
    <row r="3221" spans="60:61" x14ac:dyDescent="0.25">
      <c r="BH3221" s="136" t="s">
        <v>3352</v>
      </c>
      <c r="BI3221" s="136" t="s">
        <v>222</v>
      </c>
    </row>
    <row r="3222" spans="60:61" x14ac:dyDescent="0.25">
      <c r="BH3222" s="136" t="s">
        <v>3353</v>
      </c>
      <c r="BI3222" s="136" t="s">
        <v>135</v>
      </c>
    </row>
    <row r="3223" spans="60:61" x14ac:dyDescent="0.25">
      <c r="BH3223" s="136" t="s">
        <v>3354</v>
      </c>
      <c r="BI3223" s="136" t="s">
        <v>142</v>
      </c>
    </row>
    <row r="3224" spans="60:61" x14ac:dyDescent="0.25">
      <c r="BH3224" s="136" t="s">
        <v>3355</v>
      </c>
      <c r="BI3224" s="136" t="s">
        <v>160</v>
      </c>
    </row>
    <row r="3225" spans="60:61" x14ac:dyDescent="0.25">
      <c r="BH3225" s="136" t="s">
        <v>3356</v>
      </c>
      <c r="BI3225" s="136" t="s">
        <v>205</v>
      </c>
    </row>
    <row r="3226" spans="60:61" x14ac:dyDescent="0.25">
      <c r="BH3226" s="136" t="s">
        <v>3357</v>
      </c>
      <c r="BI3226" s="136" t="s">
        <v>113</v>
      </c>
    </row>
    <row r="3227" spans="60:61" x14ac:dyDescent="0.25">
      <c r="BH3227" s="136" t="s">
        <v>3358</v>
      </c>
      <c r="BI3227" s="136" t="s">
        <v>173</v>
      </c>
    </row>
    <row r="3228" spans="60:61" x14ac:dyDescent="0.25">
      <c r="BH3228" s="136" t="s">
        <v>3359</v>
      </c>
      <c r="BI3228" s="136" t="s">
        <v>140</v>
      </c>
    </row>
    <row r="3229" spans="60:61" x14ac:dyDescent="0.25">
      <c r="BH3229" s="136" t="s">
        <v>3360</v>
      </c>
      <c r="BI3229" s="136" t="s">
        <v>122</v>
      </c>
    </row>
    <row r="3230" spans="60:61" x14ac:dyDescent="0.25">
      <c r="BH3230" s="136" t="s">
        <v>3361</v>
      </c>
      <c r="BI3230" s="136" t="s">
        <v>115</v>
      </c>
    </row>
    <row r="3231" spans="60:61" x14ac:dyDescent="0.25">
      <c r="BH3231" s="136" t="s">
        <v>3362</v>
      </c>
      <c r="BI3231" s="136" t="s">
        <v>151</v>
      </c>
    </row>
    <row r="3232" spans="60:61" x14ac:dyDescent="0.25">
      <c r="BH3232" s="136" t="s">
        <v>3363</v>
      </c>
      <c r="BI3232" s="136" t="s">
        <v>140</v>
      </c>
    </row>
    <row r="3233" spans="60:61" x14ac:dyDescent="0.25">
      <c r="BH3233" s="136" t="s">
        <v>3364</v>
      </c>
      <c r="BI3233" s="136" t="s">
        <v>263</v>
      </c>
    </row>
    <row r="3234" spans="60:61" x14ac:dyDescent="0.25">
      <c r="BH3234" s="136" t="s">
        <v>3365</v>
      </c>
      <c r="BI3234" s="136" t="s">
        <v>154</v>
      </c>
    </row>
    <row r="3235" spans="60:61" x14ac:dyDescent="0.25">
      <c r="BH3235" s="136" t="s">
        <v>3366</v>
      </c>
      <c r="BI3235" s="136" t="s">
        <v>138</v>
      </c>
    </row>
    <row r="3236" spans="60:61" x14ac:dyDescent="0.25">
      <c r="BH3236" s="136" t="s">
        <v>3367</v>
      </c>
      <c r="BI3236" s="136" t="s">
        <v>135</v>
      </c>
    </row>
    <row r="3237" spans="60:61" x14ac:dyDescent="0.25">
      <c r="BH3237" s="136" t="s">
        <v>3368</v>
      </c>
      <c r="BI3237" s="136" t="s">
        <v>154</v>
      </c>
    </row>
    <row r="3238" spans="60:61" x14ac:dyDescent="0.25">
      <c r="BH3238" s="136" t="s">
        <v>3369</v>
      </c>
      <c r="BI3238" s="136" t="s">
        <v>128</v>
      </c>
    </row>
    <row r="3239" spans="60:61" x14ac:dyDescent="0.25">
      <c r="BH3239" s="136" t="s">
        <v>3370</v>
      </c>
      <c r="BI3239" s="136" t="s">
        <v>173</v>
      </c>
    </row>
    <row r="3240" spans="60:61" x14ac:dyDescent="0.25">
      <c r="BH3240" s="136" t="s">
        <v>3371</v>
      </c>
      <c r="BI3240" s="136" t="s">
        <v>151</v>
      </c>
    </row>
    <row r="3241" spans="60:61" x14ac:dyDescent="0.25">
      <c r="BH3241" s="136" t="s">
        <v>3372</v>
      </c>
      <c r="BI3241" s="136" t="s">
        <v>117</v>
      </c>
    </row>
    <row r="3242" spans="60:61" x14ac:dyDescent="0.25">
      <c r="BH3242" s="136" t="s">
        <v>3373</v>
      </c>
      <c r="BI3242" s="136" t="s">
        <v>117</v>
      </c>
    </row>
    <row r="3243" spans="60:61" x14ac:dyDescent="0.25">
      <c r="BH3243" s="136" t="s">
        <v>3374</v>
      </c>
      <c r="BI3243" s="136" t="s">
        <v>109</v>
      </c>
    </row>
    <row r="3244" spans="60:61" x14ac:dyDescent="0.25">
      <c r="BH3244" s="136" t="s">
        <v>3375</v>
      </c>
      <c r="BI3244" s="136" t="s">
        <v>173</v>
      </c>
    </row>
    <row r="3245" spans="60:61" x14ac:dyDescent="0.25">
      <c r="BH3245" s="136" t="s">
        <v>3376</v>
      </c>
      <c r="BI3245" s="136" t="s">
        <v>186</v>
      </c>
    </row>
    <row r="3246" spans="60:61" x14ac:dyDescent="0.25">
      <c r="BH3246" s="136" t="s">
        <v>3377</v>
      </c>
      <c r="BI3246" s="136" t="s">
        <v>156</v>
      </c>
    </row>
    <row r="3247" spans="60:61" x14ac:dyDescent="0.25">
      <c r="BH3247" s="136" t="s">
        <v>3378</v>
      </c>
      <c r="BI3247" s="136" t="s">
        <v>113</v>
      </c>
    </row>
    <row r="3248" spans="60:61" x14ac:dyDescent="0.25">
      <c r="BH3248" s="136" t="s">
        <v>3379</v>
      </c>
      <c r="BI3248" s="136" t="s">
        <v>142</v>
      </c>
    </row>
    <row r="3249" spans="60:61" x14ac:dyDescent="0.25">
      <c r="BH3249" s="136" t="s">
        <v>3380</v>
      </c>
      <c r="BI3249" s="136" t="s">
        <v>140</v>
      </c>
    </row>
    <row r="3250" spans="60:61" x14ac:dyDescent="0.25">
      <c r="BH3250" s="136" t="s">
        <v>3381</v>
      </c>
      <c r="BI3250" s="136" t="s">
        <v>117</v>
      </c>
    </row>
    <row r="3251" spans="60:61" x14ac:dyDescent="0.25">
      <c r="BH3251" s="136" t="s">
        <v>3382</v>
      </c>
      <c r="BI3251" s="136" t="s">
        <v>128</v>
      </c>
    </row>
    <row r="3252" spans="60:61" x14ac:dyDescent="0.25">
      <c r="BH3252" s="136" t="s">
        <v>3383</v>
      </c>
      <c r="BI3252" s="136" t="s">
        <v>222</v>
      </c>
    </row>
    <row r="3253" spans="60:61" x14ac:dyDescent="0.25">
      <c r="BH3253" s="136" t="s">
        <v>3384</v>
      </c>
      <c r="BI3253" s="136" t="s">
        <v>119</v>
      </c>
    </row>
    <row r="3254" spans="60:61" x14ac:dyDescent="0.25">
      <c r="BH3254" s="136" t="s">
        <v>3385</v>
      </c>
      <c r="BI3254" s="136" t="s">
        <v>160</v>
      </c>
    </row>
    <row r="3255" spans="60:61" x14ac:dyDescent="0.25">
      <c r="BH3255" s="136" t="s">
        <v>3386</v>
      </c>
      <c r="BI3255" s="136" t="s">
        <v>132</v>
      </c>
    </row>
    <row r="3256" spans="60:61" x14ac:dyDescent="0.25">
      <c r="BH3256" s="136" t="s">
        <v>3387</v>
      </c>
      <c r="BI3256" s="136" t="s">
        <v>186</v>
      </c>
    </row>
    <row r="3257" spans="60:61" x14ac:dyDescent="0.25">
      <c r="BH3257" s="136" t="s">
        <v>3388</v>
      </c>
      <c r="BI3257" s="136" t="s">
        <v>140</v>
      </c>
    </row>
    <row r="3258" spans="60:61" x14ac:dyDescent="0.25">
      <c r="BH3258" s="136" t="s">
        <v>3389</v>
      </c>
      <c r="BI3258" s="136" t="s">
        <v>142</v>
      </c>
    </row>
    <row r="3259" spans="60:61" x14ac:dyDescent="0.25">
      <c r="BH3259" s="136" t="s">
        <v>3390</v>
      </c>
      <c r="BI3259" s="136" t="s">
        <v>173</v>
      </c>
    </row>
    <row r="3260" spans="60:61" x14ac:dyDescent="0.25">
      <c r="BH3260" s="136" t="s">
        <v>3391</v>
      </c>
      <c r="BI3260" s="136" t="s">
        <v>135</v>
      </c>
    </row>
    <row r="3261" spans="60:61" x14ac:dyDescent="0.25">
      <c r="BH3261" s="136" t="s">
        <v>3392</v>
      </c>
      <c r="BI3261" s="136" t="s">
        <v>140</v>
      </c>
    </row>
    <row r="3262" spans="60:61" x14ac:dyDescent="0.25">
      <c r="BH3262" s="136" t="s">
        <v>3393</v>
      </c>
      <c r="BI3262" s="136" t="s">
        <v>222</v>
      </c>
    </row>
    <row r="3263" spans="60:61" x14ac:dyDescent="0.25">
      <c r="BH3263" s="136" t="s">
        <v>3394</v>
      </c>
      <c r="BI3263" s="136" t="s">
        <v>186</v>
      </c>
    </row>
    <row r="3264" spans="60:61" x14ac:dyDescent="0.25">
      <c r="BH3264" s="136" t="s">
        <v>3395</v>
      </c>
      <c r="BI3264" s="136" t="s">
        <v>263</v>
      </c>
    </row>
    <row r="3265" spans="60:61" x14ac:dyDescent="0.25">
      <c r="BH3265" s="136" t="s">
        <v>3396</v>
      </c>
      <c r="BI3265" s="136" t="s">
        <v>142</v>
      </c>
    </row>
    <row r="3266" spans="60:61" x14ac:dyDescent="0.25">
      <c r="BH3266" s="136" t="s">
        <v>3397</v>
      </c>
      <c r="BI3266" s="136" t="s">
        <v>122</v>
      </c>
    </row>
    <row r="3267" spans="60:61" x14ac:dyDescent="0.25">
      <c r="BH3267" s="136" t="s">
        <v>3398</v>
      </c>
      <c r="BI3267" s="136" t="s">
        <v>158</v>
      </c>
    </row>
    <row r="3268" spans="60:61" x14ac:dyDescent="0.25">
      <c r="BH3268" s="136" t="s">
        <v>3399</v>
      </c>
      <c r="BI3268" s="136" t="s">
        <v>113</v>
      </c>
    </row>
    <row r="3269" spans="60:61" x14ac:dyDescent="0.25">
      <c r="BH3269" s="136" t="s">
        <v>3400</v>
      </c>
      <c r="BI3269" s="136" t="s">
        <v>111</v>
      </c>
    </row>
    <row r="3270" spans="60:61" x14ac:dyDescent="0.25">
      <c r="BH3270" s="136" t="s">
        <v>3401</v>
      </c>
      <c r="BI3270" s="136" t="s">
        <v>140</v>
      </c>
    </row>
    <row r="3271" spans="60:61" x14ac:dyDescent="0.25">
      <c r="BH3271" s="136" t="s">
        <v>3402</v>
      </c>
      <c r="BI3271" s="136" t="s">
        <v>122</v>
      </c>
    </row>
    <row r="3272" spans="60:61" x14ac:dyDescent="0.25">
      <c r="BH3272" s="136" t="s">
        <v>3403</v>
      </c>
      <c r="BI3272" s="136" t="s">
        <v>117</v>
      </c>
    </row>
    <row r="3273" spans="60:61" x14ac:dyDescent="0.25">
      <c r="BH3273" s="136" t="s">
        <v>3404</v>
      </c>
      <c r="BI3273" s="136" t="s">
        <v>119</v>
      </c>
    </row>
    <row r="3274" spans="60:61" x14ac:dyDescent="0.25">
      <c r="BH3274" s="136" t="s">
        <v>3405</v>
      </c>
      <c r="BI3274" s="136" t="s">
        <v>122</v>
      </c>
    </row>
    <row r="3275" spans="60:61" x14ac:dyDescent="0.25">
      <c r="BH3275" s="136" t="s">
        <v>3406</v>
      </c>
      <c r="BI3275" s="136" t="s">
        <v>117</v>
      </c>
    </row>
    <row r="3276" spans="60:61" x14ac:dyDescent="0.25">
      <c r="BH3276" s="136" t="s">
        <v>3407</v>
      </c>
      <c r="BI3276" s="136" t="s">
        <v>119</v>
      </c>
    </row>
    <row r="3277" spans="60:61" x14ac:dyDescent="0.25">
      <c r="BH3277" s="136" t="s">
        <v>3408</v>
      </c>
      <c r="BI3277" s="136" t="s">
        <v>186</v>
      </c>
    </row>
    <row r="3278" spans="60:61" x14ac:dyDescent="0.25">
      <c r="BH3278" s="136" t="s">
        <v>3409</v>
      </c>
      <c r="BI3278" s="136" t="s">
        <v>128</v>
      </c>
    </row>
    <row r="3279" spans="60:61" x14ac:dyDescent="0.25">
      <c r="BH3279" s="136" t="s">
        <v>3410</v>
      </c>
      <c r="BI3279" s="136" t="s">
        <v>140</v>
      </c>
    </row>
    <row r="3280" spans="60:61" x14ac:dyDescent="0.25">
      <c r="BH3280" s="136" t="s">
        <v>3411</v>
      </c>
      <c r="BI3280" s="136" t="s">
        <v>166</v>
      </c>
    </row>
    <row r="3281" spans="60:61" x14ac:dyDescent="0.25">
      <c r="BH3281" s="136" t="s">
        <v>3412</v>
      </c>
      <c r="BI3281" s="136" t="s">
        <v>142</v>
      </c>
    </row>
    <row r="3282" spans="60:61" x14ac:dyDescent="0.25">
      <c r="BH3282" s="136" t="s">
        <v>3413</v>
      </c>
      <c r="BI3282" s="136" t="s">
        <v>166</v>
      </c>
    </row>
    <row r="3283" spans="60:61" x14ac:dyDescent="0.25">
      <c r="BH3283" s="136" t="s">
        <v>3414</v>
      </c>
      <c r="BI3283" s="136" t="s">
        <v>122</v>
      </c>
    </row>
    <row r="3284" spans="60:61" x14ac:dyDescent="0.25">
      <c r="BH3284" s="136" t="s">
        <v>3415</v>
      </c>
      <c r="BI3284" s="136" t="s">
        <v>119</v>
      </c>
    </row>
    <row r="3285" spans="60:61" x14ac:dyDescent="0.25">
      <c r="BH3285" s="136" t="s">
        <v>3416</v>
      </c>
      <c r="BI3285" s="136" t="s">
        <v>142</v>
      </c>
    </row>
    <row r="3286" spans="60:61" x14ac:dyDescent="0.25">
      <c r="BH3286" s="136" t="s">
        <v>3417</v>
      </c>
      <c r="BI3286" s="136" t="s">
        <v>122</v>
      </c>
    </row>
    <row r="3287" spans="60:61" x14ac:dyDescent="0.25">
      <c r="BH3287" s="136" t="s">
        <v>3418</v>
      </c>
      <c r="BI3287" s="136" t="s">
        <v>186</v>
      </c>
    </row>
    <row r="3288" spans="60:61" x14ac:dyDescent="0.25">
      <c r="BH3288" s="136" t="s">
        <v>3419</v>
      </c>
      <c r="BI3288" s="136" t="s">
        <v>199</v>
      </c>
    </row>
    <row r="3289" spans="60:61" x14ac:dyDescent="0.25">
      <c r="BH3289" s="136" t="s">
        <v>3420</v>
      </c>
      <c r="BI3289" s="136" t="s">
        <v>113</v>
      </c>
    </row>
    <row r="3290" spans="60:61" x14ac:dyDescent="0.25">
      <c r="BH3290" s="136" t="s">
        <v>3421</v>
      </c>
      <c r="BI3290" s="136" t="s">
        <v>151</v>
      </c>
    </row>
    <row r="3291" spans="60:61" x14ac:dyDescent="0.25">
      <c r="BH3291" s="136" t="s">
        <v>3422</v>
      </c>
      <c r="BI3291" s="136" t="s">
        <v>156</v>
      </c>
    </row>
    <row r="3292" spans="60:61" x14ac:dyDescent="0.25">
      <c r="BH3292" s="136" t="s">
        <v>3423</v>
      </c>
      <c r="BI3292" s="136" t="s">
        <v>205</v>
      </c>
    </row>
    <row r="3293" spans="60:61" x14ac:dyDescent="0.25">
      <c r="BH3293" s="136" t="s">
        <v>3424</v>
      </c>
      <c r="BI3293" s="136" t="s">
        <v>227</v>
      </c>
    </row>
    <row r="3294" spans="60:61" x14ac:dyDescent="0.25">
      <c r="BH3294" s="136" t="s">
        <v>3425</v>
      </c>
      <c r="BI3294" s="136" t="s">
        <v>154</v>
      </c>
    </row>
    <row r="3295" spans="60:61" x14ac:dyDescent="0.25">
      <c r="BH3295" s="136" t="s">
        <v>3426</v>
      </c>
      <c r="BI3295" s="136" t="s">
        <v>142</v>
      </c>
    </row>
    <row r="3296" spans="60:61" x14ac:dyDescent="0.25">
      <c r="BH3296" s="136" t="s">
        <v>3427</v>
      </c>
      <c r="BI3296" s="136" t="s">
        <v>142</v>
      </c>
    </row>
    <row r="3297" spans="60:61" x14ac:dyDescent="0.25">
      <c r="BH3297" s="136" t="s">
        <v>3428</v>
      </c>
      <c r="BI3297" s="136" t="s">
        <v>122</v>
      </c>
    </row>
    <row r="3298" spans="60:61" x14ac:dyDescent="0.25">
      <c r="BH3298" s="136" t="s">
        <v>3429</v>
      </c>
      <c r="BI3298" s="136" t="s">
        <v>199</v>
      </c>
    </row>
    <row r="3299" spans="60:61" x14ac:dyDescent="0.25">
      <c r="BH3299" s="136" t="s">
        <v>3430</v>
      </c>
      <c r="BI3299" s="136" t="s">
        <v>115</v>
      </c>
    </row>
    <row r="3300" spans="60:61" x14ac:dyDescent="0.25">
      <c r="BH3300" s="136" t="s">
        <v>3431</v>
      </c>
      <c r="BI3300" s="136" t="s">
        <v>142</v>
      </c>
    </row>
    <row r="3301" spans="60:61" x14ac:dyDescent="0.25">
      <c r="BH3301" s="136" t="s">
        <v>3432</v>
      </c>
      <c r="BI3301" s="136" t="s">
        <v>113</v>
      </c>
    </row>
    <row r="3302" spans="60:61" x14ac:dyDescent="0.25">
      <c r="BH3302" s="136" t="s">
        <v>3433</v>
      </c>
      <c r="BI3302" s="136" t="s">
        <v>227</v>
      </c>
    </row>
    <row r="3303" spans="60:61" x14ac:dyDescent="0.25">
      <c r="BH3303" s="136" t="s">
        <v>3434</v>
      </c>
      <c r="BI3303" s="136" t="s">
        <v>142</v>
      </c>
    </row>
    <row r="3304" spans="60:61" x14ac:dyDescent="0.25">
      <c r="BH3304" s="136" t="s">
        <v>3435</v>
      </c>
      <c r="BI3304" s="136" t="s">
        <v>156</v>
      </c>
    </row>
    <row r="3305" spans="60:61" x14ac:dyDescent="0.25">
      <c r="BH3305" s="136" t="s">
        <v>3436</v>
      </c>
      <c r="BI3305" s="136" t="s">
        <v>142</v>
      </c>
    </row>
    <row r="3306" spans="60:61" x14ac:dyDescent="0.25">
      <c r="BH3306" s="136" t="s">
        <v>3437</v>
      </c>
      <c r="BI3306" s="136" t="s">
        <v>113</v>
      </c>
    </row>
    <row r="3307" spans="60:61" x14ac:dyDescent="0.25">
      <c r="BH3307" s="136" t="s">
        <v>3438</v>
      </c>
      <c r="BI3307" s="136" t="s">
        <v>111</v>
      </c>
    </row>
    <row r="3308" spans="60:61" x14ac:dyDescent="0.25">
      <c r="BH3308" s="136" t="s">
        <v>3439</v>
      </c>
      <c r="BI3308" s="136" t="s">
        <v>119</v>
      </c>
    </row>
    <row r="3309" spans="60:61" x14ac:dyDescent="0.25">
      <c r="BH3309" s="136" t="s">
        <v>3440</v>
      </c>
      <c r="BI3309" s="136" t="s">
        <v>173</v>
      </c>
    </row>
    <row r="3310" spans="60:61" x14ac:dyDescent="0.25">
      <c r="BH3310" s="136" t="s">
        <v>3441</v>
      </c>
      <c r="BI3310" s="136" t="s">
        <v>122</v>
      </c>
    </row>
    <row r="3311" spans="60:61" x14ac:dyDescent="0.25">
      <c r="BH3311" s="136" t="s">
        <v>3442</v>
      </c>
      <c r="BI3311" s="136" t="s">
        <v>154</v>
      </c>
    </row>
    <row r="3312" spans="60:61" x14ac:dyDescent="0.25">
      <c r="BH3312" s="136" t="s">
        <v>3443</v>
      </c>
      <c r="BI3312" s="136" t="s">
        <v>115</v>
      </c>
    </row>
    <row r="3313" spans="60:61" x14ac:dyDescent="0.25">
      <c r="BH3313" s="136" t="s">
        <v>3444</v>
      </c>
      <c r="BI3313" s="136" t="s">
        <v>130</v>
      </c>
    </row>
    <row r="3314" spans="60:61" x14ac:dyDescent="0.25">
      <c r="BH3314" s="136" t="s">
        <v>3445</v>
      </c>
      <c r="BI3314" s="136" t="s">
        <v>151</v>
      </c>
    </row>
    <row r="3315" spans="60:61" x14ac:dyDescent="0.25">
      <c r="BH3315" s="136" t="s">
        <v>3446</v>
      </c>
      <c r="BI3315" s="136" t="s">
        <v>154</v>
      </c>
    </row>
    <row r="3316" spans="60:61" x14ac:dyDescent="0.25">
      <c r="BH3316" s="136" t="s">
        <v>3447</v>
      </c>
      <c r="BI3316" s="136" t="s">
        <v>144</v>
      </c>
    </row>
    <row r="3317" spans="60:61" x14ac:dyDescent="0.25">
      <c r="BH3317" s="136" t="s">
        <v>3448</v>
      </c>
      <c r="BI3317" s="136" t="s">
        <v>113</v>
      </c>
    </row>
    <row r="3318" spans="60:61" x14ac:dyDescent="0.25">
      <c r="BH3318" s="136" t="s">
        <v>3449</v>
      </c>
      <c r="BI3318" s="136" t="s">
        <v>199</v>
      </c>
    </row>
    <row r="3319" spans="60:61" x14ac:dyDescent="0.25">
      <c r="BH3319" s="136" t="s">
        <v>3450</v>
      </c>
      <c r="BI3319" s="136" t="s">
        <v>140</v>
      </c>
    </row>
    <row r="3320" spans="60:61" x14ac:dyDescent="0.25">
      <c r="BH3320" s="136" t="s">
        <v>3451</v>
      </c>
      <c r="BI3320" s="136" t="s">
        <v>144</v>
      </c>
    </row>
    <row r="3321" spans="60:61" x14ac:dyDescent="0.25">
      <c r="BH3321" s="136" t="s">
        <v>3452</v>
      </c>
      <c r="BI3321" s="136" t="s">
        <v>119</v>
      </c>
    </row>
    <row r="3322" spans="60:61" x14ac:dyDescent="0.25">
      <c r="BH3322" s="136" t="s">
        <v>3453</v>
      </c>
      <c r="BI3322" s="136" t="s">
        <v>227</v>
      </c>
    </row>
    <row r="3323" spans="60:61" x14ac:dyDescent="0.25">
      <c r="BH3323" s="136" t="s">
        <v>3454</v>
      </c>
      <c r="BI3323" s="136" t="s">
        <v>173</v>
      </c>
    </row>
    <row r="3324" spans="60:61" x14ac:dyDescent="0.25">
      <c r="BH3324" s="136" t="s">
        <v>3455</v>
      </c>
      <c r="BI3324" s="136" t="s">
        <v>117</v>
      </c>
    </row>
    <row r="3325" spans="60:61" x14ac:dyDescent="0.25">
      <c r="BH3325" s="136" t="s">
        <v>3456</v>
      </c>
      <c r="BI3325" s="136" t="s">
        <v>156</v>
      </c>
    </row>
    <row r="3326" spans="60:61" x14ac:dyDescent="0.25">
      <c r="BH3326" s="136" t="s">
        <v>3457</v>
      </c>
      <c r="BI3326" s="136" t="s">
        <v>140</v>
      </c>
    </row>
    <row r="3327" spans="60:61" x14ac:dyDescent="0.25">
      <c r="BH3327" s="136" t="s">
        <v>3458</v>
      </c>
      <c r="BI3327" s="136" t="s">
        <v>222</v>
      </c>
    </row>
    <row r="3328" spans="60:61" x14ac:dyDescent="0.25">
      <c r="BH3328" s="136" t="s">
        <v>3459</v>
      </c>
      <c r="BI3328" s="136" t="s">
        <v>111</v>
      </c>
    </row>
    <row r="3329" spans="60:61" x14ac:dyDescent="0.25">
      <c r="BH3329" s="136" t="s">
        <v>3460</v>
      </c>
      <c r="BI3329" s="136" t="s">
        <v>140</v>
      </c>
    </row>
    <row r="3330" spans="60:61" x14ac:dyDescent="0.25">
      <c r="BH3330" s="136" t="s">
        <v>3461</v>
      </c>
      <c r="BI3330" s="136" t="s">
        <v>142</v>
      </c>
    </row>
    <row r="3331" spans="60:61" x14ac:dyDescent="0.25">
      <c r="BH3331" s="136" t="s">
        <v>3462</v>
      </c>
      <c r="BI3331" s="136" t="s">
        <v>142</v>
      </c>
    </row>
    <row r="3332" spans="60:61" x14ac:dyDescent="0.25">
      <c r="BH3332" s="136" t="s">
        <v>3463</v>
      </c>
      <c r="BI3332" s="136" t="s">
        <v>115</v>
      </c>
    </row>
    <row r="3333" spans="60:61" x14ac:dyDescent="0.25">
      <c r="BH3333" s="136" t="s">
        <v>3464</v>
      </c>
      <c r="BI3333" s="136" t="s">
        <v>173</v>
      </c>
    </row>
    <row r="3334" spans="60:61" x14ac:dyDescent="0.25">
      <c r="BH3334" s="136" t="s">
        <v>3465</v>
      </c>
      <c r="BI3334" s="136" t="s">
        <v>115</v>
      </c>
    </row>
    <row r="3335" spans="60:61" x14ac:dyDescent="0.25">
      <c r="BH3335" s="136" t="s">
        <v>3466</v>
      </c>
      <c r="BI3335" s="136" t="s">
        <v>115</v>
      </c>
    </row>
    <row r="3336" spans="60:61" x14ac:dyDescent="0.25">
      <c r="BH3336" s="136" t="s">
        <v>3467</v>
      </c>
      <c r="BI3336" s="136" t="s">
        <v>119</v>
      </c>
    </row>
    <row r="3337" spans="60:61" x14ac:dyDescent="0.25">
      <c r="BH3337" s="136" t="s">
        <v>3468</v>
      </c>
      <c r="BI3337" s="136" t="s">
        <v>128</v>
      </c>
    </row>
    <row r="3338" spans="60:61" x14ac:dyDescent="0.25">
      <c r="BH3338" s="136" t="s">
        <v>3469</v>
      </c>
      <c r="BI3338" s="136" t="s">
        <v>156</v>
      </c>
    </row>
    <row r="3339" spans="60:61" x14ac:dyDescent="0.25">
      <c r="BH3339" s="136" t="s">
        <v>3470</v>
      </c>
      <c r="BI3339" s="136" t="s">
        <v>113</v>
      </c>
    </row>
    <row r="3340" spans="60:61" x14ac:dyDescent="0.25">
      <c r="BH3340" s="136" t="s">
        <v>3471</v>
      </c>
      <c r="BI3340" s="136" t="s">
        <v>117</v>
      </c>
    </row>
    <row r="3341" spans="60:61" x14ac:dyDescent="0.25">
      <c r="BH3341" s="136" t="s">
        <v>3472</v>
      </c>
      <c r="BI3341" s="136" t="s">
        <v>115</v>
      </c>
    </row>
    <row r="3342" spans="60:61" x14ac:dyDescent="0.25">
      <c r="BH3342" s="136" t="s">
        <v>3473</v>
      </c>
      <c r="BI3342" s="136" t="s">
        <v>142</v>
      </c>
    </row>
    <row r="3343" spans="60:61" x14ac:dyDescent="0.25">
      <c r="BH3343" s="136" t="s">
        <v>3474</v>
      </c>
      <c r="BI3343" s="136" t="s">
        <v>132</v>
      </c>
    </row>
    <row r="3344" spans="60:61" x14ac:dyDescent="0.25">
      <c r="BH3344" s="136" t="s">
        <v>3475</v>
      </c>
      <c r="BI3344" s="136" t="s">
        <v>222</v>
      </c>
    </row>
    <row r="3345" spans="60:61" x14ac:dyDescent="0.25">
      <c r="BH3345" s="136" t="s">
        <v>3476</v>
      </c>
      <c r="BI3345" s="136" t="s">
        <v>109</v>
      </c>
    </row>
    <row r="3346" spans="60:61" x14ac:dyDescent="0.25">
      <c r="BH3346" s="136" t="s">
        <v>3477</v>
      </c>
      <c r="BI3346" s="136" t="s">
        <v>173</v>
      </c>
    </row>
    <row r="3347" spans="60:61" x14ac:dyDescent="0.25">
      <c r="BH3347" s="136" t="s">
        <v>3478</v>
      </c>
      <c r="BI3347" s="136" t="s">
        <v>227</v>
      </c>
    </row>
    <row r="3348" spans="60:61" x14ac:dyDescent="0.25">
      <c r="BH3348" s="136" t="s">
        <v>3479</v>
      </c>
      <c r="BI3348" s="136" t="s">
        <v>140</v>
      </c>
    </row>
    <row r="3349" spans="60:61" x14ac:dyDescent="0.25">
      <c r="BH3349" s="136" t="s">
        <v>3480</v>
      </c>
      <c r="BI3349" s="136" t="s">
        <v>151</v>
      </c>
    </row>
    <row r="3350" spans="60:61" x14ac:dyDescent="0.25">
      <c r="BH3350" s="136" t="s">
        <v>3481</v>
      </c>
      <c r="BI3350" s="136" t="s">
        <v>128</v>
      </c>
    </row>
    <row r="3351" spans="60:61" x14ac:dyDescent="0.25">
      <c r="BH3351" s="136" t="s">
        <v>3482</v>
      </c>
      <c r="BI3351" s="136" t="s">
        <v>132</v>
      </c>
    </row>
    <row r="3352" spans="60:61" x14ac:dyDescent="0.25">
      <c r="BH3352" s="136" t="s">
        <v>3483</v>
      </c>
      <c r="BI3352" s="136" t="s">
        <v>222</v>
      </c>
    </row>
    <row r="3353" spans="60:61" x14ac:dyDescent="0.25">
      <c r="BH3353" s="136" t="s">
        <v>3484</v>
      </c>
      <c r="BI3353" s="136" t="s">
        <v>115</v>
      </c>
    </row>
    <row r="3354" spans="60:61" x14ac:dyDescent="0.25">
      <c r="BH3354" s="136" t="s">
        <v>3485</v>
      </c>
      <c r="BI3354" s="136" t="s">
        <v>156</v>
      </c>
    </row>
    <row r="3355" spans="60:61" x14ac:dyDescent="0.25">
      <c r="BH3355" s="136" t="s">
        <v>3486</v>
      </c>
      <c r="BI3355" s="136" t="s">
        <v>186</v>
      </c>
    </row>
    <row r="3356" spans="60:61" x14ac:dyDescent="0.25">
      <c r="BH3356" s="136" t="s">
        <v>3487</v>
      </c>
      <c r="BI3356" s="136" t="s">
        <v>144</v>
      </c>
    </row>
    <row r="3357" spans="60:61" x14ac:dyDescent="0.25">
      <c r="BH3357" s="136" t="s">
        <v>3488</v>
      </c>
      <c r="BI3357" s="136" t="s">
        <v>263</v>
      </c>
    </row>
    <row r="3358" spans="60:61" x14ac:dyDescent="0.25">
      <c r="BH3358" s="136" t="s">
        <v>3489</v>
      </c>
      <c r="BI3358" s="136" t="s">
        <v>122</v>
      </c>
    </row>
    <row r="3359" spans="60:61" x14ac:dyDescent="0.25">
      <c r="BH3359" s="136" t="s">
        <v>3490</v>
      </c>
      <c r="BI3359" s="136" t="s">
        <v>122</v>
      </c>
    </row>
    <row r="3360" spans="60:61" x14ac:dyDescent="0.25">
      <c r="BH3360" s="136" t="s">
        <v>3491</v>
      </c>
      <c r="BI3360" s="136" t="s">
        <v>117</v>
      </c>
    </row>
    <row r="3361" spans="60:61" x14ac:dyDescent="0.25">
      <c r="BH3361" s="136" t="s">
        <v>3492</v>
      </c>
      <c r="BI3361" s="136" t="s">
        <v>142</v>
      </c>
    </row>
    <row r="3362" spans="60:61" x14ac:dyDescent="0.25">
      <c r="BH3362" s="136" t="s">
        <v>3493</v>
      </c>
      <c r="BI3362" s="136" t="s">
        <v>222</v>
      </c>
    </row>
    <row r="3363" spans="60:61" x14ac:dyDescent="0.25">
      <c r="BH3363" s="136" t="s">
        <v>3494</v>
      </c>
      <c r="BI3363" s="136" t="s">
        <v>135</v>
      </c>
    </row>
    <row r="3364" spans="60:61" x14ac:dyDescent="0.25">
      <c r="BH3364" s="136" t="s">
        <v>3495</v>
      </c>
      <c r="BI3364" s="136" t="s">
        <v>142</v>
      </c>
    </row>
    <row r="3365" spans="60:61" x14ac:dyDescent="0.25">
      <c r="BH3365" s="136" t="s">
        <v>3496</v>
      </c>
      <c r="BI3365" s="136" t="s">
        <v>115</v>
      </c>
    </row>
    <row r="3366" spans="60:61" x14ac:dyDescent="0.25">
      <c r="BH3366" s="136" t="s">
        <v>3497</v>
      </c>
      <c r="BI3366" s="136" t="s">
        <v>128</v>
      </c>
    </row>
    <row r="3367" spans="60:61" x14ac:dyDescent="0.25">
      <c r="BH3367" s="136" t="s">
        <v>3498</v>
      </c>
      <c r="BI3367" s="136" t="s">
        <v>115</v>
      </c>
    </row>
    <row r="3368" spans="60:61" x14ac:dyDescent="0.25">
      <c r="BH3368" s="136" t="s">
        <v>3499</v>
      </c>
      <c r="BI3368" s="136" t="s">
        <v>138</v>
      </c>
    </row>
    <row r="3369" spans="60:61" x14ac:dyDescent="0.25">
      <c r="BH3369" s="136" t="s">
        <v>3500</v>
      </c>
      <c r="BI3369" s="136" t="s">
        <v>117</v>
      </c>
    </row>
    <row r="3370" spans="60:61" x14ac:dyDescent="0.25">
      <c r="BH3370" s="136" t="s">
        <v>3501</v>
      </c>
      <c r="BI3370" s="136" t="s">
        <v>199</v>
      </c>
    </row>
    <row r="3371" spans="60:61" x14ac:dyDescent="0.25">
      <c r="BH3371" s="136" t="s">
        <v>3502</v>
      </c>
      <c r="BI3371" s="136" t="s">
        <v>119</v>
      </c>
    </row>
    <row r="3372" spans="60:61" x14ac:dyDescent="0.25">
      <c r="BH3372" s="136" t="s">
        <v>3503</v>
      </c>
      <c r="BI3372" s="136" t="s">
        <v>130</v>
      </c>
    </row>
    <row r="3373" spans="60:61" x14ac:dyDescent="0.25">
      <c r="BH3373" s="136" t="s">
        <v>3504</v>
      </c>
      <c r="BI3373" s="136" t="s">
        <v>227</v>
      </c>
    </row>
    <row r="3374" spans="60:61" x14ac:dyDescent="0.25">
      <c r="BH3374" s="136" t="s">
        <v>3505</v>
      </c>
      <c r="BI3374" s="136" t="s">
        <v>111</v>
      </c>
    </row>
    <row r="3375" spans="60:61" x14ac:dyDescent="0.25">
      <c r="BH3375" s="136" t="s">
        <v>3506</v>
      </c>
      <c r="BI3375" s="136" t="s">
        <v>151</v>
      </c>
    </row>
    <row r="3376" spans="60:61" x14ac:dyDescent="0.25">
      <c r="BH3376" s="136" t="s">
        <v>3507</v>
      </c>
      <c r="BI3376" s="136" t="s">
        <v>144</v>
      </c>
    </row>
    <row r="3377" spans="60:61" x14ac:dyDescent="0.25">
      <c r="BH3377" s="136" t="s">
        <v>3508</v>
      </c>
      <c r="BI3377" s="136" t="s">
        <v>122</v>
      </c>
    </row>
    <row r="3378" spans="60:61" x14ac:dyDescent="0.25">
      <c r="BH3378" s="136" t="s">
        <v>3509</v>
      </c>
      <c r="BI3378" s="136" t="s">
        <v>142</v>
      </c>
    </row>
    <row r="3379" spans="60:61" x14ac:dyDescent="0.25">
      <c r="BH3379" s="136" t="s">
        <v>3510</v>
      </c>
      <c r="BI3379" s="136" t="s">
        <v>151</v>
      </c>
    </row>
    <row r="3380" spans="60:61" x14ac:dyDescent="0.25">
      <c r="BH3380" s="136" t="s">
        <v>3511</v>
      </c>
      <c r="BI3380" s="136" t="s">
        <v>119</v>
      </c>
    </row>
    <row r="3381" spans="60:61" x14ac:dyDescent="0.25">
      <c r="BH3381" s="136" t="s">
        <v>3512</v>
      </c>
      <c r="BI3381" s="136" t="s">
        <v>142</v>
      </c>
    </row>
    <row r="3382" spans="60:61" x14ac:dyDescent="0.25">
      <c r="BH3382" s="136" t="s">
        <v>3513</v>
      </c>
      <c r="BI3382" s="136" t="s">
        <v>117</v>
      </c>
    </row>
    <row r="3383" spans="60:61" x14ac:dyDescent="0.25">
      <c r="BH3383" s="136" t="s">
        <v>3514</v>
      </c>
      <c r="BI3383" s="136" t="s">
        <v>111</v>
      </c>
    </row>
    <row r="3384" spans="60:61" x14ac:dyDescent="0.25">
      <c r="BH3384" s="136" t="s">
        <v>3515</v>
      </c>
      <c r="BI3384" s="136" t="s">
        <v>138</v>
      </c>
    </row>
    <row r="3385" spans="60:61" x14ac:dyDescent="0.25">
      <c r="BH3385" s="136" t="s">
        <v>3516</v>
      </c>
      <c r="BI3385" s="136" t="s">
        <v>154</v>
      </c>
    </row>
    <row r="3386" spans="60:61" x14ac:dyDescent="0.25">
      <c r="BH3386" s="136" t="s">
        <v>3517</v>
      </c>
      <c r="BI3386" s="136" t="s">
        <v>156</v>
      </c>
    </row>
    <row r="3387" spans="60:61" x14ac:dyDescent="0.25">
      <c r="BH3387" s="136" t="s">
        <v>3518</v>
      </c>
      <c r="BI3387" s="136" t="s">
        <v>222</v>
      </c>
    </row>
    <row r="3388" spans="60:61" x14ac:dyDescent="0.25">
      <c r="BH3388" s="136" t="s">
        <v>3519</v>
      </c>
      <c r="BI3388" s="136" t="s">
        <v>151</v>
      </c>
    </row>
    <row r="3389" spans="60:61" x14ac:dyDescent="0.25">
      <c r="BH3389" s="136" t="s">
        <v>3520</v>
      </c>
      <c r="BI3389" s="136" t="s">
        <v>117</v>
      </c>
    </row>
    <row r="3390" spans="60:61" x14ac:dyDescent="0.25">
      <c r="BH3390" s="136" t="s">
        <v>3521</v>
      </c>
      <c r="BI3390" s="136" t="s">
        <v>130</v>
      </c>
    </row>
    <row r="3391" spans="60:61" x14ac:dyDescent="0.25">
      <c r="BH3391" s="136" t="s">
        <v>3522</v>
      </c>
      <c r="BI3391" s="136" t="s">
        <v>158</v>
      </c>
    </row>
    <row r="3392" spans="60:61" x14ac:dyDescent="0.25">
      <c r="BH3392" s="136" t="s">
        <v>3523</v>
      </c>
      <c r="BI3392" s="136" t="s">
        <v>135</v>
      </c>
    </row>
    <row r="3393" spans="60:61" x14ac:dyDescent="0.25">
      <c r="BH3393" s="136" t="s">
        <v>3524</v>
      </c>
      <c r="BI3393" s="136" t="s">
        <v>128</v>
      </c>
    </row>
    <row r="3394" spans="60:61" x14ac:dyDescent="0.25">
      <c r="BH3394" s="136" t="s">
        <v>3525</v>
      </c>
      <c r="BI3394" s="136" t="s">
        <v>115</v>
      </c>
    </row>
    <row r="3395" spans="60:61" x14ac:dyDescent="0.25">
      <c r="BH3395" s="136" t="s">
        <v>3526</v>
      </c>
      <c r="BI3395" s="136" t="s">
        <v>130</v>
      </c>
    </row>
    <row r="3396" spans="60:61" x14ac:dyDescent="0.25">
      <c r="BH3396" s="136" t="s">
        <v>3527</v>
      </c>
      <c r="BI3396" s="136" t="s">
        <v>140</v>
      </c>
    </row>
    <row r="3397" spans="60:61" x14ac:dyDescent="0.25">
      <c r="BH3397" s="136" t="s">
        <v>3528</v>
      </c>
      <c r="BI3397" s="136" t="s">
        <v>111</v>
      </c>
    </row>
    <row r="3398" spans="60:61" x14ac:dyDescent="0.25">
      <c r="BH3398" s="136" t="s">
        <v>3529</v>
      </c>
      <c r="BI3398" s="136" t="s">
        <v>140</v>
      </c>
    </row>
    <row r="3399" spans="60:61" x14ac:dyDescent="0.25">
      <c r="BH3399" s="136" t="s">
        <v>3530</v>
      </c>
      <c r="BI3399" s="136" t="s">
        <v>135</v>
      </c>
    </row>
    <row r="3400" spans="60:61" x14ac:dyDescent="0.25">
      <c r="BH3400" s="136" t="s">
        <v>3531</v>
      </c>
      <c r="BI3400" s="136" t="s">
        <v>111</v>
      </c>
    </row>
    <row r="3401" spans="60:61" x14ac:dyDescent="0.25">
      <c r="BH3401" s="136" t="s">
        <v>3532</v>
      </c>
      <c r="BI3401" s="136" t="s">
        <v>205</v>
      </c>
    </row>
    <row r="3402" spans="60:61" x14ac:dyDescent="0.25">
      <c r="BH3402" s="136" t="s">
        <v>3533</v>
      </c>
      <c r="BI3402" s="136" t="s">
        <v>186</v>
      </c>
    </row>
    <row r="3403" spans="60:61" x14ac:dyDescent="0.25">
      <c r="BH3403" s="136" t="s">
        <v>3534</v>
      </c>
      <c r="BI3403" s="136" t="s">
        <v>154</v>
      </c>
    </row>
    <row r="3404" spans="60:61" x14ac:dyDescent="0.25">
      <c r="BH3404" s="136" t="s">
        <v>3535</v>
      </c>
      <c r="BI3404" s="136" t="s">
        <v>111</v>
      </c>
    </row>
    <row r="3405" spans="60:61" x14ac:dyDescent="0.25">
      <c r="BH3405" s="136" t="s">
        <v>3536</v>
      </c>
      <c r="BI3405" s="136" t="s">
        <v>199</v>
      </c>
    </row>
    <row r="3406" spans="60:61" x14ac:dyDescent="0.25">
      <c r="BH3406" s="136" t="s">
        <v>3537</v>
      </c>
      <c r="BI3406" s="136" t="s">
        <v>111</v>
      </c>
    </row>
    <row r="3407" spans="60:61" x14ac:dyDescent="0.25">
      <c r="BH3407" s="136" t="s">
        <v>3538</v>
      </c>
      <c r="BI3407" s="136" t="s">
        <v>186</v>
      </c>
    </row>
    <row r="3408" spans="60:61" x14ac:dyDescent="0.25">
      <c r="BH3408" s="136" t="s">
        <v>3539</v>
      </c>
      <c r="BI3408" s="136" t="s">
        <v>122</v>
      </c>
    </row>
    <row r="3409" spans="60:61" x14ac:dyDescent="0.25">
      <c r="BH3409" s="136" t="s">
        <v>3540</v>
      </c>
      <c r="BI3409" s="136" t="s">
        <v>158</v>
      </c>
    </row>
    <row r="3410" spans="60:61" x14ac:dyDescent="0.25">
      <c r="BH3410" s="136" t="s">
        <v>3541</v>
      </c>
      <c r="BI3410" s="136" t="s">
        <v>144</v>
      </c>
    </row>
    <row r="3411" spans="60:61" x14ac:dyDescent="0.25">
      <c r="BH3411" s="136" t="s">
        <v>3542</v>
      </c>
      <c r="BI3411" s="136" t="s">
        <v>158</v>
      </c>
    </row>
    <row r="3412" spans="60:61" x14ac:dyDescent="0.25">
      <c r="BH3412" s="136" t="s">
        <v>3543</v>
      </c>
      <c r="BI3412" s="136" t="s">
        <v>113</v>
      </c>
    </row>
    <row r="3413" spans="60:61" x14ac:dyDescent="0.25">
      <c r="BH3413" s="136" t="s">
        <v>3544</v>
      </c>
      <c r="BI3413" s="136" t="s">
        <v>156</v>
      </c>
    </row>
    <row r="3414" spans="60:61" x14ac:dyDescent="0.25">
      <c r="BH3414" s="136" t="s">
        <v>3545</v>
      </c>
      <c r="BI3414" s="136" t="s">
        <v>138</v>
      </c>
    </row>
    <row r="3415" spans="60:61" x14ac:dyDescent="0.25">
      <c r="BH3415" s="136" t="s">
        <v>3546</v>
      </c>
      <c r="BI3415" s="136" t="s">
        <v>111</v>
      </c>
    </row>
    <row r="3416" spans="60:61" x14ac:dyDescent="0.25">
      <c r="BH3416" s="136" t="s">
        <v>3547</v>
      </c>
      <c r="BI3416" s="136" t="s">
        <v>138</v>
      </c>
    </row>
    <row r="3417" spans="60:61" x14ac:dyDescent="0.25">
      <c r="BH3417" s="136" t="s">
        <v>3548</v>
      </c>
      <c r="BI3417" s="136" t="s">
        <v>151</v>
      </c>
    </row>
    <row r="3418" spans="60:61" x14ac:dyDescent="0.25">
      <c r="BH3418" s="136" t="s">
        <v>3549</v>
      </c>
      <c r="BI3418" s="136" t="s">
        <v>199</v>
      </c>
    </row>
    <row r="3419" spans="60:61" x14ac:dyDescent="0.25">
      <c r="BH3419" s="136" t="s">
        <v>3550</v>
      </c>
      <c r="BI3419" s="136" t="s">
        <v>111</v>
      </c>
    </row>
    <row r="3420" spans="60:61" x14ac:dyDescent="0.25">
      <c r="BH3420" s="136" t="s">
        <v>3551</v>
      </c>
      <c r="BI3420" s="136" t="s">
        <v>140</v>
      </c>
    </row>
    <row r="3421" spans="60:61" x14ac:dyDescent="0.25">
      <c r="BH3421" s="136" t="s">
        <v>3552</v>
      </c>
      <c r="BI3421" s="136" t="s">
        <v>140</v>
      </c>
    </row>
    <row r="3422" spans="60:61" x14ac:dyDescent="0.25">
      <c r="BH3422" s="136" t="s">
        <v>3553</v>
      </c>
      <c r="BI3422" s="136" t="s">
        <v>151</v>
      </c>
    </row>
    <row r="3423" spans="60:61" x14ac:dyDescent="0.25">
      <c r="BH3423" s="136" t="s">
        <v>3554</v>
      </c>
      <c r="BI3423" s="136" t="s">
        <v>117</v>
      </c>
    </row>
    <row r="3424" spans="60:61" x14ac:dyDescent="0.25">
      <c r="BH3424" s="136" t="s">
        <v>3555</v>
      </c>
      <c r="BI3424" s="136" t="s">
        <v>138</v>
      </c>
    </row>
    <row r="3425" spans="60:61" x14ac:dyDescent="0.25">
      <c r="BH3425" s="136" t="s">
        <v>3556</v>
      </c>
      <c r="BI3425" s="136" t="s">
        <v>199</v>
      </c>
    </row>
    <row r="3426" spans="60:61" x14ac:dyDescent="0.25">
      <c r="BH3426" s="136" t="s">
        <v>3557</v>
      </c>
      <c r="BI3426" s="136" t="s">
        <v>135</v>
      </c>
    </row>
    <row r="3427" spans="60:61" x14ac:dyDescent="0.25">
      <c r="BH3427" s="136" t="s">
        <v>3558</v>
      </c>
      <c r="BI3427" s="136" t="s">
        <v>142</v>
      </c>
    </row>
    <row r="3428" spans="60:61" x14ac:dyDescent="0.25">
      <c r="BH3428" s="136" t="s">
        <v>3559</v>
      </c>
      <c r="BI3428" s="136" t="s">
        <v>109</v>
      </c>
    </row>
    <row r="3429" spans="60:61" x14ac:dyDescent="0.25">
      <c r="BH3429" s="136" t="s">
        <v>3560</v>
      </c>
      <c r="BI3429" s="136" t="s">
        <v>119</v>
      </c>
    </row>
    <row r="3430" spans="60:61" x14ac:dyDescent="0.25">
      <c r="BH3430" s="136" t="s">
        <v>3561</v>
      </c>
      <c r="BI3430" s="136" t="s">
        <v>109</v>
      </c>
    </row>
    <row r="3431" spans="60:61" x14ac:dyDescent="0.25">
      <c r="BH3431" s="136" t="s">
        <v>3562</v>
      </c>
      <c r="BI3431" s="136" t="s">
        <v>117</v>
      </c>
    </row>
    <row r="3432" spans="60:61" x14ac:dyDescent="0.25">
      <c r="BH3432" s="136" t="s">
        <v>3563</v>
      </c>
      <c r="BI3432" s="136" t="s">
        <v>115</v>
      </c>
    </row>
    <row r="3433" spans="60:61" x14ac:dyDescent="0.25">
      <c r="BH3433" s="136" t="s">
        <v>3564</v>
      </c>
      <c r="BI3433" s="136" t="s">
        <v>109</v>
      </c>
    </row>
    <row r="3434" spans="60:61" x14ac:dyDescent="0.25">
      <c r="BH3434" s="136" t="s">
        <v>3565</v>
      </c>
      <c r="BI3434" s="136" t="s">
        <v>144</v>
      </c>
    </row>
    <row r="3435" spans="60:61" x14ac:dyDescent="0.25">
      <c r="BH3435" s="136" t="s">
        <v>3566</v>
      </c>
      <c r="BI3435" s="136" t="s">
        <v>132</v>
      </c>
    </row>
    <row r="3436" spans="60:61" x14ac:dyDescent="0.25">
      <c r="BH3436" s="136" t="s">
        <v>3567</v>
      </c>
      <c r="BI3436" s="136" t="s">
        <v>173</v>
      </c>
    </row>
    <row r="3437" spans="60:61" x14ac:dyDescent="0.25">
      <c r="BH3437" s="136" t="s">
        <v>3568</v>
      </c>
      <c r="BI3437" s="136" t="s">
        <v>154</v>
      </c>
    </row>
    <row r="3438" spans="60:61" x14ac:dyDescent="0.25">
      <c r="BH3438" s="136" t="s">
        <v>3569</v>
      </c>
      <c r="BI3438" s="136" t="s">
        <v>154</v>
      </c>
    </row>
    <row r="3439" spans="60:61" x14ac:dyDescent="0.25">
      <c r="BH3439" s="136" t="s">
        <v>3570</v>
      </c>
      <c r="BI3439" s="136" t="s">
        <v>135</v>
      </c>
    </row>
    <row r="3440" spans="60:61" x14ac:dyDescent="0.25">
      <c r="BH3440" s="136" t="s">
        <v>3571</v>
      </c>
      <c r="BI3440" s="136" t="s">
        <v>154</v>
      </c>
    </row>
    <row r="3441" spans="60:61" x14ac:dyDescent="0.25">
      <c r="BH3441" s="136" t="s">
        <v>3572</v>
      </c>
      <c r="BI3441" s="136" t="s">
        <v>117</v>
      </c>
    </row>
    <row r="3442" spans="60:61" x14ac:dyDescent="0.25">
      <c r="BH3442" s="136" t="s">
        <v>3573</v>
      </c>
      <c r="BI3442" s="136" t="s">
        <v>128</v>
      </c>
    </row>
    <row r="3443" spans="60:61" x14ac:dyDescent="0.25">
      <c r="BH3443" s="136" t="s">
        <v>3574</v>
      </c>
      <c r="BI3443" s="136" t="s">
        <v>173</v>
      </c>
    </row>
    <row r="3444" spans="60:61" x14ac:dyDescent="0.25">
      <c r="BH3444" s="136" t="s">
        <v>3575</v>
      </c>
      <c r="BI3444" s="136" t="s">
        <v>113</v>
      </c>
    </row>
    <row r="3445" spans="60:61" x14ac:dyDescent="0.25">
      <c r="BH3445" s="136" t="s">
        <v>3576</v>
      </c>
      <c r="BI3445" s="136" t="s">
        <v>151</v>
      </c>
    </row>
    <row r="3446" spans="60:61" x14ac:dyDescent="0.25">
      <c r="BH3446" s="136" t="s">
        <v>3577</v>
      </c>
      <c r="BI3446" s="136" t="s">
        <v>117</v>
      </c>
    </row>
    <row r="3447" spans="60:61" x14ac:dyDescent="0.25">
      <c r="BH3447" s="136" t="s">
        <v>3578</v>
      </c>
      <c r="BI3447" s="136" t="s">
        <v>111</v>
      </c>
    </row>
    <row r="3448" spans="60:61" x14ac:dyDescent="0.25">
      <c r="BH3448" s="136" t="s">
        <v>3579</v>
      </c>
      <c r="BI3448" s="136" t="s">
        <v>154</v>
      </c>
    </row>
    <row r="3449" spans="60:61" x14ac:dyDescent="0.25">
      <c r="BH3449" s="136" t="s">
        <v>3580</v>
      </c>
      <c r="BI3449" s="136" t="s">
        <v>142</v>
      </c>
    </row>
    <row r="3450" spans="60:61" x14ac:dyDescent="0.25">
      <c r="BH3450" s="136" t="s">
        <v>3581</v>
      </c>
      <c r="BI3450" s="136" t="s">
        <v>113</v>
      </c>
    </row>
    <row r="3451" spans="60:61" x14ac:dyDescent="0.25">
      <c r="BH3451" s="136" t="s">
        <v>3582</v>
      </c>
      <c r="BI3451" s="136" t="s">
        <v>154</v>
      </c>
    </row>
    <row r="3452" spans="60:61" x14ac:dyDescent="0.25">
      <c r="BH3452" s="136" t="s">
        <v>3583</v>
      </c>
      <c r="BI3452" s="136" t="s">
        <v>122</v>
      </c>
    </row>
    <row r="3453" spans="60:61" x14ac:dyDescent="0.25">
      <c r="BH3453" s="136" t="s">
        <v>3584</v>
      </c>
      <c r="BI3453" s="136" t="s">
        <v>111</v>
      </c>
    </row>
    <row r="3454" spans="60:61" x14ac:dyDescent="0.25">
      <c r="BH3454" s="136" t="s">
        <v>3585</v>
      </c>
      <c r="BI3454" s="136" t="s">
        <v>109</v>
      </c>
    </row>
    <row r="3455" spans="60:61" x14ac:dyDescent="0.25">
      <c r="BH3455" s="136" t="s">
        <v>3586</v>
      </c>
      <c r="BI3455" s="136" t="s">
        <v>205</v>
      </c>
    </row>
    <row r="3456" spans="60:61" x14ac:dyDescent="0.25">
      <c r="BH3456" s="136" t="s">
        <v>3587</v>
      </c>
      <c r="BI3456" s="136" t="s">
        <v>128</v>
      </c>
    </row>
    <row r="3457" spans="60:61" x14ac:dyDescent="0.25">
      <c r="BH3457" s="136" t="s">
        <v>3588</v>
      </c>
      <c r="BI3457" s="136" t="s">
        <v>115</v>
      </c>
    </row>
    <row r="3458" spans="60:61" x14ac:dyDescent="0.25">
      <c r="BH3458" s="136" t="s">
        <v>3589</v>
      </c>
      <c r="BI3458" s="136" t="s">
        <v>135</v>
      </c>
    </row>
    <row r="3459" spans="60:61" x14ac:dyDescent="0.25">
      <c r="BH3459" s="136" t="s">
        <v>3590</v>
      </c>
      <c r="BI3459" s="136" t="s">
        <v>151</v>
      </c>
    </row>
    <row r="3460" spans="60:61" x14ac:dyDescent="0.25">
      <c r="BH3460" s="136" t="s">
        <v>3591</v>
      </c>
      <c r="BI3460" s="136" t="s">
        <v>166</v>
      </c>
    </row>
    <row r="3461" spans="60:61" x14ac:dyDescent="0.25">
      <c r="BH3461" s="136" t="s">
        <v>3592</v>
      </c>
      <c r="BI3461" s="136" t="s">
        <v>154</v>
      </c>
    </row>
    <row r="3462" spans="60:61" x14ac:dyDescent="0.25">
      <c r="BH3462" s="136" t="s">
        <v>3593</v>
      </c>
      <c r="BI3462" s="136" t="s">
        <v>166</v>
      </c>
    </row>
    <row r="3463" spans="60:61" x14ac:dyDescent="0.25">
      <c r="BH3463" s="136" t="s">
        <v>3594</v>
      </c>
      <c r="BI3463" s="136" t="s">
        <v>140</v>
      </c>
    </row>
    <row r="3464" spans="60:61" x14ac:dyDescent="0.25">
      <c r="BH3464" s="136" t="s">
        <v>3595</v>
      </c>
      <c r="BI3464" s="136" t="s">
        <v>166</v>
      </c>
    </row>
    <row r="3465" spans="60:61" x14ac:dyDescent="0.25">
      <c r="BH3465" s="136" t="s">
        <v>3596</v>
      </c>
      <c r="BI3465" s="136" t="s">
        <v>144</v>
      </c>
    </row>
    <row r="3466" spans="60:61" x14ac:dyDescent="0.25">
      <c r="BH3466" s="136" t="s">
        <v>3597</v>
      </c>
      <c r="BI3466" s="136" t="s">
        <v>138</v>
      </c>
    </row>
    <row r="3467" spans="60:61" x14ac:dyDescent="0.25">
      <c r="BH3467" s="136" t="s">
        <v>3598</v>
      </c>
      <c r="BI3467" s="136" t="s">
        <v>142</v>
      </c>
    </row>
    <row r="3468" spans="60:61" x14ac:dyDescent="0.25">
      <c r="BH3468" s="136" t="s">
        <v>3599</v>
      </c>
      <c r="BI3468" s="136" t="s">
        <v>263</v>
      </c>
    </row>
    <row r="3469" spans="60:61" x14ac:dyDescent="0.25">
      <c r="BH3469" s="136" t="s">
        <v>3600</v>
      </c>
      <c r="BI3469" s="136" t="s">
        <v>156</v>
      </c>
    </row>
    <row r="3470" spans="60:61" x14ac:dyDescent="0.25">
      <c r="BH3470" s="136" t="s">
        <v>3601</v>
      </c>
      <c r="BI3470" s="136" t="s">
        <v>140</v>
      </c>
    </row>
    <row r="3471" spans="60:61" x14ac:dyDescent="0.25">
      <c r="BH3471" s="136" t="s">
        <v>3602</v>
      </c>
      <c r="BI3471" s="136" t="s">
        <v>115</v>
      </c>
    </row>
    <row r="3472" spans="60:61" x14ac:dyDescent="0.25">
      <c r="BH3472" s="136" t="s">
        <v>3603</v>
      </c>
      <c r="BI3472" s="136" t="s">
        <v>119</v>
      </c>
    </row>
    <row r="3473" spans="60:61" x14ac:dyDescent="0.25">
      <c r="BH3473" s="136" t="s">
        <v>3604</v>
      </c>
      <c r="BI3473" s="136" t="s">
        <v>151</v>
      </c>
    </row>
    <row r="3474" spans="60:61" x14ac:dyDescent="0.25">
      <c r="BH3474" s="136" t="s">
        <v>3605</v>
      </c>
      <c r="BI3474" s="136" t="s">
        <v>140</v>
      </c>
    </row>
    <row r="3475" spans="60:61" x14ac:dyDescent="0.25">
      <c r="BH3475" s="136" t="s">
        <v>3606</v>
      </c>
      <c r="BI3475" s="136" t="s">
        <v>115</v>
      </c>
    </row>
    <row r="3476" spans="60:61" x14ac:dyDescent="0.25">
      <c r="BH3476" s="136" t="s">
        <v>3607</v>
      </c>
      <c r="BI3476" s="136" t="s">
        <v>135</v>
      </c>
    </row>
    <row r="3477" spans="60:61" x14ac:dyDescent="0.25">
      <c r="BH3477" s="136" t="s">
        <v>3608</v>
      </c>
      <c r="BI3477" s="136" t="s">
        <v>138</v>
      </c>
    </row>
    <row r="3478" spans="60:61" x14ac:dyDescent="0.25">
      <c r="BH3478" s="136" t="s">
        <v>3609</v>
      </c>
      <c r="BI3478" s="136" t="s">
        <v>140</v>
      </c>
    </row>
    <row r="3479" spans="60:61" x14ac:dyDescent="0.25">
      <c r="BH3479" s="136" t="s">
        <v>3610</v>
      </c>
      <c r="BI3479" s="136" t="s">
        <v>115</v>
      </c>
    </row>
    <row r="3480" spans="60:61" x14ac:dyDescent="0.25">
      <c r="BH3480" s="136" t="s">
        <v>3611</v>
      </c>
      <c r="BI3480" s="136" t="s">
        <v>151</v>
      </c>
    </row>
    <row r="3481" spans="60:61" x14ac:dyDescent="0.25">
      <c r="BH3481" s="136" t="s">
        <v>3612</v>
      </c>
      <c r="BI3481" s="136" t="s">
        <v>166</v>
      </c>
    </row>
    <row r="3482" spans="60:61" x14ac:dyDescent="0.25">
      <c r="BH3482" s="136" t="s">
        <v>3613</v>
      </c>
      <c r="BI3482" s="136" t="s">
        <v>117</v>
      </c>
    </row>
    <row r="3483" spans="60:61" x14ac:dyDescent="0.25">
      <c r="BH3483" s="136" t="s">
        <v>3614</v>
      </c>
      <c r="BI3483" s="136" t="s">
        <v>156</v>
      </c>
    </row>
    <row r="3484" spans="60:61" x14ac:dyDescent="0.25">
      <c r="BH3484" s="136" t="s">
        <v>3615</v>
      </c>
      <c r="BI3484" s="136" t="s">
        <v>140</v>
      </c>
    </row>
    <row r="3485" spans="60:61" x14ac:dyDescent="0.25">
      <c r="BH3485" s="136" t="s">
        <v>3616</v>
      </c>
      <c r="BI3485" s="136" t="s">
        <v>113</v>
      </c>
    </row>
    <row r="3486" spans="60:61" x14ac:dyDescent="0.25">
      <c r="BH3486" s="136" t="s">
        <v>3617</v>
      </c>
      <c r="BI3486" s="136" t="s">
        <v>151</v>
      </c>
    </row>
    <row r="3487" spans="60:61" x14ac:dyDescent="0.25">
      <c r="BH3487" s="136" t="s">
        <v>3618</v>
      </c>
      <c r="BI3487" s="136" t="s">
        <v>138</v>
      </c>
    </row>
    <row r="3488" spans="60:61" x14ac:dyDescent="0.25">
      <c r="BH3488" s="136" t="s">
        <v>3619</v>
      </c>
      <c r="BI3488" s="136" t="s">
        <v>135</v>
      </c>
    </row>
    <row r="3489" spans="60:61" x14ac:dyDescent="0.25">
      <c r="BH3489" s="136" t="s">
        <v>3620</v>
      </c>
      <c r="BI3489" s="136" t="s">
        <v>227</v>
      </c>
    </row>
    <row r="3490" spans="60:61" x14ac:dyDescent="0.25">
      <c r="BH3490" s="136" t="s">
        <v>3621</v>
      </c>
      <c r="BI3490" s="136" t="s">
        <v>135</v>
      </c>
    </row>
    <row r="3491" spans="60:61" x14ac:dyDescent="0.25">
      <c r="BH3491" s="136" t="s">
        <v>3622</v>
      </c>
      <c r="BI3491" s="136" t="s">
        <v>166</v>
      </c>
    </row>
    <row r="3492" spans="60:61" x14ac:dyDescent="0.25">
      <c r="BH3492" s="136" t="s">
        <v>3623</v>
      </c>
      <c r="BI3492" s="136" t="s">
        <v>117</v>
      </c>
    </row>
    <row r="3493" spans="60:61" x14ac:dyDescent="0.25">
      <c r="BH3493" s="136" t="s">
        <v>3624</v>
      </c>
      <c r="BI3493" s="136" t="s">
        <v>117</v>
      </c>
    </row>
    <row r="3494" spans="60:61" x14ac:dyDescent="0.25">
      <c r="BH3494" s="136" t="s">
        <v>3625</v>
      </c>
      <c r="BI3494" s="136" t="s">
        <v>263</v>
      </c>
    </row>
    <row r="3495" spans="60:61" x14ac:dyDescent="0.25">
      <c r="BH3495" s="136" t="s">
        <v>3626</v>
      </c>
      <c r="BI3495" s="136" t="s">
        <v>263</v>
      </c>
    </row>
    <row r="3496" spans="60:61" x14ac:dyDescent="0.25">
      <c r="BH3496" s="136" t="s">
        <v>3627</v>
      </c>
      <c r="BI3496" s="136" t="s">
        <v>132</v>
      </c>
    </row>
    <row r="3497" spans="60:61" x14ac:dyDescent="0.25">
      <c r="BH3497" s="136" t="s">
        <v>3628</v>
      </c>
      <c r="BI3497" s="136" t="s">
        <v>154</v>
      </c>
    </row>
    <row r="3498" spans="60:61" x14ac:dyDescent="0.25">
      <c r="BH3498" s="136" t="s">
        <v>3629</v>
      </c>
      <c r="BI3498" s="136" t="s">
        <v>173</v>
      </c>
    </row>
    <row r="3499" spans="60:61" x14ac:dyDescent="0.25">
      <c r="BH3499" s="136" t="s">
        <v>3630</v>
      </c>
      <c r="BI3499" s="136" t="s">
        <v>173</v>
      </c>
    </row>
    <row r="3500" spans="60:61" x14ac:dyDescent="0.25">
      <c r="BH3500" s="136" t="s">
        <v>3631</v>
      </c>
      <c r="BI3500" s="136" t="s">
        <v>117</v>
      </c>
    </row>
    <row r="3501" spans="60:61" x14ac:dyDescent="0.25">
      <c r="BH3501" s="136" t="s">
        <v>3632</v>
      </c>
      <c r="BI3501" s="136" t="s">
        <v>166</v>
      </c>
    </row>
    <row r="3502" spans="60:61" x14ac:dyDescent="0.25">
      <c r="BH3502" s="136" t="s">
        <v>3633</v>
      </c>
      <c r="BI3502" s="136" t="s">
        <v>205</v>
      </c>
    </row>
    <row r="3503" spans="60:61" x14ac:dyDescent="0.25">
      <c r="BH3503" s="136" t="s">
        <v>3634</v>
      </c>
      <c r="BI3503" s="136" t="s">
        <v>166</v>
      </c>
    </row>
    <row r="3504" spans="60:61" x14ac:dyDescent="0.25">
      <c r="BH3504" s="136" t="s">
        <v>3635</v>
      </c>
      <c r="BI3504" s="136" t="s">
        <v>132</v>
      </c>
    </row>
    <row r="3505" spans="60:61" x14ac:dyDescent="0.25">
      <c r="BH3505" s="136" t="s">
        <v>3636</v>
      </c>
      <c r="BI3505" s="136" t="s">
        <v>122</v>
      </c>
    </row>
    <row r="3506" spans="60:61" x14ac:dyDescent="0.25">
      <c r="BH3506" s="136" t="s">
        <v>3637</v>
      </c>
      <c r="BI3506" s="136" t="s">
        <v>115</v>
      </c>
    </row>
    <row r="3507" spans="60:61" x14ac:dyDescent="0.25">
      <c r="BH3507" s="136" t="s">
        <v>3638</v>
      </c>
      <c r="BI3507" s="136" t="s">
        <v>140</v>
      </c>
    </row>
    <row r="3508" spans="60:61" x14ac:dyDescent="0.25">
      <c r="BH3508" s="136" t="s">
        <v>3639</v>
      </c>
      <c r="BI3508" s="136" t="s">
        <v>117</v>
      </c>
    </row>
    <row r="3509" spans="60:61" x14ac:dyDescent="0.25">
      <c r="BH3509" s="136" t="s">
        <v>3640</v>
      </c>
      <c r="BI3509" s="136" t="s">
        <v>142</v>
      </c>
    </row>
    <row r="3510" spans="60:61" x14ac:dyDescent="0.25">
      <c r="BH3510" s="136" t="s">
        <v>3641</v>
      </c>
      <c r="BI3510" s="136" t="s">
        <v>151</v>
      </c>
    </row>
    <row r="3511" spans="60:61" x14ac:dyDescent="0.25">
      <c r="BH3511" s="136" t="s">
        <v>3642</v>
      </c>
      <c r="BI3511" s="136" t="s">
        <v>135</v>
      </c>
    </row>
    <row r="3512" spans="60:61" x14ac:dyDescent="0.25">
      <c r="BH3512" s="136" t="s">
        <v>3643</v>
      </c>
      <c r="BI3512" s="136" t="s">
        <v>122</v>
      </c>
    </row>
    <row r="3513" spans="60:61" x14ac:dyDescent="0.25">
      <c r="BH3513" s="136" t="s">
        <v>3644</v>
      </c>
      <c r="BI3513" s="136" t="s">
        <v>142</v>
      </c>
    </row>
    <row r="3514" spans="60:61" x14ac:dyDescent="0.25">
      <c r="BH3514" s="136" t="s">
        <v>3645</v>
      </c>
      <c r="BI3514" s="136" t="s">
        <v>166</v>
      </c>
    </row>
    <row r="3515" spans="60:61" x14ac:dyDescent="0.25">
      <c r="BH3515" s="136" t="s">
        <v>3646</v>
      </c>
      <c r="BI3515" s="136" t="s">
        <v>222</v>
      </c>
    </row>
    <row r="3516" spans="60:61" x14ac:dyDescent="0.25">
      <c r="BH3516" s="136" t="s">
        <v>3647</v>
      </c>
      <c r="BI3516" s="136" t="s">
        <v>117</v>
      </c>
    </row>
    <row r="3517" spans="60:61" x14ac:dyDescent="0.25">
      <c r="BH3517" s="136" t="s">
        <v>3648</v>
      </c>
      <c r="BI3517" s="136" t="s">
        <v>115</v>
      </c>
    </row>
    <row r="3518" spans="60:61" x14ac:dyDescent="0.25">
      <c r="BH3518" s="136" t="s">
        <v>3649</v>
      </c>
      <c r="BI3518" s="136" t="s">
        <v>119</v>
      </c>
    </row>
    <row r="3519" spans="60:61" x14ac:dyDescent="0.25">
      <c r="BH3519" s="136" t="s">
        <v>3650</v>
      </c>
      <c r="BI3519" s="136" t="s">
        <v>117</v>
      </c>
    </row>
    <row r="3520" spans="60:61" x14ac:dyDescent="0.25">
      <c r="BH3520" s="136" t="s">
        <v>3651</v>
      </c>
      <c r="BI3520" s="136" t="s">
        <v>144</v>
      </c>
    </row>
    <row r="3521" spans="60:61" x14ac:dyDescent="0.25">
      <c r="BH3521" s="136" t="s">
        <v>3652</v>
      </c>
      <c r="BI3521" s="136" t="s">
        <v>186</v>
      </c>
    </row>
    <row r="3522" spans="60:61" x14ac:dyDescent="0.25">
      <c r="BH3522" s="136" t="s">
        <v>3653</v>
      </c>
      <c r="BI3522" s="136" t="s">
        <v>130</v>
      </c>
    </row>
    <row r="3523" spans="60:61" x14ac:dyDescent="0.25">
      <c r="BH3523" s="136" t="s">
        <v>3654</v>
      </c>
      <c r="BI3523" s="136" t="s">
        <v>117</v>
      </c>
    </row>
    <row r="3524" spans="60:61" x14ac:dyDescent="0.25">
      <c r="BH3524" s="136" t="s">
        <v>3655</v>
      </c>
      <c r="BI3524" s="136" t="s">
        <v>144</v>
      </c>
    </row>
    <row r="3525" spans="60:61" x14ac:dyDescent="0.25">
      <c r="BH3525" s="136" t="s">
        <v>3656</v>
      </c>
      <c r="BI3525" s="136" t="s">
        <v>142</v>
      </c>
    </row>
    <row r="3526" spans="60:61" x14ac:dyDescent="0.25">
      <c r="BH3526" s="136" t="s">
        <v>3657</v>
      </c>
      <c r="BI3526" s="136" t="s">
        <v>138</v>
      </c>
    </row>
    <row r="3527" spans="60:61" x14ac:dyDescent="0.25">
      <c r="BH3527" s="136" t="s">
        <v>3658</v>
      </c>
      <c r="BI3527" s="136" t="s">
        <v>138</v>
      </c>
    </row>
    <row r="3528" spans="60:61" x14ac:dyDescent="0.25">
      <c r="BH3528" s="136" t="s">
        <v>3659</v>
      </c>
      <c r="BI3528" s="136" t="s">
        <v>115</v>
      </c>
    </row>
    <row r="3529" spans="60:61" x14ac:dyDescent="0.25">
      <c r="BH3529" s="136" t="s">
        <v>3660</v>
      </c>
      <c r="BI3529" s="136" t="s">
        <v>222</v>
      </c>
    </row>
    <row r="3530" spans="60:61" x14ac:dyDescent="0.25">
      <c r="BH3530" s="136" t="s">
        <v>3661</v>
      </c>
      <c r="BI3530" s="136" t="s">
        <v>158</v>
      </c>
    </row>
    <row r="3531" spans="60:61" x14ac:dyDescent="0.25">
      <c r="BH3531" s="136" t="s">
        <v>3662</v>
      </c>
      <c r="BI3531" s="136" t="s">
        <v>205</v>
      </c>
    </row>
    <row r="3532" spans="60:61" x14ac:dyDescent="0.25">
      <c r="BH3532" s="136" t="s">
        <v>3663</v>
      </c>
      <c r="BI3532" s="136" t="s">
        <v>142</v>
      </c>
    </row>
    <row r="3533" spans="60:61" x14ac:dyDescent="0.25">
      <c r="BH3533" s="136" t="s">
        <v>3664</v>
      </c>
      <c r="BI3533" s="136" t="s">
        <v>130</v>
      </c>
    </row>
    <row r="3534" spans="60:61" x14ac:dyDescent="0.25">
      <c r="BH3534" s="136" t="s">
        <v>3665</v>
      </c>
      <c r="BI3534" s="136" t="s">
        <v>151</v>
      </c>
    </row>
    <row r="3535" spans="60:61" x14ac:dyDescent="0.25">
      <c r="BH3535" s="136" t="s">
        <v>3666</v>
      </c>
      <c r="BI3535" s="136" t="s">
        <v>156</v>
      </c>
    </row>
    <row r="3536" spans="60:61" x14ac:dyDescent="0.25">
      <c r="BH3536" s="136" t="s">
        <v>3667</v>
      </c>
      <c r="BI3536" s="136" t="s">
        <v>130</v>
      </c>
    </row>
    <row r="3537" spans="60:61" x14ac:dyDescent="0.25">
      <c r="BH3537" s="136" t="s">
        <v>3668</v>
      </c>
      <c r="BI3537" s="136" t="s">
        <v>156</v>
      </c>
    </row>
    <row r="3538" spans="60:61" x14ac:dyDescent="0.25">
      <c r="BH3538" s="136" t="s">
        <v>3669</v>
      </c>
      <c r="BI3538" s="136" t="s">
        <v>138</v>
      </c>
    </row>
    <row r="3539" spans="60:61" x14ac:dyDescent="0.25">
      <c r="BH3539" s="136" t="s">
        <v>3670</v>
      </c>
      <c r="BI3539" s="136" t="s">
        <v>113</v>
      </c>
    </row>
    <row r="3540" spans="60:61" x14ac:dyDescent="0.25">
      <c r="BH3540" s="136" t="s">
        <v>3671</v>
      </c>
      <c r="BI3540" s="136" t="s">
        <v>128</v>
      </c>
    </row>
    <row r="3541" spans="60:61" x14ac:dyDescent="0.25">
      <c r="BH3541" s="136" t="s">
        <v>3672</v>
      </c>
      <c r="BI3541" s="136" t="s">
        <v>222</v>
      </c>
    </row>
    <row r="3542" spans="60:61" x14ac:dyDescent="0.25">
      <c r="BH3542" s="136" t="s">
        <v>3673</v>
      </c>
      <c r="BI3542" s="136" t="s">
        <v>173</v>
      </c>
    </row>
    <row r="3543" spans="60:61" x14ac:dyDescent="0.25">
      <c r="BH3543" s="136" t="s">
        <v>3674</v>
      </c>
      <c r="BI3543" s="136" t="s">
        <v>138</v>
      </c>
    </row>
    <row r="3544" spans="60:61" x14ac:dyDescent="0.25">
      <c r="BH3544" s="136" t="s">
        <v>3675</v>
      </c>
      <c r="BI3544" s="136" t="s">
        <v>117</v>
      </c>
    </row>
    <row r="3545" spans="60:61" x14ac:dyDescent="0.25">
      <c r="BH3545" s="136" t="s">
        <v>3676</v>
      </c>
      <c r="BI3545" s="136" t="s">
        <v>140</v>
      </c>
    </row>
    <row r="3546" spans="60:61" x14ac:dyDescent="0.25">
      <c r="BH3546" s="136" t="s">
        <v>3677</v>
      </c>
      <c r="BI3546" s="136" t="s">
        <v>160</v>
      </c>
    </row>
    <row r="3547" spans="60:61" x14ac:dyDescent="0.25">
      <c r="BH3547" s="136" t="s">
        <v>3678</v>
      </c>
      <c r="BI3547" s="136" t="s">
        <v>117</v>
      </c>
    </row>
    <row r="3548" spans="60:61" x14ac:dyDescent="0.25">
      <c r="BH3548" s="136" t="s">
        <v>3679</v>
      </c>
      <c r="BI3548" s="136" t="s">
        <v>117</v>
      </c>
    </row>
    <row r="3549" spans="60:61" x14ac:dyDescent="0.25">
      <c r="BH3549" s="136" t="s">
        <v>3680</v>
      </c>
      <c r="BI3549" s="136" t="s">
        <v>142</v>
      </c>
    </row>
    <row r="3550" spans="60:61" x14ac:dyDescent="0.25">
      <c r="BH3550" s="136" t="s">
        <v>3681</v>
      </c>
      <c r="BI3550" s="136" t="s">
        <v>186</v>
      </c>
    </row>
    <row r="3551" spans="60:61" x14ac:dyDescent="0.25">
      <c r="BH3551" s="136" t="s">
        <v>3682</v>
      </c>
      <c r="BI3551" s="136" t="s">
        <v>115</v>
      </c>
    </row>
    <row r="3552" spans="60:61" x14ac:dyDescent="0.25">
      <c r="BH3552" s="136" t="s">
        <v>3683</v>
      </c>
      <c r="BI3552" s="136" t="s">
        <v>119</v>
      </c>
    </row>
    <row r="3553" spans="60:61" x14ac:dyDescent="0.25">
      <c r="BH3553" s="136" t="s">
        <v>3684</v>
      </c>
      <c r="BI3553" s="136" t="s">
        <v>151</v>
      </c>
    </row>
    <row r="3554" spans="60:61" x14ac:dyDescent="0.25">
      <c r="BH3554" s="136" t="s">
        <v>3685</v>
      </c>
      <c r="BI3554" s="136" t="s">
        <v>122</v>
      </c>
    </row>
    <row r="3555" spans="60:61" x14ac:dyDescent="0.25">
      <c r="BH3555" s="136" t="s">
        <v>3686</v>
      </c>
      <c r="BI3555" s="136" t="s">
        <v>142</v>
      </c>
    </row>
    <row r="3556" spans="60:61" x14ac:dyDescent="0.25">
      <c r="BH3556" s="136" t="s">
        <v>3687</v>
      </c>
      <c r="BI3556" s="136" t="s">
        <v>111</v>
      </c>
    </row>
    <row r="3557" spans="60:61" x14ac:dyDescent="0.25">
      <c r="BH3557" s="136" t="s">
        <v>3688</v>
      </c>
      <c r="BI3557" s="136" t="s">
        <v>117</v>
      </c>
    </row>
    <row r="3558" spans="60:61" x14ac:dyDescent="0.25">
      <c r="BH3558" s="136" t="s">
        <v>3689</v>
      </c>
      <c r="BI3558" s="136" t="s">
        <v>222</v>
      </c>
    </row>
    <row r="3559" spans="60:61" x14ac:dyDescent="0.25">
      <c r="BH3559" s="136" t="s">
        <v>3690</v>
      </c>
      <c r="BI3559" s="136" t="s">
        <v>222</v>
      </c>
    </row>
    <row r="3560" spans="60:61" x14ac:dyDescent="0.25">
      <c r="BH3560" s="136" t="s">
        <v>3691</v>
      </c>
      <c r="BI3560" s="136" t="s">
        <v>130</v>
      </c>
    </row>
    <row r="3561" spans="60:61" x14ac:dyDescent="0.25">
      <c r="BH3561" s="136" t="s">
        <v>3692</v>
      </c>
      <c r="BI3561" s="136" t="s">
        <v>117</v>
      </c>
    </row>
    <row r="3562" spans="60:61" x14ac:dyDescent="0.25">
      <c r="BH3562" s="136" t="s">
        <v>3693</v>
      </c>
      <c r="BI3562" s="136" t="s">
        <v>142</v>
      </c>
    </row>
    <row r="3563" spans="60:61" x14ac:dyDescent="0.25">
      <c r="BH3563" s="136" t="s">
        <v>3694</v>
      </c>
      <c r="BI3563" s="136" t="s">
        <v>109</v>
      </c>
    </row>
    <row r="3564" spans="60:61" x14ac:dyDescent="0.25">
      <c r="BH3564" s="136" t="s">
        <v>3695</v>
      </c>
      <c r="BI3564" s="136" t="s">
        <v>173</v>
      </c>
    </row>
    <row r="3565" spans="60:61" x14ac:dyDescent="0.25">
      <c r="BH3565" s="136" t="s">
        <v>3696</v>
      </c>
      <c r="BI3565" s="136" t="s">
        <v>140</v>
      </c>
    </row>
    <row r="3566" spans="60:61" x14ac:dyDescent="0.25">
      <c r="BH3566" s="136" t="s">
        <v>3697</v>
      </c>
      <c r="BI3566" s="136" t="s">
        <v>117</v>
      </c>
    </row>
    <row r="3567" spans="60:61" x14ac:dyDescent="0.25">
      <c r="BH3567" s="136" t="s">
        <v>3698</v>
      </c>
      <c r="BI3567" s="136" t="s">
        <v>154</v>
      </c>
    </row>
    <row r="3568" spans="60:61" x14ac:dyDescent="0.25">
      <c r="BH3568" s="136" t="s">
        <v>3699</v>
      </c>
      <c r="BI3568" s="136" t="s">
        <v>130</v>
      </c>
    </row>
    <row r="3569" spans="60:61" x14ac:dyDescent="0.25">
      <c r="BH3569" s="136" t="s">
        <v>3700</v>
      </c>
      <c r="BI3569" s="136" t="s">
        <v>154</v>
      </c>
    </row>
    <row r="3570" spans="60:61" x14ac:dyDescent="0.25">
      <c r="BH3570" s="136" t="s">
        <v>3701</v>
      </c>
      <c r="BI3570" s="136" t="s">
        <v>138</v>
      </c>
    </row>
    <row r="3571" spans="60:61" x14ac:dyDescent="0.25">
      <c r="BH3571" s="136" t="s">
        <v>3702</v>
      </c>
      <c r="BI3571" s="136" t="s">
        <v>173</v>
      </c>
    </row>
    <row r="3572" spans="60:61" x14ac:dyDescent="0.25">
      <c r="BH3572" s="136" t="s">
        <v>3703</v>
      </c>
      <c r="BI3572" s="136" t="s">
        <v>142</v>
      </c>
    </row>
    <row r="3573" spans="60:61" x14ac:dyDescent="0.25">
      <c r="BH3573" s="136" t="s">
        <v>3704</v>
      </c>
      <c r="BI3573" s="136" t="s">
        <v>122</v>
      </c>
    </row>
    <row r="3574" spans="60:61" x14ac:dyDescent="0.25">
      <c r="BH3574" s="136" t="s">
        <v>3705</v>
      </c>
      <c r="BI3574" s="136" t="s">
        <v>122</v>
      </c>
    </row>
    <row r="3575" spans="60:61" x14ac:dyDescent="0.25">
      <c r="BH3575" s="136" t="s">
        <v>3706</v>
      </c>
      <c r="BI3575" s="136" t="s">
        <v>227</v>
      </c>
    </row>
    <row r="3576" spans="60:61" x14ac:dyDescent="0.25">
      <c r="BH3576" s="136" t="s">
        <v>3707</v>
      </c>
      <c r="BI3576" s="136" t="s">
        <v>222</v>
      </c>
    </row>
    <row r="3577" spans="60:61" x14ac:dyDescent="0.25">
      <c r="BH3577" s="136" t="s">
        <v>3708</v>
      </c>
      <c r="BI3577" s="136" t="s">
        <v>154</v>
      </c>
    </row>
    <row r="3578" spans="60:61" x14ac:dyDescent="0.25">
      <c r="BH3578" s="136" t="s">
        <v>3709</v>
      </c>
      <c r="BI3578" s="136" t="s">
        <v>117</v>
      </c>
    </row>
    <row r="3579" spans="60:61" x14ac:dyDescent="0.25">
      <c r="BH3579" s="136" t="s">
        <v>3710</v>
      </c>
      <c r="BI3579" s="136" t="s">
        <v>199</v>
      </c>
    </row>
    <row r="3580" spans="60:61" x14ac:dyDescent="0.25">
      <c r="BH3580" s="136" t="s">
        <v>3711</v>
      </c>
      <c r="BI3580" s="136" t="s">
        <v>199</v>
      </c>
    </row>
    <row r="3581" spans="60:61" x14ac:dyDescent="0.25">
      <c r="BH3581" s="136" t="s">
        <v>3712</v>
      </c>
      <c r="BI3581" s="136" t="s">
        <v>122</v>
      </c>
    </row>
    <row r="3582" spans="60:61" x14ac:dyDescent="0.25">
      <c r="BH3582" s="136" t="s">
        <v>3713</v>
      </c>
      <c r="BI3582" s="136" t="s">
        <v>186</v>
      </c>
    </row>
    <row r="3583" spans="60:61" x14ac:dyDescent="0.25">
      <c r="BH3583" s="136" t="s">
        <v>3714</v>
      </c>
      <c r="BI3583" s="136" t="s">
        <v>117</v>
      </c>
    </row>
    <row r="3584" spans="60:61" x14ac:dyDescent="0.25">
      <c r="BH3584" s="136" t="s">
        <v>3715</v>
      </c>
      <c r="BI3584" s="136" t="s">
        <v>227</v>
      </c>
    </row>
    <row r="3585" spans="60:61" x14ac:dyDescent="0.25">
      <c r="BH3585" s="136" t="s">
        <v>3716</v>
      </c>
      <c r="BI3585" s="136" t="s">
        <v>117</v>
      </c>
    </row>
    <row r="3586" spans="60:61" x14ac:dyDescent="0.25">
      <c r="BH3586" s="136" t="s">
        <v>3717</v>
      </c>
      <c r="BI3586" s="136" t="s">
        <v>132</v>
      </c>
    </row>
    <row r="3587" spans="60:61" x14ac:dyDescent="0.25">
      <c r="BH3587" s="136" t="s">
        <v>3718</v>
      </c>
      <c r="BI3587" s="136" t="s">
        <v>186</v>
      </c>
    </row>
    <row r="3588" spans="60:61" x14ac:dyDescent="0.25">
      <c r="BH3588" s="136" t="s">
        <v>3719</v>
      </c>
      <c r="BI3588" s="136" t="s">
        <v>117</v>
      </c>
    </row>
    <row r="3589" spans="60:61" x14ac:dyDescent="0.25">
      <c r="BH3589" s="136" t="s">
        <v>3720</v>
      </c>
      <c r="BI3589" s="136" t="s">
        <v>117</v>
      </c>
    </row>
    <row r="3590" spans="60:61" x14ac:dyDescent="0.25">
      <c r="BH3590" s="136" t="s">
        <v>3721</v>
      </c>
      <c r="BI3590" s="136" t="s">
        <v>173</v>
      </c>
    </row>
    <row r="3591" spans="60:61" x14ac:dyDescent="0.25">
      <c r="BH3591" s="136" t="s">
        <v>3722</v>
      </c>
      <c r="BI3591" s="136" t="s">
        <v>117</v>
      </c>
    </row>
    <row r="3592" spans="60:61" x14ac:dyDescent="0.25">
      <c r="BH3592" s="136" t="s">
        <v>3723</v>
      </c>
      <c r="BI3592" s="136" t="s">
        <v>173</v>
      </c>
    </row>
    <row r="3593" spans="60:61" x14ac:dyDescent="0.25">
      <c r="BH3593" s="136" t="s">
        <v>3724</v>
      </c>
      <c r="BI3593" s="136" t="s">
        <v>205</v>
      </c>
    </row>
    <row r="3594" spans="60:61" x14ac:dyDescent="0.25">
      <c r="BH3594" s="136" t="s">
        <v>3725</v>
      </c>
      <c r="BI3594" s="136" t="s">
        <v>117</v>
      </c>
    </row>
    <row r="3595" spans="60:61" x14ac:dyDescent="0.25">
      <c r="BH3595" s="136" t="s">
        <v>3726</v>
      </c>
      <c r="BI3595" s="136" t="s">
        <v>227</v>
      </c>
    </row>
    <row r="3596" spans="60:61" x14ac:dyDescent="0.25">
      <c r="BH3596" s="136" t="s">
        <v>3727</v>
      </c>
      <c r="BI3596" s="136" t="s">
        <v>135</v>
      </c>
    </row>
    <row r="3597" spans="60:61" x14ac:dyDescent="0.25">
      <c r="BH3597" s="136" t="s">
        <v>3728</v>
      </c>
      <c r="BI3597" s="136" t="s">
        <v>140</v>
      </c>
    </row>
    <row r="3598" spans="60:61" x14ac:dyDescent="0.25">
      <c r="BH3598" s="136" t="s">
        <v>3729</v>
      </c>
      <c r="BI3598" s="136" t="s">
        <v>142</v>
      </c>
    </row>
    <row r="3599" spans="60:61" x14ac:dyDescent="0.25">
      <c r="BH3599" s="136" t="s">
        <v>3730</v>
      </c>
      <c r="BI3599" s="136" t="s">
        <v>122</v>
      </c>
    </row>
    <row r="3600" spans="60:61" x14ac:dyDescent="0.25">
      <c r="BH3600" s="136" t="s">
        <v>3731</v>
      </c>
      <c r="BI3600" s="136" t="s">
        <v>122</v>
      </c>
    </row>
    <row r="3601" spans="60:61" x14ac:dyDescent="0.25">
      <c r="BH3601" s="136" t="s">
        <v>3732</v>
      </c>
      <c r="BI3601" s="136" t="s">
        <v>111</v>
      </c>
    </row>
    <row r="3602" spans="60:61" x14ac:dyDescent="0.25">
      <c r="BH3602" s="136" t="s">
        <v>3733</v>
      </c>
      <c r="BI3602" s="136" t="s">
        <v>117</v>
      </c>
    </row>
    <row r="3603" spans="60:61" x14ac:dyDescent="0.25">
      <c r="BH3603" s="136" t="s">
        <v>3734</v>
      </c>
      <c r="BI3603" s="136" t="s">
        <v>113</v>
      </c>
    </row>
    <row r="3604" spans="60:61" x14ac:dyDescent="0.25">
      <c r="BH3604" s="136" t="s">
        <v>3735</v>
      </c>
      <c r="BI3604" s="136" t="s">
        <v>156</v>
      </c>
    </row>
    <row r="3605" spans="60:61" x14ac:dyDescent="0.25">
      <c r="BH3605" s="136" t="s">
        <v>3736</v>
      </c>
      <c r="BI3605" s="136" t="s">
        <v>199</v>
      </c>
    </row>
    <row r="3606" spans="60:61" x14ac:dyDescent="0.25">
      <c r="BH3606" s="136" t="s">
        <v>3737</v>
      </c>
      <c r="BI3606" s="136" t="s">
        <v>109</v>
      </c>
    </row>
    <row r="3607" spans="60:61" x14ac:dyDescent="0.25">
      <c r="BH3607" s="136" t="s">
        <v>3738</v>
      </c>
      <c r="BI3607" s="136" t="s">
        <v>115</v>
      </c>
    </row>
    <row r="3608" spans="60:61" x14ac:dyDescent="0.25">
      <c r="BH3608" s="136" t="s">
        <v>3739</v>
      </c>
      <c r="BI3608" s="136" t="s">
        <v>138</v>
      </c>
    </row>
    <row r="3609" spans="60:61" x14ac:dyDescent="0.25">
      <c r="BH3609" s="136" t="s">
        <v>3740</v>
      </c>
      <c r="BI3609" s="136" t="s">
        <v>115</v>
      </c>
    </row>
    <row r="3610" spans="60:61" x14ac:dyDescent="0.25">
      <c r="BH3610" s="136" t="s">
        <v>3741</v>
      </c>
      <c r="BI3610" s="136" t="s">
        <v>140</v>
      </c>
    </row>
    <row r="3611" spans="60:61" x14ac:dyDescent="0.25">
      <c r="BH3611" s="136" t="s">
        <v>3742</v>
      </c>
      <c r="BI3611" s="136" t="s">
        <v>119</v>
      </c>
    </row>
    <row r="3612" spans="60:61" x14ac:dyDescent="0.25">
      <c r="BH3612" s="136" t="s">
        <v>3743</v>
      </c>
      <c r="BI3612" s="136" t="s">
        <v>135</v>
      </c>
    </row>
    <row r="3613" spans="60:61" x14ac:dyDescent="0.25">
      <c r="BH3613" s="136" t="s">
        <v>3744</v>
      </c>
      <c r="BI3613" s="136" t="s">
        <v>115</v>
      </c>
    </row>
    <row r="3614" spans="60:61" x14ac:dyDescent="0.25">
      <c r="BH3614" s="136" t="s">
        <v>3745</v>
      </c>
      <c r="BI3614" s="136" t="s">
        <v>151</v>
      </c>
    </row>
    <row r="3615" spans="60:61" x14ac:dyDescent="0.25">
      <c r="BH3615" s="136" t="s">
        <v>3746</v>
      </c>
      <c r="BI3615" s="136" t="s">
        <v>122</v>
      </c>
    </row>
    <row r="3616" spans="60:61" x14ac:dyDescent="0.25">
      <c r="BH3616" s="136" t="s">
        <v>3747</v>
      </c>
      <c r="BI3616" s="136" t="s">
        <v>199</v>
      </c>
    </row>
    <row r="3617" spans="60:61" x14ac:dyDescent="0.25">
      <c r="BH3617" s="136" t="s">
        <v>3748</v>
      </c>
      <c r="BI3617" s="136" t="s">
        <v>140</v>
      </c>
    </row>
    <row r="3618" spans="60:61" x14ac:dyDescent="0.25">
      <c r="BH3618" s="136" t="s">
        <v>3749</v>
      </c>
      <c r="BI3618" s="136" t="s">
        <v>122</v>
      </c>
    </row>
    <row r="3619" spans="60:61" x14ac:dyDescent="0.25">
      <c r="BH3619" s="136" t="s">
        <v>3750</v>
      </c>
      <c r="BI3619" s="136" t="s">
        <v>263</v>
      </c>
    </row>
    <row r="3620" spans="60:61" x14ac:dyDescent="0.25">
      <c r="BH3620" s="136" t="s">
        <v>3751</v>
      </c>
      <c r="BI3620" s="136" t="s">
        <v>135</v>
      </c>
    </row>
    <row r="3621" spans="60:61" x14ac:dyDescent="0.25">
      <c r="BH3621" s="136" t="s">
        <v>3752</v>
      </c>
      <c r="BI3621" s="136" t="s">
        <v>132</v>
      </c>
    </row>
    <row r="3622" spans="60:61" x14ac:dyDescent="0.25">
      <c r="BH3622" s="136" t="s">
        <v>3753</v>
      </c>
      <c r="BI3622" s="136" t="s">
        <v>130</v>
      </c>
    </row>
    <row r="3623" spans="60:61" x14ac:dyDescent="0.25">
      <c r="BH3623" s="136" t="s">
        <v>3754</v>
      </c>
      <c r="BI3623" s="136" t="s">
        <v>186</v>
      </c>
    </row>
    <row r="3624" spans="60:61" x14ac:dyDescent="0.25">
      <c r="BH3624" s="136" t="s">
        <v>3755</v>
      </c>
      <c r="BI3624" s="136" t="s">
        <v>135</v>
      </c>
    </row>
    <row r="3625" spans="60:61" x14ac:dyDescent="0.25">
      <c r="BH3625" s="136" t="s">
        <v>3756</v>
      </c>
      <c r="BI3625" s="136" t="s">
        <v>122</v>
      </c>
    </row>
    <row r="3626" spans="60:61" x14ac:dyDescent="0.25">
      <c r="BH3626" s="136" t="s">
        <v>3757</v>
      </c>
      <c r="BI3626" s="136" t="s">
        <v>109</v>
      </c>
    </row>
    <row r="3627" spans="60:61" x14ac:dyDescent="0.25">
      <c r="BH3627" s="136" t="s">
        <v>3758</v>
      </c>
      <c r="BI3627" s="136" t="s">
        <v>128</v>
      </c>
    </row>
    <row r="3628" spans="60:61" x14ac:dyDescent="0.25">
      <c r="BH3628" s="136" t="s">
        <v>3759</v>
      </c>
      <c r="BI3628" s="136" t="s">
        <v>173</v>
      </c>
    </row>
    <row r="3629" spans="60:61" x14ac:dyDescent="0.25">
      <c r="BH3629" s="136" t="s">
        <v>3760</v>
      </c>
      <c r="BI3629" s="136" t="s">
        <v>222</v>
      </c>
    </row>
    <row r="3630" spans="60:61" x14ac:dyDescent="0.25">
      <c r="BH3630" s="136" t="s">
        <v>3761</v>
      </c>
      <c r="BI3630" s="136" t="s">
        <v>115</v>
      </c>
    </row>
    <row r="3631" spans="60:61" x14ac:dyDescent="0.25">
      <c r="BH3631" s="136" t="s">
        <v>3762</v>
      </c>
      <c r="BI3631" s="136" t="s">
        <v>227</v>
      </c>
    </row>
    <row r="3632" spans="60:61" x14ac:dyDescent="0.25">
      <c r="BH3632" s="136" t="s">
        <v>3763</v>
      </c>
      <c r="BI3632" s="136" t="s">
        <v>222</v>
      </c>
    </row>
    <row r="3633" spans="60:61" x14ac:dyDescent="0.25">
      <c r="BH3633" s="136" t="s">
        <v>3764</v>
      </c>
      <c r="BI3633" s="136" t="s">
        <v>142</v>
      </c>
    </row>
    <row r="3634" spans="60:61" x14ac:dyDescent="0.25">
      <c r="BH3634" s="136" t="s">
        <v>3765</v>
      </c>
      <c r="BI3634" s="136" t="s">
        <v>227</v>
      </c>
    </row>
    <row r="3635" spans="60:61" x14ac:dyDescent="0.25">
      <c r="BH3635" s="136" t="s">
        <v>3766</v>
      </c>
      <c r="BI3635" s="136" t="s">
        <v>140</v>
      </c>
    </row>
    <row r="3636" spans="60:61" x14ac:dyDescent="0.25">
      <c r="BH3636" s="136" t="s">
        <v>3767</v>
      </c>
      <c r="BI3636" s="136" t="s">
        <v>115</v>
      </c>
    </row>
    <row r="3637" spans="60:61" x14ac:dyDescent="0.25">
      <c r="BH3637" s="136" t="s">
        <v>3768</v>
      </c>
      <c r="BI3637" s="136" t="s">
        <v>138</v>
      </c>
    </row>
    <row r="3638" spans="60:61" x14ac:dyDescent="0.25">
      <c r="BH3638" s="136" t="s">
        <v>3769</v>
      </c>
      <c r="BI3638" s="136" t="s">
        <v>128</v>
      </c>
    </row>
    <row r="3639" spans="60:61" x14ac:dyDescent="0.25">
      <c r="BH3639" s="136" t="s">
        <v>3770</v>
      </c>
      <c r="BI3639" s="136" t="s">
        <v>227</v>
      </c>
    </row>
    <row r="3640" spans="60:61" x14ac:dyDescent="0.25">
      <c r="BH3640" s="136" t="s">
        <v>3771</v>
      </c>
      <c r="BI3640" s="136" t="s">
        <v>135</v>
      </c>
    </row>
    <row r="3641" spans="60:61" x14ac:dyDescent="0.25">
      <c r="BH3641" s="136" t="s">
        <v>3772</v>
      </c>
      <c r="BI3641" s="136" t="s">
        <v>142</v>
      </c>
    </row>
    <row r="3642" spans="60:61" x14ac:dyDescent="0.25">
      <c r="BH3642" s="136" t="s">
        <v>3773</v>
      </c>
      <c r="BI3642" s="136" t="s">
        <v>156</v>
      </c>
    </row>
    <row r="3643" spans="60:61" x14ac:dyDescent="0.25">
      <c r="BH3643" s="136" t="s">
        <v>3774</v>
      </c>
      <c r="BI3643" s="136" t="s">
        <v>199</v>
      </c>
    </row>
    <row r="3644" spans="60:61" x14ac:dyDescent="0.25">
      <c r="BH3644" s="136" t="s">
        <v>3775</v>
      </c>
      <c r="BI3644" s="136" t="s">
        <v>111</v>
      </c>
    </row>
    <row r="3645" spans="60:61" x14ac:dyDescent="0.25">
      <c r="BH3645" s="136" t="s">
        <v>3776</v>
      </c>
      <c r="BI3645" s="136" t="s">
        <v>128</v>
      </c>
    </row>
    <row r="3646" spans="60:61" x14ac:dyDescent="0.25">
      <c r="BH3646" s="136" t="s">
        <v>3777</v>
      </c>
      <c r="BI3646" s="136" t="s">
        <v>113</v>
      </c>
    </row>
    <row r="3647" spans="60:61" x14ac:dyDescent="0.25">
      <c r="BH3647" s="136" t="s">
        <v>3778</v>
      </c>
      <c r="BI3647" s="136" t="s">
        <v>205</v>
      </c>
    </row>
    <row r="3648" spans="60:61" x14ac:dyDescent="0.25">
      <c r="BH3648" s="136" t="s">
        <v>3779</v>
      </c>
      <c r="BI3648" s="136" t="s">
        <v>140</v>
      </c>
    </row>
    <row r="3649" spans="60:61" x14ac:dyDescent="0.25">
      <c r="BH3649" s="136" t="s">
        <v>3780</v>
      </c>
      <c r="BI3649" s="136" t="s">
        <v>130</v>
      </c>
    </row>
    <row r="3650" spans="60:61" x14ac:dyDescent="0.25">
      <c r="BH3650" s="136" t="s">
        <v>3781</v>
      </c>
      <c r="BI3650" s="136" t="s">
        <v>117</v>
      </c>
    </row>
    <row r="3651" spans="60:61" x14ac:dyDescent="0.25">
      <c r="BH3651" s="136" t="s">
        <v>3782</v>
      </c>
      <c r="BI3651" s="136" t="s">
        <v>117</v>
      </c>
    </row>
    <row r="3652" spans="60:61" x14ac:dyDescent="0.25">
      <c r="BH3652" s="136" t="s">
        <v>3783</v>
      </c>
      <c r="BI3652" s="136" t="s">
        <v>142</v>
      </c>
    </row>
    <row r="3653" spans="60:61" x14ac:dyDescent="0.25">
      <c r="BH3653" s="136" t="s">
        <v>3784</v>
      </c>
      <c r="BI3653" s="136" t="s">
        <v>132</v>
      </c>
    </row>
    <row r="3654" spans="60:61" x14ac:dyDescent="0.25">
      <c r="BH3654" s="136" t="s">
        <v>3785</v>
      </c>
      <c r="BI3654" s="136" t="s">
        <v>160</v>
      </c>
    </row>
    <row r="3655" spans="60:61" x14ac:dyDescent="0.25">
      <c r="BH3655" s="136" t="s">
        <v>3786</v>
      </c>
      <c r="BI3655" s="136" t="s">
        <v>154</v>
      </c>
    </row>
    <row r="3656" spans="60:61" x14ac:dyDescent="0.25">
      <c r="BH3656" s="136" t="s">
        <v>3787</v>
      </c>
      <c r="BI3656" s="136" t="s">
        <v>128</v>
      </c>
    </row>
    <row r="3657" spans="60:61" x14ac:dyDescent="0.25">
      <c r="BH3657" s="136" t="s">
        <v>3788</v>
      </c>
      <c r="BI3657" s="136" t="s">
        <v>186</v>
      </c>
    </row>
    <row r="3658" spans="60:61" x14ac:dyDescent="0.25">
      <c r="BH3658" s="136" t="s">
        <v>3789</v>
      </c>
      <c r="BI3658" s="136" t="s">
        <v>154</v>
      </c>
    </row>
    <row r="3659" spans="60:61" x14ac:dyDescent="0.25">
      <c r="BH3659" s="136" t="s">
        <v>3790</v>
      </c>
      <c r="BI3659" s="136" t="s">
        <v>122</v>
      </c>
    </row>
    <row r="3660" spans="60:61" x14ac:dyDescent="0.25">
      <c r="BH3660" s="136" t="s">
        <v>3791</v>
      </c>
      <c r="BI3660" s="136" t="s">
        <v>135</v>
      </c>
    </row>
    <row r="3661" spans="60:61" x14ac:dyDescent="0.25">
      <c r="BH3661" s="136" t="s">
        <v>3792</v>
      </c>
      <c r="BI3661" s="136" t="s">
        <v>111</v>
      </c>
    </row>
    <row r="3662" spans="60:61" x14ac:dyDescent="0.25">
      <c r="BH3662" s="136" t="s">
        <v>3793</v>
      </c>
      <c r="BI3662" s="136" t="s">
        <v>122</v>
      </c>
    </row>
    <row r="3663" spans="60:61" x14ac:dyDescent="0.25">
      <c r="BH3663" s="136" t="s">
        <v>3794</v>
      </c>
      <c r="BI3663" s="136" t="s">
        <v>122</v>
      </c>
    </row>
    <row r="3664" spans="60:61" x14ac:dyDescent="0.25">
      <c r="BH3664" s="136" t="s">
        <v>3795</v>
      </c>
      <c r="BI3664" s="136" t="s">
        <v>199</v>
      </c>
    </row>
    <row r="3665" spans="60:61" x14ac:dyDescent="0.25">
      <c r="BH3665" s="136" t="s">
        <v>3796</v>
      </c>
      <c r="BI3665" s="136" t="s">
        <v>111</v>
      </c>
    </row>
    <row r="3666" spans="60:61" x14ac:dyDescent="0.25">
      <c r="BH3666" s="136" t="s">
        <v>3797</v>
      </c>
      <c r="BI3666" s="136" t="s">
        <v>115</v>
      </c>
    </row>
    <row r="3667" spans="60:61" x14ac:dyDescent="0.25">
      <c r="BH3667" s="136" t="s">
        <v>3798</v>
      </c>
      <c r="BI3667" s="136" t="s">
        <v>132</v>
      </c>
    </row>
    <row r="3668" spans="60:61" x14ac:dyDescent="0.25">
      <c r="BH3668" s="136" t="s">
        <v>3799</v>
      </c>
      <c r="BI3668" s="136" t="s">
        <v>117</v>
      </c>
    </row>
    <row r="3669" spans="60:61" x14ac:dyDescent="0.25">
      <c r="BH3669" s="136" t="s">
        <v>3800</v>
      </c>
      <c r="BI3669" s="136" t="s">
        <v>156</v>
      </c>
    </row>
    <row r="3670" spans="60:61" x14ac:dyDescent="0.25">
      <c r="BH3670" s="136" t="s">
        <v>3801</v>
      </c>
      <c r="BI3670" s="136" t="s">
        <v>173</v>
      </c>
    </row>
    <row r="3671" spans="60:61" x14ac:dyDescent="0.25">
      <c r="BH3671" s="136" t="s">
        <v>3802</v>
      </c>
      <c r="BI3671" s="136" t="s">
        <v>135</v>
      </c>
    </row>
    <row r="3672" spans="60:61" x14ac:dyDescent="0.25">
      <c r="BH3672" s="136" t="s">
        <v>3803</v>
      </c>
      <c r="BI3672" s="136" t="s">
        <v>117</v>
      </c>
    </row>
    <row r="3673" spans="60:61" x14ac:dyDescent="0.25">
      <c r="BH3673" s="136" t="s">
        <v>3804</v>
      </c>
      <c r="BI3673" s="136" t="s">
        <v>151</v>
      </c>
    </row>
    <row r="3674" spans="60:61" x14ac:dyDescent="0.25">
      <c r="BH3674" s="136" t="s">
        <v>3805</v>
      </c>
      <c r="BI3674" s="136" t="s">
        <v>151</v>
      </c>
    </row>
    <row r="3675" spans="60:61" x14ac:dyDescent="0.25">
      <c r="BH3675" s="136" t="s">
        <v>3806</v>
      </c>
      <c r="BI3675" s="136" t="s">
        <v>115</v>
      </c>
    </row>
    <row r="3676" spans="60:61" x14ac:dyDescent="0.25">
      <c r="BH3676" s="136" t="s">
        <v>3807</v>
      </c>
      <c r="BI3676" s="136" t="s">
        <v>140</v>
      </c>
    </row>
    <row r="3677" spans="60:61" x14ac:dyDescent="0.25">
      <c r="BH3677" s="136" t="s">
        <v>3808</v>
      </c>
      <c r="BI3677" s="136" t="s">
        <v>138</v>
      </c>
    </row>
    <row r="3678" spans="60:61" x14ac:dyDescent="0.25">
      <c r="BH3678" s="136" t="s">
        <v>3809</v>
      </c>
      <c r="BI3678" s="136" t="s">
        <v>199</v>
      </c>
    </row>
    <row r="3679" spans="60:61" x14ac:dyDescent="0.25">
      <c r="BH3679" s="136" t="s">
        <v>3810</v>
      </c>
      <c r="BI3679" s="136" t="s">
        <v>158</v>
      </c>
    </row>
    <row r="3680" spans="60:61" x14ac:dyDescent="0.25">
      <c r="BH3680" s="136" t="s">
        <v>3811</v>
      </c>
      <c r="BI3680" s="136" t="s">
        <v>222</v>
      </c>
    </row>
    <row r="3681" spans="60:61" x14ac:dyDescent="0.25">
      <c r="BH3681" s="136" t="s">
        <v>3812</v>
      </c>
      <c r="BI3681" s="136" t="s">
        <v>263</v>
      </c>
    </row>
    <row r="3682" spans="60:61" x14ac:dyDescent="0.25">
      <c r="BH3682" s="136" t="s">
        <v>3813</v>
      </c>
      <c r="BI3682" s="136" t="s">
        <v>122</v>
      </c>
    </row>
    <row r="3683" spans="60:61" x14ac:dyDescent="0.25">
      <c r="BH3683" s="136" t="s">
        <v>3814</v>
      </c>
      <c r="BI3683" s="136" t="s">
        <v>140</v>
      </c>
    </row>
    <row r="3684" spans="60:61" x14ac:dyDescent="0.25">
      <c r="BH3684" s="136" t="s">
        <v>3815</v>
      </c>
      <c r="BI3684" s="136" t="s">
        <v>117</v>
      </c>
    </row>
    <row r="3685" spans="60:61" x14ac:dyDescent="0.25">
      <c r="BH3685" s="136" t="s">
        <v>3816</v>
      </c>
      <c r="BI3685" s="136" t="s">
        <v>263</v>
      </c>
    </row>
    <row r="3686" spans="60:61" x14ac:dyDescent="0.25">
      <c r="BH3686" s="136" t="s">
        <v>3817</v>
      </c>
      <c r="BI3686" s="136" t="s">
        <v>128</v>
      </c>
    </row>
    <row r="3687" spans="60:61" x14ac:dyDescent="0.25">
      <c r="BH3687" s="136" t="s">
        <v>3818</v>
      </c>
      <c r="BI3687" s="136" t="s">
        <v>135</v>
      </c>
    </row>
    <row r="3688" spans="60:61" x14ac:dyDescent="0.25">
      <c r="BH3688" s="136" t="s">
        <v>3819</v>
      </c>
      <c r="BI3688" s="136" t="s">
        <v>117</v>
      </c>
    </row>
    <row r="3689" spans="60:61" x14ac:dyDescent="0.25">
      <c r="BH3689" s="136" t="s">
        <v>3820</v>
      </c>
      <c r="BI3689" s="136" t="s">
        <v>132</v>
      </c>
    </row>
    <row r="3690" spans="60:61" x14ac:dyDescent="0.25">
      <c r="BH3690" s="136" t="s">
        <v>3821</v>
      </c>
      <c r="BI3690" s="136" t="s">
        <v>140</v>
      </c>
    </row>
    <row r="3691" spans="60:61" x14ac:dyDescent="0.25">
      <c r="BH3691" s="136" t="s">
        <v>3822</v>
      </c>
      <c r="BI3691" s="136" t="s">
        <v>138</v>
      </c>
    </row>
    <row r="3692" spans="60:61" x14ac:dyDescent="0.25">
      <c r="BH3692" s="136" t="s">
        <v>3823</v>
      </c>
      <c r="BI3692" s="136" t="s">
        <v>160</v>
      </c>
    </row>
    <row r="3693" spans="60:61" x14ac:dyDescent="0.25">
      <c r="BH3693" s="136" t="s">
        <v>3824</v>
      </c>
      <c r="BI3693" s="136" t="s">
        <v>199</v>
      </c>
    </row>
    <row r="3694" spans="60:61" x14ac:dyDescent="0.25">
      <c r="BH3694" s="136" t="s">
        <v>3825</v>
      </c>
      <c r="BI3694" s="136" t="s">
        <v>117</v>
      </c>
    </row>
    <row r="3695" spans="60:61" x14ac:dyDescent="0.25">
      <c r="BH3695" s="136" t="s">
        <v>3826</v>
      </c>
      <c r="BI3695" s="136" t="s">
        <v>154</v>
      </c>
    </row>
    <row r="3696" spans="60:61" x14ac:dyDescent="0.25">
      <c r="BH3696" s="136" t="s">
        <v>3827</v>
      </c>
      <c r="BI3696" s="136" t="s">
        <v>144</v>
      </c>
    </row>
    <row r="3697" spans="60:61" x14ac:dyDescent="0.25">
      <c r="BH3697" s="136" t="s">
        <v>3828</v>
      </c>
      <c r="BI3697" s="136" t="s">
        <v>117</v>
      </c>
    </row>
    <row r="3698" spans="60:61" x14ac:dyDescent="0.25">
      <c r="BH3698" s="136" t="s">
        <v>3829</v>
      </c>
      <c r="BI3698" s="136" t="s">
        <v>151</v>
      </c>
    </row>
    <row r="3699" spans="60:61" x14ac:dyDescent="0.25">
      <c r="BH3699" s="136" t="s">
        <v>3830</v>
      </c>
      <c r="BI3699" s="136" t="s">
        <v>111</v>
      </c>
    </row>
    <row r="3700" spans="60:61" x14ac:dyDescent="0.25">
      <c r="BH3700" s="136" t="s">
        <v>3831</v>
      </c>
      <c r="BI3700" s="136" t="s">
        <v>144</v>
      </c>
    </row>
    <row r="3701" spans="60:61" x14ac:dyDescent="0.25">
      <c r="BH3701" s="136" t="s">
        <v>3832</v>
      </c>
      <c r="BI3701" s="136" t="s">
        <v>140</v>
      </c>
    </row>
    <row r="3702" spans="60:61" x14ac:dyDescent="0.25">
      <c r="BH3702" s="136" t="s">
        <v>3833</v>
      </c>
      <c r="BI3702" s="136" t="s">
        <v>142</v>
      </c>
    </row>
    <row r="3703" spans="60:61" x14ac:dyDescent="0.25">
      <c r="BH3703" s="136" t="s">
        <v>3834</v>
      </c>
      <c r="BI3703" s="136" t="s">
        <v>130</v>
      </c>
    </row>
    <row r="3704" spans="60:61" x14ac:dyDescent="0.25">
      <c r="BH3704" s="136" t="s">
        <v>3835</v>
      </c>
      <c r="BI3704" s="136" t="s">
        <v>132</v>
      </c>
    </row>
    <row r="3705" spans="60:61" x14ac:dyDescent="0.25">
      <c r="BH3705" s="136" t="s">
        <v>3836</v>
      </c>
      <c r="BI3705" s="136" t="s">
        <v>154</v>
      </c>
    </row>
    <row r="3706" spans="60:61" x14ac:dyDescent="0.25">
      <c r="BH3706" s="136" t="s">
        <v>3837</v>
      </c>
      <c r="BI3706" s="136" t="s">
        <v>115</v>
      </c>
    </row>
    <row r="3707" spans="60:61" x14ac:dyDescent="0.25">
      <c r="BH3707" s="136" t="s">
        <v>3838</v>
      </c>
      <c r="BI3707" s="136" t="s">
        <v>115</v>
      </c>
    </row>
    <row r="3708" spans="60:61" x14ac:dyDescent="0.25">
      <c r="BH3708" s="136" t="s">
        <v>3839</v>
      </c>
      <c r="BI3708" s="136" t="s">
        <v>115</v>
      </c>
    </row>
    <row r="3709" spans="60:61" x14ac:dyDescent="0.25">
      <c r="BH3709" s="136" t="s">
        <v>3840</v>
      </c>
      <c r="BI3709" s="136" t="s">
        <v>222</v>
      </c>
    </row>
    <row r="3710" spans="60:61" x14ac:dyDescent="0.25">
      <c r="BH3710" s="136" t="s">
        <v>3841</v>
      </c>
      <c r="BI3710" s="136" t="s">
        <v>132</v>
      </c>
    </row>
    <row r="3711" spans="60:61" x14ac:dyDescent="0.25">
      <c r="BH3711" s="136" t="s">
        <v>3842</v>
      </c>
      <c r="BI3711" s="136" t="s">
        <v>115</v>
      </c>
    </row>
    <row r="3712" spans="60:61" x14ac:dyDescent="0.25">
      <c r="BH3712" s="136" t="s">
        <v>3843</v>
      </c>
      <c r="BI3712" s="136" t="s">
        <v>142</v>
      </c>
    </row>
    <row r="3713" spans="60:61" x14ac:dyDescent="0.25">
      <c r="BH3713" s="136" t="s">
        <v>3844</v>
      </c>
      <c r="BI3713" s="136" t="s">
        <v>111</v>
      </c>
    </row>
    <row r="3714" spans="60:61" x14ac:dyDescent="0.25">
      <c r="BH3714" s="136" t="s">
        <v>3845</v>
      </c>
      <c r="BI3714" s="136" t="s">
        <v>117</v>
      </c>
    </row>
    <row r="3715" spans="60:61" x14ac:dyDescent="0.25">
      <c r="BH3715" s="136" t="s">
        <v>3846</v>
      </c>
      <c r="BI3715" s="136" t="s">
        <v>144</v>
      </c>
    </row>
    <row r="3716" spans="60:61" x14ac:dyDescent="0.25">
      <c r="BH3716" s="136" t="s">
        <v>3847</v>
      </c>
      <c r="BI3716" s="136" t="s">
        <v>111</v>
      </c>
    </row>
    <row r="3717" spans="60:61" x14ac:dyDescent="0.25">
      <c r="BH3717" s="136" t="s">
        <v>3848</v>
      </c>
      <c r="BI3717" s="136" t="s">
        <v>111</v>
      </c>
    </row>
    <row r="3718" spans="60:61" x14ac:dyDescent="0.25">
      <c r="BH3718" s="136" t="s">
        <v>3849</v>
      </c>
      <c r="BI3718" s="136" t="s">
        <v>135</v>
      </c>
    </row>
    <row r="3719" spans="60:61" x14ac:dyDescent="0.25">
      <c r="BH3719" s="136" t="s">
        <v>3850</v>
      </c>
      <c r="BI3719" s="136" t="s">
        <v>144</v>
      </c>
    </row>
    <row r="3720" spans="60:61" x14ac:dyDescent="0.25">
      <c r="BH3720" s="136" t="s">
        <v>3851</v>
      </c>
      <c r="BI3720" s="136" t="s">
        <v>144</v>
      </c>
    </row>
    <row r="3721" spans="60:61" x14ac:dyDescent="0.25">
      <c r="BH3721" s="136" t="s">
        <v>3852</v>
      </c>
      <c r="BI3721" s="136" t="s">
        <v>222</v>
      </c>
    </row>
    <row r="3722" spans="60:61" x14ac:dyDescent="0.25">
      <c r="BH3722" s="136" t="s">
        <v>3853</v>
      </c>
      <c r="BI3722" s="136" t="s">
        <v>151</v>
      </c>
    </row>
    <row r="3723" spans="60:61" x14ac:dyDescent="0.25">
      <c r="BH3723" s="136" t="s">
        <v>3854</v>
      </c>
      <c r="BI3723" s="136" t="s">
        <v>128</v>
      </c>
    </row>
    <row r="3724" spans="60:61" x14ac:dyDescent="0.25">
      <c r="BH3724" s="136" t="s">
        <v>3855</v>
      </c>
      <c r="BI3724" s="136" t="s">
        <v>142</v>
      </c>
    </row>
    <row r="3725" spans="60:61" x14ac:dyDescent="0.25">
      <c r="BH3725" s="136" t="s">
        <v>3856</v>
      </c>
      <c r="BI3725" s="136" t="s">
        <v>142</v>
      </c>
    </row>
    <row r="3726" spans="60:61" x14ac:dyDescent="0.25">
      <c r="BH3726" s="136" t="s">
        <v>3857</v>
      </c>
      <c r="BI3726" s="136" t="s">
        <v>227</v>
      </c>
    </row>
    <row r="3727" spans="60:61" x14ac:dyDescent="0.25">
      <c r="BH3727" s="136" t="s">
        <v>3858</v>
      </c>
      <c r="BI3727" s="136" t="s">
        <v>113</v>
      </c>
    </row>
    <row r="3728" spans="60:61" x14ac:dyDescent="0.25">
      <c r="BH3728" s="136" t="s">
        <v>3859</v>
      </c>
      <c r="BI3728" s="136" t="s">
        <v>144</v>
      </c>
    </row>
    <row r="3729" spans="60:61" x14ac:dyDescent="0.25">
      <c r="BH3729" s="136" t="s">
        <v>3860</v>
      </c>
      <c r="BI3729" s="136" t="s">
        <v>135</v>
      </c>
    </row>
    <row r="3730" spans="60:61" x14ac:dyDescent="0.25">
      <c r="BH3730" s="136" t="s">
        <v>3861</v>
      </c>
      <c r="BI3730" s="136" t="s">
        <v>158</v>
      </c>
    </row>
    <row r="3731" spans="60:61" x14ac:dyDescent="0.25">
      <c r="BH3731" s="136" t="s">
        <v>3862</v>
      </c>
      <c r="BI3731" s="136" t="s">
        <v>117</v>
      </c>
    </row>
    <row r="3732" spans="60:61" x14ac:dyDescent="0.25">
      <c r="BH3732" s="136" t="s">
        <v>3863</v>
      </c>
      <c r="BI3732" s="136" t="s">
        <v>128</v>
      </c>
    </row>
    <row r="3733" spans="60:61" x14ac:dyDescent="0.25">
      <c r="BH3733" s="136" t="s">
        <v>3864</v>
      </c>
      <c r="BI3733" s="136" t="s">
        <v>154</v>
      </c>
    </row>
    <row r="3734" spans="60:61" x14ac:dyDescent="0.25">
      <c r="BH3734" s="136" t="s">
        <v>3865</v>
      </c>
      <c r="BI3734" s="136" t="s">
        <v>140</v>
      </c>
    </row>
    <row r="3735" spans="60:61" x14ac:dyDescent="0.25">
      <c r="BH3735" s="136" t="s">
        <v>3866</v>
      </c>
      <c r="BI3735" s="136" t="s">
        <v>119</v>
      </c>
    </row>
    <row r="3736" spans="60:61" x14ac:dyDescent="0.25">
      <c r="BH3736" s="136" t="s">
        <v>3867</v>
      </c>
      <c r="BI3736" s="136" t="s">
        <v>205</v>
      </c>
    </row>
    <row r="3737" spans="60:61" x14ac:dyDescent="0.25">
      <c r="BH3737" s="136" t="s">
        <v>3868</v>
      </c>
      <c r="BI3737" s="136" t="s">
        <v>227</v>
      </c>
    </row>
    <row r="3738" spans="60:61" x14ac:dyDescent="0.25">
      <c r="BH3738" s="136" t="s">
        <v>3869</v>
      </c>
      <c r="BI3738" s="136" t="s">
        <v>128</v>
      </c>
    </row>
    <row r="3739" spans="60:61" x14ac:dyDescent="0.25">
      <c r="BH3739" s="136" t="s">
        <v>3870</v>
      </c>
      <c r="BI3739" s="136" t="s">
        <v>138</v>
      </c>
    </row>
    <row r="3740" spans="60:61" x14ac:dyDescent="0.25">
      <c r="BH3740" s="136" t="s">
        <v>3871</v>
      </c>
      <c r="BI3740" s="136" t="s">
        <v>151</v>
      </c>
    </row>
    <row r="3741" spans="60:61" x14ac:dyDescent="0.25">
      <c r="BH3741" s="136" t="s">
        <v>3872</v>
      </c>
      <c r="BI3741" s="136" t="s">
        <v>140</v>
      </c>
    </row>
    <row r="3742" spans="60:61" x14ac:dyDescent="0.25">
      <c r="BH3742" s="136" t="s">
        <v>3873</v>
      </c>
      <c r="BI3742" s="136" t="s">
        <v>122</v>
      </c>
    </row>
    <row r="3743" spans="60:61" x14ac:dyDescent="0.25">
      <c r="BH3743" s="136" t="s">
        <v>3874</v>
      </c>
      <c r="BI3743" s="136" t="s">
        <v>122</v>
      </c>
    </row>
    <row r="3744" spans="60:61" x14ac:dyDescent="0.25">
      <c r="BH3744" s="136" t="s">
        <v>3875</v>
      </c>
      <c r="BI3744" s="136" t="s">
        <v>111</v>
      </c>
    </row>
    <row r="3745" spans="60:61" x14ac:dyDescent="0.25">
      <c r="BH3745" s="136" t="s">
        <v>3876</v>
      </c>
      <c r="BI3745" s="136" t="s">
        <v>111</v>
      </c>
    </row>
    <row r="3746" spans="60:61" x14ac:dyDescent="0.25">
      <c r="BH3746" s="136" t="s">
        <v>3877</v>
      </c>
      <c r="BI3746" s="136" t="s">
        <v>144</v>
      </c>
    </row>
    <row r="3747" spans="60:61" x14ac:dyDescent="0.25">
      <c r="BH3747" s="136" t="s">
        <v>3878</v>
      </c>
      <c r="BI3747" s="136" t="s">
        <v>130</v>
      </c>
    </row>
    <row r="3748" spans="60:61" x14ac:dyDescent="0.25">
      <c r="BH3748" s="136" t="s">
        <v>3879</v>
      </c>
      <c r="BI3748" s="136" t="s">
        <v>166</v>
      </c>
    </row>
    <row r="3749" spans="60:61" x14ac:dyDescent="0.25">
      <c r="BH3749" s="136" t="s">
        <v>3880</v>
      </c>
      <c r="BI3749" s="136" t="s">
        <v>144</v>
      </c>
    </row>
    <row r="3750" spans="60:61" x14ac:dyDescent="0.25">
      <c r="BH3750" s="136" t="s">
        <v>3881</v>
      </c>
      <c r="BI3750" s="136" t="s">
        <v>154</v>
      </c>
    </row>
    <row r="3751" spans="60:61" x14ac:dyDescent="0.25">
      <c r="BH3751" s="136" t="s">
        <v>3882</v>
      </c>
      <c r="BI3751" s="136" t="s">
        <v>173</v>
      </c>
    </row>
    <row r="3752" spans="60:61" x14ac:dyDescent="0.25">
      <c r="BH3752" s="136" t="s">
        <v>3883</v>
      </c>
      <c r="BI3752" s="136" t="s">
        <v>119</v>
      </c>
    </row>
    <row r="3753" spans="60:61" x14ac:dyDescent="0.25">
      <c r="BH3753" s="136" t="s">
        <v>3884</v>
      </c>
      <c r="BI3753" s="136" t="s">
        <v>138</v>
      </c>
    </row>
    <row r="3754" spans="60:61" x14ac:dyDescent="0.25">
      <c r="BH3754" s="136" t="s">
        <v>3885</v>
      </c>
      <c r="BI3754" s="136" t="s">
        <v>158</v>
      </c>
    </row>
    <row r="3755" spans="60:61" x14ac:dyDescent="0.25">
      <c r="BH3755" s="136" t="s">
        <v>3886</v>
      </c>
      <c r="BI3755" s="136" t="s">
        <v>142</v>
      </c>
    </row>
    <row r="3756" spans="60:61" x14ac:dyDescent="0.25">
      <c r="BH3756" s="136" t="s">
        <v>3887</v>
      </c>
      <c r="BI3756" s="136" t="s">
        <v>122</v>
      </c>
    </row>
    <row r="3757" spans="60:61" x14ac:dyDescent="0.25">
      <c r="BH3757" s="136" t="s">
        <v>3888</v>
      </c>
      <c r="BI3757" s="136" t="s">
        <v>140</v>
      </c>
    </row>
    <row r="3758" spans="60:61" x14ac:dyDescent="0.25">
      <c r="BH3758" s="136" t="s">
        <v>3889</v>
      </c>
      <c r="BI3758" s="136" t="s">
        <v>140</v>
      </c>
    </row>
    <row r="3759" spans="60:61" x14ac:dyDescent="0.25">
      <c r="BH3759" s="136" t="s">
        <v>3890</v>
      </c>
      <c r="BI3759" s="136" t="s">
        <v>122</v>
      </c>
    </row>
    <row r="3760" spans="60:61" x14ac:dyDescent="0.25">
      <c r="BH3760" s="136" t="s">
        <v>3891</v>
      </c>
      <c r="BI3760" s="136" t="s">
        <v>135</v>
      </c>
    </row>
    <row r="3761" spans="60:61" x14ac:dyDescent="0.25">
      <c r="BH3761" s="136" t="s">
        <v>3892</v>
      </c>
      <c r="BI3761" s="136" t="s">
        <v>144</v>
      </c>
    </row>
    <row r="3762" spans="60:61" x14ac:dyDescent="0.25">
      <c r="BH3762" s="136" t="s">
        <v>3893</v>
      </c>
      <c r="BI3762" s="136" t="s">
        <v>142</v>
      </c>
    </row>
    <row r="3763" spans="60:61" x14ac:dyDescent="0.25">
      <c r="BH3763" s="136" t="s">
        <v>3894</v>
      </c>
      <c r="BI3763" s="136" t="s">
        <v>142</v>
      </c>
    </row>
    <row r="3764" spans="60:61" x14ac:dyDescent="0.25">
      <c r="BH3764" s="136" t="s">
        <v>3895</v>
      </c>
      <c r="BI3764" s="136" t="s">
        <v>122</v>
      </c>
    </row>
    <row r="3765" spans="60:61" x14ac:dyDescent="0.25">
      <c r="BH3765" s="136" t="s">
        <v>3896</v>
      </c>
      <c r="BI3765" s="136" t="s">
        <v>154</v>
      </c>
    </row>
    <row r="3766" spans="60:61" x14ac:dyDescent="0.25">
      <c r="BH3766" s="136" t="s">
        <v>3897</v>
      </c>
      <c r="BI3766" s="136" t="s">
        <v>199</v>
      </c>
    </row>
    <row r="3767" spans="60:61" x14ac:dyDescent="0.25">
      <c r="BH3767" s="136" t="s">
        <v>3898</v>
      </c>
      <c r="BI3767" s="136" t="s">
        <v>128</v>
      </c>
    </row>
    <row r="3768" spans="60:61" x14ac:dyDescent="0.25">
      <c r="BH3768" s="136" t="s">
        <v>3899</v>
      </c>
      <c r="BI3768" s="136" t="s">
        <v>173</v>
      </c>
    </row>
    <row r="3769" spans="60:61" x14ac:dyDescent="0.25">
      <c r="BH3769" s="136" t="s">
        <v>3900</v>
      </c>
      <c r="BI3769" s="136" t="s">
        <v>144</v>
      </c>
    </row>
    <row r="3770" spans="60:61" x14ac:dyDescent="0.25">
      <c r="BH3770" s="136" t="s">
        <v>3901</v>
      </c>
      <c r="BI3770" s="136" t="s">
        <v>138</v>
      </c>
    </row>
    <row r="3771" spans="60:61" x14ac:dyDescent="0.25">
      <c r="BH3771" s="136" t="s">
        <v>3902</v>
      </c>
      <c r="BI3771" s="136" t="s">
        <v>222</v>
      </c>
    </row>
    <row r="3772" spans="60:61" x14ac:dyDescent="0.25">
      <c r="BH3772" s="136" t="s">
        <v>3903</v>
      </c>
      <c r="BI3772" s="136" t="s">
        <v>205</v>
      </c>
    </row>
    <row r="3773" spans="60:61" x14ac:dyDescent="0.25">
      <c r="BH3773" s="136" t="s">
        <v>3904</v>
      </c>
      <c r="BI3773" s="136" t="s">
        <v>111</v>
      </c>
    </row>
    <row r="3774" spans="60:61" x14ac:dyDescent="0.25">
      <c r="BH3774" s="136" t="s">
        <v>3905</v>
      </c>
      <c r="BI3774" s="136" t="s">
        <v>111</v>
      </c>
    </row>
    <row r="3775" spans="60:61" x14ac:dyDescent="0.25">
      <c r="BH3775" s="136" t="s">
        <v>3906</v>
      </c>
      <c r="BI3775" s="136" t="s">
        <v>138</v>
      </c>
    </row>
    <row r="3776" spans="60:61" x14ac:dyDescent="0.25">
      <c r="BH3776" s="136" t="s">
        <v>3907</v>
      </c>
      <c r="BI3776" s="136" t="s">
        <v>144</v>
      </c>
    </row>
    <row r="3777" spans="60:61" x14ac:dyDescent="0.25">
      <c r="BH3777" s="136" t="s">
        <v>3908</v>
      </c>
      <c r="BI3777" s="136" t="s">
        <v>117</v>
      </c>
    </row>
    <row r="3778" spans="60:61" x14ac:dyDescent="0.25">
      <c r="BH3778" s="136" t="s">
        <v>3909</v>
      </c>
      <c r="BI3778" s="136" t="s">
        <v>135</v>
      </c>
    </row>
    <row r="3779" spans="60:61" x14ac:dyDescent="0.25">
      <c r="BH3779" s="136" t="s">
        <v>3910</v>
      </c>
      <c r="BI3779" s="136" t="s">
        <v>140</v>
      </c>
    </row>
    <row r="3780" spans="60:61" x14ac:dyDescent="0.25">
      <c r="BH3780" s="136" t="s">
        <v>3911</v>
      </c>
      <c r="BI3780" s="136" t="s">
        <v>117</v>
      </c>
    </row>
    <row r="3781" spans="60:61" x14ac:dyDescent="0.25">
      <c r="BH3781" s="136" t="s">
        <v>3912</v>
      </c>
      <c r="BI3781" s="136" t="s">
        <v>117</v>
      </c>
    </row>
    <row r="3782" spans="60:61" x14ac:dyDescent="0.25">
      <c r="BH3782" s="136" t="s">
        <v>3913</v>
      </c>
      <c r="BI3782" s="136" t="s">
        <v>117</v>
      </c>
    </row>
    <row r="3783" spans="60:61" x14ac:dyDescent="0.25">
      <c r="BH3783" s="136" t="s">
        <v>3914</v>
      </c>
      <c r="BI3783" s="136" t="s">
        <v>186</v>
      </c>
    </row>
    <row r="3784" spans="60:61" x14ac:dyDescent="0.25">
      <c r="BH3784" s="136" t="s">
        <v>3915</v>
      </c>
      <c r="BI3784" s="136" t="s">
        <v>142</v>
      </c>
    </row>
    <row r="3785" spans="60:61" x14ac:dyDescent="0.25">
      <c r="BH3785" s="136" t="s">
        <v>3916</v>
      </c>
      <c r="BI3785" s="136" t="s">
        <v>144</v>
      </c>
    </row>
    <row r="3786" spans="60:61" x14ac:dyDescent="0.25">
      <c r="BH3786" s="136" t="s">
        <v>3917</v>
      </c>
      <c r="BI3786" s="136" t="s">
        <v>158</v>
      </c>
    </row>
    <row r="3787" spans="60:61" x14ac:dyDescent="0.25">
      <c r="BH3787" s="136" t="s">
        <v>3918</v>
      </c>
      <c r="BI3787" s="136" t="s">
        <v>117</v>
      </c>
    </row>
    <row r="3788" spans="60:61" x14ac:dyDescent="0.25">
      <c r="BH3788" s="136" t="s">
        <v>3919</v>
      </c>
      <c r="BI3788" s="136" t="s">
        <v>156</v>
      </c>
    </row>
    <row r="3789" spans="60:61" x14ac:dyDescent="0.25">
      <c r="BH3789" s="136" t="s">
        <v>3920</v>
      </c>
      <c r="BI3789" s="136" t="s">
        <v>140</v>
      </c>
    </row>
    <row r="3790" spans="60:61" x14ac:dyDescent="0.25">
      <c r="BH3790" s="136" t="s">
        <v>3921</v>
      </c>
      <c r="BI3790" s="136" t="s">
        <v>140</v>
      </c>
    </row>
    <row r="3791" spans="60:61" x14ac:dyDescent="0.25">
      <c r="BH3791" s="136" t="s">
        <v>3922</v>
      </c>
      <c r="BI3791" s="136" t="s">
        <v>173</v>
      </c>
    </row>
    <row r="3792" spans="60:61" x14ac:dyDescent="0.25">
      <c r="BH3792" s="136" t="s">
        <v>3923</v>
      </c>
      <c r="BI3792" s="136" t="s">
        <v>115</v>
      </c>
    </row>
    <row r="3793" spans="60:61" x14ac:dyDescent="0.25">
      <c r="BH3793" s="136" t="s">
        <v>3924</v>
      </c>
      <c r="BI3793" s="136" t="s">
        <v>151</v>
      </c>
    </row>
    <row r="3794" spans="60:61" x14ac:dyDescent="0.25">
      <c r="BH3794" s="136" t="s">
        <v>3925</v>
      </c>
      <c r="BI3794" s="136" t="s">
        <v>173</v>
      </c>
    </row>
    <row r="3795" spans="60:61" x14ac:dyDescent="0.25">
      <c r="BH3795" s="136" t="s">
        <v>3926</v>
      </c>
      <c r="BI3795" s="136" t="s">
        <v>132</v>
      </c>
    </row>
    <row r="3796" spans="60:61" x14ac:dyDescent="0.25">
      <c r="BH3796" s="136" t="s">
        <v>3927</v>
      </c>
      <c r="BI3796" s="136" t="s">
        <v>122</v>
      </c>
    </row>
    <row r="3797" spans="60:61" x14ac:dyDescent="0.25">
      <c r="BH3797" s="136" t="s">
        <v>3928</v>
      </c>
      <c r="BI3797" s="136" t="s">
        <v>205</v>
      </c>
    </row>
    <row r="3798" spans="60:61" x14ac:dyDescent="0.25">
      <c r="BH3798" s="136" t="s">
        <v>3929</v>
      </c>
      <c r="BI3798" s="136" t="s">
        <v>222</v>
      </c>
    </row>
    <row r="3799" spans="60:61" x14ac:dyDescent="0.25">
      <c r="BH3799" s="136" t="s">
        <v>3930</v>
      </c>
      <c r="BI3799" s="136" t="s">
        <v>140</v>
      </c>
    </row>
    <row r="3800" spans="60:61" x14ac:dyDescent="0.25">
      <c r="BH3800" s="136" t="s">
        <v>3931</v>
      </c>
      <c r="BI3800" s="136" t="s">
        <v>263</v>
      </c>
    </row>
    <row r="3801" spans="60:61" x14ac:dyDescent="0.25">
      <c r="BH3801" s="136" t="s">
        <v>3932</v>
      </c>
      <c r="BI3801" s="136" t="s">
        <v>109</v>
      </c>
    </row>
    <row r="3802" spans="60:61" x14ac:dyDescent="0.25">
      <c r="BH3802" s="136" t="s">
        <v>3933</v>
      </c>
      <c r="BI3802" s="136" t="s">
        <v>117</v>
      </c>
    </row>
    <row r="3803" spans="60:61" x14ac:dyDescent="0.25">
      <c r="BH3803" s="136" t="s">
        <v>3934</v>
      </c>
      <c r="BI3803" s="136" t="s">
        <v>111</v>
      </c>
    </row>
    <row r="3804" spans="60:61" x14ac:dyDescent="0.25">
      <c r="BH3804" s="136" t="s">
        <v>3935</v>
      </c>
      <c r="BI3804" s="136" t="s">
        <v>138</v>
      </c>
    </row>
    <row r="3805" spans="60:61" x14ac:dyDescent="0.25">
      <c r="BH3805" s="136" t="s">
        <v>3936</v>
      </c>
      <c r="BI3805" s="136" t="s">
        <v>156</v>
      </c>
    </row>
    <row r="3806" spans="60:61" x14ac:dyDescent="0.25">
      <c r="BH3806" s="136" t="s">
        <v>3937</v>
      </c>
      <c r="BI3806" s="136" t="s">
        <v>138</v>
      </c>
    </row>
    <row r="3807" spans="60:61" x14ac:dyDescent="0.25">
      <c r="BH3807" s="136" t="s">
        <v>3938</v>
      </c>
      <c r="BI3807" s="136" t="s">
        <v>156</v>
      </c>
    </row>
    <row r="3808" spans="60:61" x14ac:dyDescent="0.25">
      <c r="BH3808" s="136" t="s">
        <v>3939</v>
      </c>
      <c r="BI3808" s="136" t="s">
        <v>151</v>
      </c>
    </row>
    <row r="3809" spans="60:61" x14ac:dyDescent="0.25">
      <c r="BH3809" s="136" t="s">
        <v>3940</v>
      </c>
      <c r="BI3809" s="136" t="s">
        <v>154</v>
      </c>
    </row>
    <row r="3810" spans="60:61" x14ac:dyDescent="0.25">
      <c r="BH3810" s="136" t="s">
        <v>3941</v>
      </c>
      <c r="BI3810" s="136" t="s">
        <v>144</v>
      </c>
    </row>
    <row r="3811" spans="60:61" x14ac:dyDescent="0.25">
      <c r="BH3811" s="136" t="s">
        <v>3942</v>
      </c>
      <c r="BI3811" s="136" t="s">
        <v>140</v>
      </c>
    </row>
    <row r="3812" spans="60:61" x14ac:dyDescent="0.25">
      <c r="BH3812" s="136" t="s">
        <v>3943</v>
      </c>
      <c r="BI3812" s="136" t="s">
        <v>111</v>
      </c>
    </row>
    <row r="3813" spans="60:61" x14ac:dyDescent="0.25">
      <c r="BH3813" s="136" t="s">
        <v>3944</v>
      </c>
      <c r="BI3813" s="136" t="s">
        <v>122</v>
      </c>
    </row>
    <row r="3814" spans="60:61" x14ac:dyDescent="0.25">
      <c r="BH3814" s="136" t="s">
        <v>3945</v>
      </c>
      <c r="BI3814" s="136" t="s">
        <v>138</v>
      </c>
    </row>
    <row r="3815" spans="60:61" x14ac:dyDescent="0.25">
      <c r="BH3815" s="136" t="s">
        <v>3946</v>
      </c>
      <c r="BI3815" s="136" t="s">
        <v>109</v>
      </c>
    </row>
    <row r="3816" spans="60:61" x14ac:dyDescent="0.25">
      <c r="BH3816" s="136" t="s">
        <v>3947</v>
      </c>
      <c r="BI3816" s="136" t="s">
        <v>186</v>
      </c>
    </row>
    <row r="3817" spans="60:61" x14ac:dyDescent="0.25">
      <c r="BH3817" s="136" t="s">
        <v>3948</v>
      </c>
      <c r="BI3817" s="136" t="s">
        <v>128</v>
      </c>
    </row>
    <row r="3818" spans="60:61" x14ac:dyDescent="0.25">
      <c r="BH3818" s="136" t="s">
        <v>3949</v>
      </c>
      <c r="BI3818" s="136" t="s">
        <v>111</v>
      </c>
    </row>
    <row r="3819" spans="60:61" x14ac:dyDescent="0.25">
      <c r="BH3819" s="136" t="s">
        <v>3950</v>
      </c>
      <c r="BI3819" s="136" t="s">
        <v>117</v>
      </c>
    </row>
    <row r="3820" spans="60:61" x14ac:dyDescent="0.25">
      <c r="BH3820" s="136" t="s">
        <v>3951</v>
      </c>
      <c r="BI3820" s="136" t="s">
        <v>128</v>
      </c>
    </row>
    <row r="3821" spans="60:61" x14ac:dyDescent="0.25">
      <c r="BH3821" s="136" t="s">
        <v>3952</v>
      </c>
      <c r="BI3821" s="136" t="s">
        <v>111</v>
      </c>
    </row>
    <row r="3822" spans="60:61" x14ac:dyDescent="0.25">
      <c r="BH3822" s="136" t="s">
        <v>3953</v>
      </c>
      <c r="BI3822" s="136" t="s">
        <v>119</v>
      </c>
    </row>
    <row r="3823" spans="60:61" x14ac:dyDescent="0.25">
      <c r="BH3823" s="136" t="s">
        <v>3954</v>
      </c>
      <c r="BI3823" s="136" t="s">
        <v>117</v>
      </c>
    </row>
    <row r="3824" spans="60:61" x14ac:dyDescent="0.25">
      <c r="BH3824" s="136" t="s">
        <v>3955</v>
      </c>
      <c r="BI3824" s="136" t="s">
        <v>115</v>
      </c>
    </row>
    <row r="3825" spans="60:61" x14ac:dyDescent="0.25">
      <c r="BH3825" s="136" t="s">
        <v>3956</v>
      </c>
      <c r="BI3825" s="136" t="s">
        <v>128</v>
      </c>
    </row>
    <row r="3826" spans="60:61" x14ac:dyDescent="0.25">
      <c r="BH3826" s="136" t="s">
        <v>3957</v>
      </c>
      <c r="BI3826" s="136" t="s">
        <v>111</v>
      </c>
    </row>
    <row r="3827" spans="60:61" x14ac:dyDescent="0.25">
      <c r="BH3827" s="136" t="s">
        <v>3958</v>
      </c>
      <c r="BI3827" s="136" t="s">
        <v>154</v>
      </c>
    </row>
    <row r="3828" spans="60:61" x14ac:dyDescent="0.25">
      <c r="BH3828" s="136" t="s">
        <v>3959</v>
      </c>
      <c r="BI3828" s="136" t="s">
        <v>128</v>
      </c>
    </row>
    <row r="3829" spans="60:61" x14ac:dyDescent="0.25">
      <c r="BH3829" s="136" t="s">
        <v>3960</v>
      </c>
      <c r="BI3829" s="136" t="s">
        <v>119</v>
      </c>
    </row>
    <row r="3830" spans="60:61" x14ac:dyDescent="0.25">
      <c r="BH3830" s="136" t="s">
        <v>3961</v>
      </c>
      <c r="BI3830" s="136" t="s">
        <v>142</v>
      </c>
    </row>
    <row r="3831" spans="60:61" x14ac:dyDescent="0.25">
      <c r="BH3831" s="136" t="s">
        <v>3962</v>
      </c>
      <c r="BI3831" s="136" t="s">
        <v>109</v>
      </c>
    </row>
    <row r="3832" spans="60:61" x14ac:dyDescent="0.25">
      <c r="BH3832" s="136" t="s">
        <v>3963</v>
      </c>
      <c r="BI3832" s="136" t="s">
        <v>138</v>
      </c>
    </row>
    <row r="3833" spans="60:61" x14ac:dyDescent="0.25">
      <c r="BH3833" s="136" t="s">
        <v>3964</v>
      </c>
      <c r="BI3833" s="136" t="s">
        <v>156</v>
      </c>
    </row>
    <row r="3834" spans="60:61" x14ac:dyDescent="0.25">
      <c r="BH3834" s="136" t="s">
        <v>3965</v>
      </c>
      <c r="BI3834" s="136" t="s">
        <v>138</v>
      </c>
    </row>
    <row r="3835" spans="60:61" x14ac:dyDescent="0.25">
      <c r="BH3835" s="136" t="s">
        <v>3966</v>
      </c>
      <c r="BI3835" s="136" t="s">
        <v>119</v>
      </c>
    </row>
    <row r="3836" spans="60:61" x14ac:dyDescent="0.25">
      <c r="BH3836" s="136" t="s">
        <v>3967</v>
      </c>
      <c r="BI3836" s="136" t="s">
        <v>135</v>
      </c>
    </row>
    <row r="3837" spans="60:61" x14ac:dyDescent="0.25">
      <c r="BH3837" s="136" t="s">
        <v>3968</v>
      </c>
      <c r="BI3837" s="136" t="s">
        <v>142</v>
      </c>
    </row>
    <row r="3838" spans="60:61" x14ac:dyDescent="0.25">
      <c r="BH3838" s="136" t="s">
        <v>3969</v>
      </c>
      <c r="BI3838" s="136" t="s">
        <v>140</v>
      </c>
    </row>
    <row r="3839" spans="60:61" x14ac:dyDescent="0.25">
      <c r="BH3839" s="136" t="s">
        <v>3970</v>
      </c>
      <c r="BI3839" s="136" t="s">
        <v>186</v>
      </c>
    </row>
    <row r="3840" spans="60:61" x14ac:dyDescent="0.25">
      <c r="BH3840" s="136" t="s">
        <v>3971</v>
      </c>
      <c r="BI3840" s="136" t="s">
        <v>138</v>
      </c>
    </row>
    <row r="3841" spans="60:61" x14ac:dyDescent="0.25">
      <c r="BH3841" s="136" t="s">
        <v>3972</v>
      </c>
      <c r="BI3841" s="136" t="s">
        <v>132</v>
      </c>
    </row>
    <row r="3842" spans="60:61" x14ac:dyDescent="0.25">
      <c r="BH3842" s="136" t="s">
        <v>3973</v>
      </c>
      <c r="BI3842" s="136" t="s">
        <v>111</v>
      </c>
    </row>
    <row r="3843" spans="60:61" x14ac:dyDescent="0.25">
      <c r="BH3843" s="136" t="s">
        <v>3974</v>
      </c>
      <c r="BI3843" s="136" t="s">
        <v>140</v>
      </c>
    </row>
    <row r="3844" spans="60:61" x14ac:dyDescent="0.25">
      <c r="BH3844" s="136" t="s">
        <v>3975</v>
      </c>
      <c r="BI3844" s="136" t="s">
        <v>173</v>
      </c>
    </row>
    <row r="3845" spans="60:61" x14ac:dyDescent="0.25">
      <c r="BH3845" s="136" t="s">
        <v>3976</v>
      </c>
      <c r="BI3845" s="136" t="s">
        <v>117</v>
      </c>
    </row>
    <row r="3846" spans="60:61" x14ac:dyDescent="0.25">
      <c r="BH3846" s="136" t="s">
        <v>3977</v>
      </c>
      <c r="BI3846" s="136" t="s">
        <v>227</v>
      </c>
    </row>
    <row r="3847" spans="60:61" x14ac:dyDescent="0.25">
      <c r="BH3847" s="136" t="s">
        <v>3978</v>
      </c>
      <c r="BI3847" s="136" t="s">
        <v>128</v>
      </c>
    </row>
    <row r="3848" spans="60:61" x14ac:dyDescent="0.25">
      <c r="BH3848" s="136" t="s">
        <v>3979</v>
      </c>
      <c r="BI3848" s="136" t="s">
        <v>119</v>
      </c>
    </row>
    <row r="3849" spans="60:61" x14ac:dyDescent="0.25">
      <c r="BH3849" s="136" t="s">
        <v>3980</v>
      </c>
      <c r="BI3849" s="136" t="s">
        <v>263</v>
      </c>
    </row>
    <row r="3850" spans="60:61" x14ac:dyDescent="0.25">
      <c r="BH3850" s="136" t="s">
        <v>3981</v>
      </c>
      <c r="BI3850" s="136" t="s">
        <v>132</v>
      </c>
    </row>
    <row r="3851" spans="60:61" x14ac:dyDescent="0.25">
      <c r="BH3851" s="136" t="s">
        <v>3982</v>
      </c>
      <c r="BI3851" s="136" t="s">
        <v>111</v>
      </c>
    </row>
    <row r="3852" spans="60:61" x14ac:dyDescent="0.25">
      <c r="BH3852" s="136" t="s">
        <v>3983</v>
      </c>
      <c r="BI3852" s="136" t="s">
        <v>144</v>
      </c>
    </row>
    <row r="3853" spans="60:61" x14ac:dyDescent="0.25">
      <c r="BH3853" s="136" t="s">
        <v>3984</v>
      </c>
      <c r="BI3853" s="136" t="s">
        <v>144</v>
      </c>
    </row>
    <row r="3854" spans="60:61" x14ac:dyDescent="0.25">
      <c r="BH3854" s="136" t="s">
        <v>3985</v>
      </c>
      <c r="BI3854" s="136" t="s">
        <v>128</v>
      </c>
    </row>
    <row r="3855" spans="60:61" x14ac:dyDescent="0.25">
      <c r="BH3855" s="136" t="s">
        <v>3986</v>
      </c>
      <c r="BI3855" s="136" t="s">
        <v>113</v>
      </c>
    </row>
    <row r="3856" spans="60:61" x14ac:dyDescent="0.25">
      <c r="BH3856" s="136" t="s">
        <v>3987</v>
      </c>
      <c r="BI3856" s="136" t="s">
        <v>117</v>
      </c>
    </row>
    <row r="3857" spans="60:61" x14ac:dyDescent="0.25">
      <c r="BH3857" s="136" t="s">
        <v>3988</v>
      </c>
      <c r="BI3857" s="136" t="s">
        <v>151</v>
      </c>
    </row>
    <row r="3858" spans="60:61" x14ac:dyDescent="0.25">
      <c r="BH3858" s="136" t="s">
        <v>3989</v>
      </c>
      <c r="BI3858" s="136" t="s">
        <v>117</v>
      </c>
    </row>
    <row r="3859" spans="60:61" x14ac:dyDescent="0.25">
      <c r="BH3859" s="136" t="s">
        <v>3990</v>
      </c>
      <c r="BI3859" s="136" t="s">
        <v>113</v>
      </c>
    </row>
    <row r="3860" spans="60:61" x14ac:dyDescent="0.25">
      <c r="BH3860" s="136" t="s">
        <v>3991</v>
      </c>
      <c r="BI3860" s="136" t="s">
        <v>138</v>
      </c>
    </row>
    <row r="3861" spans="60:61" x14ac:dyDescent="0.25">
      <c r="BH3861" s="136" t="s">
        <v>3992</v>
      </c>
      <c r="BI3861" s="136" t="s">
        <v>166</v>
      </c>
    </row>
    <row r="3862" spans="60:61" x14ac:dyDescent="0.25">
      <c r="BH3862" s="136" t="s">
        <v>3993</v>
      </c>
      <c r="BI3862" s="136" t="s">
        <v>142</v>
      </c>
    </row>
    <row r="3863" spans="60:61" x14ac:dyDescent="0.25">
      <c r="BH3863" s="136" t="s">
        <v>3994</v>
      </c>
      <c r="BI3863" s="136" t="s">
        <v>158</v>
      </c>
    </row>
    <row r="3864" spans="60:61" x14ac:dyDescent="0.25">
      <c r="BH3864" s="136" t="s">
        <v>3995</v>
      </c>
      <c r="BI3864" s="136" t="s">
        <v>154</v>
      </c>
    </row>
    <row r="3865" spans="60:61" x14ac:dyDescent="0.25">
      <c r="BH3865" s="136" t="s">
        <v>3996</v>
      </c>
      <c r="BI3865" s="136" t="s">
        <v>117</v>
      </c>
    </row>
    <row r="3866" spans="60:61" x14ac:dyDescent="0.25">
      <c r="BH3866" s="136" t="s">
        <v>3997</v>
      </c>
      <c r="BI3866" s="136" t="s">
        <v>111</v>
      </c>
    </row>
    <row r="3867" spans="60:61" x14ac:dyDescent="0.25">
      <c r="BH3867" s="136" t="s">
        <v>3998</v>
      </c>
      <c r="BI3867" s="136" t="s">
        <v>128</v>
      </c>
    </row>
    <row r="3868" spans="60:61" x14ac:dyDescent="0.25">
      <c r="BH3868" s="136" t="s">
        <v>3999</v>
      </c>
      <c r="BI3868" s="136" t="s">
        <v>140</v>
      </c>
    </row>
    <row r="3869" spans="60:61" x14ac:dyDescent="0.25">
      <c r="BH3869" s="136" t="s">
        <v>4000</v>
      </c>
      <c r="BI3869" s="136" t="s">
        <v>263</v>
      </c>
    </row>
    <row r="3870" spans="60:61" x14ac:dyDescent="0.25">
      <c r="BH3870" s="136" t="s">
        <v>4001</v>
      </c>
      <c r="BI3870" s="136" t="s">
        <v>111</v>
      </c>
    </row>
    <row r="3871" spans="60:61" x14ac:dyDescent="0.25">
      <c r="BH3871" s="136" t="s">
        <v>4002</v>
      </c>
      <c r="BI3871" s="136" t="s">
        <v>151</v>
      </c>
    </row>
    <row r="3872" spans="60:61" x14ac:dyDescent="0.25">
      <c r="BH3872" s="136" t="s">
        <v>4003</v>
      </c>
      <c r="BI3872" s="136" t="s">
        <v>142</v>
      </c>
    </row>
    <row r="3873" spans="60:61" x14ac:dyDescent="0.25">
      <c r="BH3873" s="136" t="s">
        <v>4004</v>
      </c>
      <c r="BI3873" s="136" t="s">
        <v>119</v>
      </c>
    </row>
    <row r="3874" spans="60:61" x14ac:dyDescent="0.25">
      <c r="BH3874" s="136" t="s">
        <v>4005</v>
      </c>
      <c r="BI3874" s="136" t="s">
        <v>111</v>
      </c>
    </row>
    <row r="3875" spans="60:61" x14ac:dyDescent="0.25">
      <c r="BH3875" s="136" t="s">
        <v>4006</v>
      </c>
      <c r="BI3875" s="136" t="s">
        <v>138</v>
      </c>
    </row>
    <row r="3876" spans="60:61" x14ac:dyDescent="0.25">
      <c r="BH3876" s="136" t="s">
        <v>4007</v>
      </c>
      <c r="BI3876" s="136" t="s">
        <v>151</v>
      </c>
    </row>
    <row r="3877" spans="60:61" x14ac:dyDescent="0.25">
      <c r="BH3877" s="136" t="s">
        <v>4008</v>
      </c>
      <c r="BI3877" s="136" t="s">
        <v>113</v>
      </c>
    </row>
    <row r="3878" spans="60:61" x14ac:dyDescent="0.25">
      <c r="BH3878" s="136" t="s">
        <v>4009</v>
      </c>
      <c r="BI3878" s="136" t="s">
        <v>138</v>
      </c>
    </row>
    <row r="3879" spans="60:61" x14ac:dyDescent="0.25">
      <c r="BH3879" s="136" t="s">
        <v>4010</v>
      </c>
      <c r="BI3879" s="136" t="s">
        <v>173</v>
      </c>
    </row>
    <row r="3880" spans="60:61" x14ac:dyDescent="0.25">
      <c r="BH3880" s="136" t="s">
        <v>4011</v>
      </c>
      <c r="BI3880" s="136" t="s">
        <v>117</v>
      </c>
    </row>
    <row r="3881" spans="60:61" x14ac:dyDescent="0.25">
      <c r="BH3881" s="136" t="s">
        <v>4012</v>
      </c>
      <c r="BI3881" s="136" t="s">
        <v>128</v>
      </c>
    </row>
    <row r="3882" spans="60:61" x14ac:dyDescent="0.25">
      <c r="BH3882" s="136" t="s">
        <v>4013</v>
      </c>
      <c r="BI3882" s="136" t="s">
        <v>138</v>
      </c>
    </row>
    <row r="3883" spans="60:61" x14ac:dyDescent="0.25">
      <c r="BH3883" s="136" t="s">
        <v>4014</v>
      </c>
      <c r="BI3883" s="136" t="s">
        <v>173</v>
      </c>
    </row>
    <row r="3884" spans="60:61" x14ac:dyDescent="0.25">
      <c r="BH3884" s="136" t="s">
        <v>4015</v>
      </c>
      <c r="BI3884" s="136" t="s">
        <v>158</v>
      </c>
    </row>
    <row r="3885" spans="60:61" x14ac:dyDescent="0.25">
      <c r="BH3885" s="136" t="s">
        <v>4016</v>
      </c>
      <c r="BI3885" s="136" t="s">
        <v>117</v>
      </c>
    </row>
    <row r="3886" spans="60:61" x14ac:dyDescent="0.25">
      <c r="BH3886" s="136" t="s">
        <v>4017</v>
      </c>
      <c r="BI3886" s="136" t="s">
        <v>117</v>
      </c>
    </row>
    <row r="3887" spans="60:61" x14ac:dyDescent="0.25">
      <c r="BH3887" s="136" t="s">
        <v>4018</v>
      </c>
      <c r="BI3887" s="136" t="s">
        <v>115</v>
      </c>
    </row>
    <row r="3888" spans="60:61" x14ac:dyDescent="0.25">
      <c r="BH3888" s="136" t="s">
        <v>4019</v>
      </c>
      <c r="BI3888" s="136" t="s">
        <v>173</v>
      </c>
    </row>
    <row r="3889" spans="60:61" x14ac:dyDescent="0.25">
      <c r="BH3889" s="136" t="s">
        <v>4020</v>
      </c>
      <c r="BI3889" s="136" t="s">
        <v>142</v>
      </c>
    </row>
    <row r="3890" spans="60:61" x14ac:dyDescent="0.25">
      <c r="BH3890" s="136" t="s">
        <v>4021</v>
      </c>
      <c r="BI3890" s="136" t="s">
        <v>122</v>
      </c>
    </row>
    <row r="3891" spans="60:61" x14ac:dyDescent="0.25">
      <c r="BH3891" s="136" t="s">
        <v>4022</v>
      </c>
      <c r="BI3891" s="136" t="s">
        <v>205</v>
      </c>
    </row>
    <row r="3892" spans="60:61" x14ac:dyDescent="0.25">
      <c r="BH3892" s="136" t="s">
        <v>4023</v>
      </c>
      <c r="BI3892" s="136" t="s">
        <v>142</v>
      </c>
    </row>
    <row r="3893" spans="60:61" x14ac:dyDescent="0.25">
      <c r="BH3893" s="136" t="s">
        <v>4024</v>
      </c>
      <c r="BI3893" s="136" t="s">
        <v>122</v>
      </c>
    </row>
    <row r="3894" spans="60:61" x14ac:dyDescent="0.25">
      <c r="BH3894" s="136" t="s">
        <v>4025</v>
      </c>
      <c r="BI3894" s="136" t="s">
        <v>122</v>
      </c>
    </row>
    <row r="3895" spans="60:61" x14ac:dyDescent="0.25">
      <c r="BH3895" s="136" t="s">
        <v>4026</v>
      </c>
      <c r="BI3895" s="136" t="s">
        <v>151</v>
      </c>
    </row>
    <row r="3896" spans="60:61" x14ac:dyDescent="0.25">
      <c r="BH3896" s="136" t="s">
        <v>4027</v>
      </c>
      <c r="BI3896" s="136" t="s">
        <v>151</v>
      </c>
    </row>
    <row r="3897" spans="60:61" x14ac:dyDescent="0.25">
      <c r="BH3897" s="136" t="s">
        <v>4028</v>
      </c>
      <c r="BI3897" s="136" t="s">
        <v>154</v>
      </c>
    </row>
    <row r="3898" spans="60:61" x14ac:dyDescent="0.25">
      <c r="BH3898" s="136" t="s">
        <v>4029</v>
      </c>
      <c r="BI3898" s="136" t="s">
        <v>154</v>
      </c>
    </row>
    <row r="3899" spans="60:61" x14ac:dyDescent="0.25">
      <c r="BH3899" s="136" t="s">
        <v>4030</v>
      </c>
      <c r="BI3899" s="136" t="s">
        <v>154</v>
      </c>
    </row>
    <row r="3900" spans="60:61" x14ac:dyDescent="0.25">
      <c r="BH3900" s="136" t="s">
        <v>4031</v>
      </c>
      <c r="BI3900" s="136" t="s">
        <v>154</v>
      </c>
    </row>
    <row r="3901" spans="60:61" x14ac:dyDescent="0.25">
      <c r="BH3901" s="136" t="s">
        <v>4032</v>
      </c>
      <c r="BI3901" s="136" t="s">
        <v>130</v>
      </c>
    </row>
    <row r="3902" spans="60:61" x14ac:dyDescent="0.25">
      <c r="BH3902" s="136" t="s">
        <v>4033</v>
      </c>
      <c r="BI3902" s="136" t="s">
        <v>173</v>
      </c>
    </row>
    <row r="3903" spans="60:61" x14ac:dyDescent="0.25">
      <c r="BH3903" s="136" t="s">
        <v>4034</v>
      </c>
      <c r="BI3903" s="136" t="s">
        <v>173</v>
      </c>
    </row>
    <row r="3904" spans="60:61" x14ac:dyDescent="0.25">
      <c r="BH3904" s="136" t="s">
        <v>4035</v>
      </c>
      <c r="BI3904" s="136" t="s">
        <v>122</v>
      </c>
    </row>
    <row r="3905" spans="60:61" x14ac:dyDescent="0.25">
      <c r="BH3905" s="136" t="s">
        <v>4036</v>
      </c>
      <c r="BI3905" s="136" t="s">
        <v>135</v>
      </c>
    </row>
    <row r="3906" spans="60:61" x14ac:dyDescent="0.25">
      <c r="BH3906" s="136" t="s">
        <v>4037</v>
      </c>
      <c r="BI3906" s="136" t="s">
        <v>122</v>
      </c>
    </row>
    <row r="3907" spans="60:61" x14ac:dyDescent="0.25">
      <c r="BH3907" s="136" t="s">
        <v>4038</v>
      </c>
      <c r="BI3907" s="136" t="s">
        <v>115</v>
      </c>
    </row>
    <row r="3908" spans="60:61" x14ac:dyDescent="0.25">
      <c r="BH3908" s="136" t="s">
        <v>4039</v>
      </c>
      <c r="BI3908" s="136" t="s">
        <v>135</v>
      </c>
    </row>
    <row r="3909" spans="60:61" x14ac:dyDescent="0.25">
      <c r="BH3909" s="136" t="s">
        <v>4040</v>
      </c>
      <c r="BI3909" s="136" t="s">
        <v>222</v>
      </c>
    </row>
    <row r="3910" spans="60:61" x14ac:dyDescent="0.25">
      <c r="BH3910" s="136" t="s">
        <v>4041</v>
      </c>
      <c r="BI3910" s="136" t="s">
        <v>117</v>
      </c>
    </row>
    <row r="3911" spans="60:61" x14ac:dyDescent="0.25">
      <c r="BH3911" s="136" t="s">
        <v>4042</v>
      </c>
      <c r="BI3911" s="136" t="s">
        <v>130</v>
      </c>
    </row>
    <row r="3912" spans="60:61" x14ac:dyDescent="0.25">
      <c r="BH3912" s="136" t="s">
        <v>4043</v>
      </c>
      <c r="BI3912" s="136" t="s">
        <v>111</v>
      </c>
    </row>
    <row r="3913" spans="60:61" x14ac:dyDescent="0.25">
      <c r="BH3913" s="136" t="s">
        <v>4044</v>
      </c>
      <c r="BI3913" s="136" t="s">
        <v>263</v>
      </c>
    </row>
    <row r="3914" spans="60:61" x14ac:dyDescent="0.25">
      <c r="BH3914" s="136" t="s">
        <v>4045</v>
      </c>
      <c r="BI3914" s="136" t="s">
        <v>132</v>
      </c>
    </row>
    <row r="3915" spans="60:61" x14ac:dyDescent="0.25">
      <c r="BH3915" s="136" t="s">
        <v>4046</v>
      </c>
      <c r="BI3915" s="136" t="s">
        <v>154</v>
      </c>
    </row>
    <row r="3916" spans="60:61" x14ac:dyDescent="0.25">
      <c r="BH3916" s="136" t="s">
        <v>4047</v>
      </c>
      <c r="BI3916" s="136" t="s">
        <v>132</v>
      </c>
    </row>
    <row r="3917" spans="60:61" x14ac:dyDescent="0.25">
      <c r="BH3917" s="136" t="s">
        <v>4048</v>
      </c>
      <c r="BI3917" s="136" t="s">
        <v>128</v>
      </c>
    </row>
    <row r="3918" spans="60:61" x14ac:dyDescent="0.25">
      <c r="BH3918" s="136" t="s">
        <v>4049</v>
      </c>
      <c r="BI3918" s="136" t="s">
        <v>128</v>
      </c>
    </row>
    <row r="3919" spans="60:61" x14ac:dyDescent="0.25">
      <c r="BH3919" s="136" t="s">
        <v>4050</v>
      </c>
      <c r="BI3919" s="136" t="s">
        <v>117</v>
      </c>
    </row>
    <row r="3920" spans="60:61" x14ac:dyDescent="0.25">
      <c r="BH3920" s="136" t="s">
        <v>4051</v>
      </c>
      <c r="BI3920" s="136" t="s">
        <v>119</v>
      </c>
    </row>
    <row r="3921" spans="60:61" x14ac:dyDescent="0.25">
      <c r="BH3921" s="136" t="s">
        <v>4052</v>
      </c>
      <c r="BI3921" s="136" t="s">
        <v>109</v>
      </c>
    </row>
    <row r="3922" spans="60:61" x14ac:dyDescent="0.25">
      <c r="BH3922" s="136" t="s">
        <v>4053</v>
      </c>
      <c r="BI3922" s="136" t="s">
        <v>205</v>
      </c>
    </row>
    <row r="3923" spans="60:61" x14ac:dyDescent="0.25">
      <c r="BH3923" s="136" t="s">
        <v>4054</v>
      </c>
      <c r="BI3923" s="136" t="s">
        <v>140</v>
      </c>
    </row>
    <row r="3924" spans="60:61" x14ac:dyDescent="0.25">
      <c r="BH3924" s="136" t="s">
        <v>4055</v>
      </c>
      <c r="BI3924" s="136" t="s">
        <v>128</v>
      </c>
    </row>
    <row r="3925" spans="60:61" x14ac:dyDescent="0.25">
      <c r="BH3925" s="136" t="s">
        <v>4056</v>
      </c>
      <c r="BI3925" s="136" t="s">
        <v>119</v>
      </c>
    </row>
    <row r="3926" spans="60:61" x14ac:dyDescent="0.25">
      <c r="BH3926" s="136" t="s">
        <v>4057</v>
      </c>
      <c r="BI3926" s="136" t="s">
        <v>154</v>
      </c>
    </row>
    <row r="3927" spans="60:61" x14ac:dyDescent="0.25">
      <c r="BH3927" s="136" t="s">
        <v>4058</v>
      </c>
      <c r="BI3927" s="136" t="s">
        <v>128</v>
      </c>
    </row>
    <row r="3928" spans="60:61" x14ac:dyDescent="0.25">
      <c r="BH3928" s="136" t="s">
        <v>4059</v>
      </c>
      <c r="BI3928" s="136" t="s">
        <v>111</v>
      </c>
    </row>
    <row r="3929" spans="60:61" x14ac:dyDescent="0.25">
      <c r="BH3929" s="136" t="s">
        <v>4060</v>
      </c>
      <c r="BI3929" s="136" t="s">
        <v>135</v>
      </c>
    </row>
    <row r="3930" spans="60:61" x14ac:dyDescent="0.25">
      <c r="BH3930" s="136" t="s">
        <v>4061</v>
      </c>
      <c r="BI3930" s="136" t="s">
        <v>135</v>
      </c>
    </row>
    <row r="3931" spans="60:61" x14ac:dyDescent="0.25">
      <c r="BH3931" s="136" t="s">
        <v>4062</v>
      </c>
      <c r="BI3931" s="136" t="s">
        <v>140</v>
      </c>
    </row>
    <row r="3932" spans="60:61" x14ac:dyDescent="0.25">
      <c r="BH3932" s="136" t="s">
        <v>4063</v>
      </c>
      <c r="BI3932" s="136" t="s">
        <v>135</v>
      </c>
    </row>
    <row r="3933" spans="60:61" x14ac:dyDescent="0.25">
      <c r="BH3933" s="136" t="s">
        <v>4064</v>
      </c>
      <c r="BI3933" s="136" t="s">
        <v>263</v>
      </c>
    </row>
    <row r="3934" spans="60:61" x14ac:dyDescent="0.25">
      <c r="BH3934" s="136" t="s">
        <v>4065</v>
      </c>
      <c r="BI3934" s="136" t="s">
        <v>142</v>
      </c>
    </row>
    <row r="3935" spans="60:61" x14ac:dyDescent="0.25">
      <c r="BH3935" s="136" t="s">
        <v>4066</v>
      </c>
      <c r="BI3935" s="136" t="s">
        <v>130</v>
      </c>
    </row>
    <row r="3936" spans="60:61" x14ac:dyDescent="0.25">
      <c r="BH3936" s="136" t="s">
        <v>4067</v>
      </c>
      <c r="BI3936" s="136" t="s">
        <v>135</v>
      </c>
    </row>
    <row r="3937" spans="60:61" x14ac:dyDescent="0.25">
      <c r="BH3937" s="136" t="s">
        <v>4068</v>
      </c>
      <c r="BI3937" s="136" t="s">
        <v>140</v>
      </c>
    </row>
    <row r="3938" spans="60:61" x14ac:dyDescent="0.25">
      <c r="BH3938" s="136" t="s">
        <v>4069</v>
      </c>
      <c r="BI3938" s="136" t="s">
        <v>138</v>
      </c>
    </row>
    <row r="3939" spans="60:61" x14ac:dyDescent="0.25">
      <c r="BH3939" s="136" t="s">
        <v>4070</v>
      </c>
      <c r="BI3939" s="136" t="s">
        <v>119</v>
      </c>
    </row>
    <row r="3940" spans="60:61" x14ac:dyDescent="0.25">
      <c r="BH3940" s="136" t="s">
        <v>4071</v>
      </c>
      <c r="BI3940" s="136" t="s">
        <v>142</v>
      </c>
    </row>
    <row r="3941" spans="60:61" x14ac:dyDescent="0.25">
      <c r="BH3941" s="136" t="s">
        <v>4072</v>
      </c>
      <c r="BI3941" s="136" t="s">
        <v>122</v>
      </c>
    </row>
    <row r="3942" spans="60:61" x14ac:dyDescent="0.25">
      <c r="BH3942" s="136" t="s">
        <v>4073</v>
      </c>
      <c r="BI3942" s="136" t="s">
        <v>119</v>
      </c>
    </row>
    <row r="3943" spans="60:61" x14ac:dyDescent="0.25">
      <c r="BH3943" s="136" t="s">
        <v>4074</v>
      </c>
      <c r="BI3943" s="136" t="s">
        <v>113</v>
      </c>
    </row>
    <row r="3944" spans="60:61" x14ac:dyDescent="0.25">
      <c r="BH3944" s="136" t="s">
        <v>4075</v>
      </c>
      <c r="BI3944" s="136" t="s">
        <v>122</v>
      </c>
    </row>
    <row r="3945" spans="60:61" x14ac:dyDescent="0.25">
      <c r="BH3945" s="136" t="s">
        <v>4076</v>
      </c>
      <c r="BI3945" s="136" t="s">
        <v>113</v>
      </c>
    </row>
    <row r="3946" spans="60:61" x14ac:dyDescent="0.25">
      <c r="BH3946" s="136" t="s">
        <v>4077</v>
      </c>
      <c r="BI3946" s="136" t="s">
        <v>186</v>
      </c>
    </row>
    <row r="3947" spans="60:61" x14ac:dyDescent="0.25">
      <c r="BH3947" s="136" t="s">
        <v>4078</v>
      </c>
      <c r="BI3947" s="136" t="s">
        <v>154</v>
      </c>
    </row>
    <row r="3948" spans="60:61" x14ac:dyDescent="0.25">
      <c r="BH3948" s="136" t="s">
        <v>4079</v>
      </c>
      <c r="BI3948" s="136" t="s">
        <v>130</v>
      </c>
    </row>
    <row r="3949" spans="60:61" x14ac:dyDescent="0.25">
      <c r="BH3949" s="136" t="s">
        <v>4080</v>
      </c>
      <c r="BI3949" s="136" t="s">
        <v>263</v>
      </c>
    </row>
    <row r="3950" spans="60:61" x14ac:dyDescent="0.25">
      <c r="BH3950" s="136" t="s">
        <v>4081</v>
      </c>
      <c r="BI3950" s="136" t="s">
        <v>122</v>
      </c>
    </row>
    <row r="3951" spans="60:61" x14ac:dyDescent="0.25">
      <c r="BH3951" s="136" t="s">
        <v>4082</v>
      </c>
      <c r="BI3951" s="136" t="s">
        <v>173</v>
      </c>
    </row>
    <row r="3952" spans="60:61" x14ac:dyDescent="0.25">
      <c r="BH3952" s="136" t="s">
        <v>4083</v>
      </c>
      <c r="BI3952" s="136" t="s">
        <v>199</v>
      </c>
    </row>
    <row r="3953" spans="60:61" x14ac:dyDescent="0.25">
      <c r="BH3953" s="136" t="s">
        <v>4084</v>
      </c>
      <c r="BI3953" s="136" t="s">
        <v>142</v>
      </c>
    </row>
    <row r="3954" spans="60:61" x14ac:dyDescent="0.25">
      <c r="BH3954" s="136" t="s">
        <v>4085</v>
      </c>
      <c r="BI3954" s="136" t="s">
        <v>156</v>
      </c>
    </row>
    <row r="3955" spans="60:61" x14ac:dyDescent="0.25">
      <c r="BH3955" s="136" t="s">
        <v>4086</v>
      </c>
      <c r="BI3955" s="136" t="s">
        <v>222</v>
      </c>
    </row>
    <row r="3956" spans="60:61" x14ac:dyDescent="0.25">
      <c r="BH3956" s="136" t="s">
        <v>4087</v>
      </c>
      <c r="BI3956" s="136" t="s">
        <v>151</v>
      </c>
    </row>
    <row r="3957" spans="60:61" x14ac:dyDescent="0.25">
      <c r="BH3957" s="136" t="s">
        <v>4088</v>
      </c>
      <c r="BI3957" s="136" t="s">
        <v>166</v>
      </c>
    </row>
    <row r="3958" spans="60:61" x14ac:dyDescent="0.25">
      <c r="BH3958" s="136" t="s">
        <v>4089</v>
      </c>
      <c r="BI3958" s="136" t="s">
        <v>154</v>
      </c>
    </row>
    <row r="3959" spans="60:61" x14ac:dyDescent="0.25">
      <c r="BH3959" s="136" t="s">
        <v>4090</v>
      </c>
      <c r="BI3959" s="136" t="s">
        <v>186</v>
      </c>
    </row>
    <row r="3960" spans="60:61" x14ac:dyDescent="0.25">
      <c r="BH3960" s="136" t="s">
        <v>4091</v>
      </c>
      <c r="BI3960" s="136" t="s">
        <v>142</v>
      </c>
    </row>
    <row r="3961" spans="60:61" x14ac:dyDescent="0.25">
      <c r="BH3961" s="136" t="s">
        <v>4092</v>
      </c>
      <c r="BI3961" s="136" t="s">
        <v>122</v>
      </c>
    </row>
    <row r="3962" spans="60:61" x14ac:dyDescent="0.25">
      <c r="BH3962" s="136" t="s">
        <v>4093</v>
      </c>
      <c r="BI3962" s="136" t="s">
        <v>109</v>
      </c>
    </row>
    <row r="3963" spans="60:61" x14ac:dyDescent="0.25">
      <c r="BH3963" s="136" t="s">
        <v>4094</v>
      </c>
      <c r="BI3963" s="136" t="s">
        <v>122</v>
      </c>
    </row>
    <row r="3964" spans="60:61" x14ac:dyDescent="0.25">
      <c r="BH3964" s="136" t="s">
        <v>4095</v>
      </c>
      <c r="BI3964" s="136" t="s">
        <v>128</v>
      </c>
    </row>
    <row r="3965" spans="60:61" x14ac:dyDescent="0.25">
      <c r="BH3965" s="136" t="s">
        <v>4096</v>
      </c>
      <c r="BI3965" s="136" t="s">
        <v>186</v>
      </c>
    </row>
    <row r="3966" spans="60:61" x14ac:dyDescent="0.25">
      <c r="BH3966" s="136" t="s">
        <v>4097</v>
      </c>
      <c r="BI3966" s="136" t="s">
        <v>199</v>
      </c>
    </row>
    <row r="3967" spans="60:61" x14ac:dyDescent="0.25">
      <c r="BH3967" s="136" t="s">
        <v>4098</v>
      </c>
      <c r="BI3967" s="136" t="s">
        <v>140</v>
      </c>
    </row>
    <row r="3968" spans="60:61" x14ac:dyDescent="0.25">
      <c r="BH3968" s="136" t="s">
        <v>4099</v>
      </c>
      <c r="BI3968" s="136" t="s">
        <v>140</v>
      </c>
    </row>
    <row r="3969" spans="60:61" x14ac:dyDescent="0.25">
      <c r="BH3969" s="136" t="s">
        <v>4100</v>
      </c>
      <c r="BI3969" s="136" t="s">
        <v>186</v>
      </c>
    </row>
    <row r="3970" spans="60:61" x14ac:dyDescent="0.25">
      <c r="BH3970" s="136" t="s">
        <v>4101</v>
      </c>
      <c r="BI3970" s="136" t="s">
        <v>140</v>
      </c>
    </row>
    <row r="3971" spans="60:61" x14ac:dyDescent="0.25">
      <c r="BH3971" s="136" t="s">
        <v>4102</v>
      </c>
      <c r="BI3971" s="136" t="s">
        <v>151</v>
      </c>
    </row>
    <row r="3972" spans="60:61" x14ac:dyDescent="0.25">
      <c r="BH3972" s="136" t="s">
        <v>4103</v>
      </c>
      <c r="BI3972" s="136" t="s">
        <v>122</v>
      </c>
    </row>
    <row r="3973" spans="60:61" x14ac:dyDescent="0.25">
      <c r="BH3973" s="136" t="s">
        <v>4104</v>
      </c>
      <c r="BI3973" s="136" t="s">
        <v>140</v>
      </c>
    </row>
    <row r="3974" spans="60:61" x14ac:dyDescent="0.25">
      <c r="BH3974" s="136" t="s">
        <v>4105</v>
      </c>
      <c r="BI3974" s="136" t="s">
        <v>128</v>
      </c>
    </row>
    <row r="3975" spans="60:61" x14ac:dyDescent="0.25">
      <c r="BH3975" s="136" t="s">
        <v>4106</v>
      </c>
      <c r="BI3975" s="136" t="s">
        <v>138</v>
      </c>
    </row>
    <row r="3976" spans="60:61" x14ac:dyDescent="0.25">
      <c r="BH3976" s="136" t="s">
        <v>4107</v>
      </c>
      <c r="BI3976" s="136" t="s">
        <v>156</v>
      </c>
    </row>
    <row r="3977" spans="60:61" x14ac:dyDescent="0.25">
      <c r="BH3977" s="136" t="s">
        <v>4108</v>
      </c>
      <c r="BI3977" s="136" t="s">
        <v>205</v>
      </c>
    </row>
    <row r="3978" spans="60:61" x14ac:dyDescent="0.25">
      <c r="BH3978" s="136" t="s">
        <v>4109</v>
      </c>
      <c r="BI3978" s="136" t="s">
        <v>263</v>
      </c>
    </row>
    <row r="3979" spans="60:61" x14ac:dyDescent="0.25">
      <c r="BH3979" s="136" t="s">
        <v>4110</v>
      </c>
      <c r="BI3979" s="136" t="s">
        <v>144</v>
      </c>
    </row>
    <row r="3980" spans="60:61" x14ac:dyDescent="0.25">
      <c r="BH3980" s="136" t="s">
        <v>4111</v>
      </c>
      <c r="BI3980" s="136" t="s">
        <v>158</v>
      </c>
    </row>
    <row r="3981" spans="60:61" x14ac:dyDescent="0.25">
      <c r="BH3981" s="136" t="s">
        <v>4112</v>
      </c>
      <c r="BI3981" s="136" t="s">
        <v>119</v>
      </c>
    </row>
    <row r="3982" spans="60:61" x14ac:dyDescent="0.25">
      <c r="BH3982" s="136" t="s">
        <v>4113</v>
      </c>
      <c r="BI3982" s="136" t="s">
        <v>151</v>
      </c>
    </row>
    <row r="3983" spans="60:61" x14ac:dyDescent="0.25">
      <c r="BH3983" s="136" t="s">
        <v>4114</v>
      </c>
      <c r="BI3983" s="136" t="s">
        <v>138</v>
      </c>
    </row>
    <row r="3984" spans="60:61" x14ac:dyDescent="0.25">
      <c r="BH3984" s="136" t="s">
        <v>4115</v>
      </c>
      <c r="BI3984" s="136" t="s">
        <v>115</v>
      </c>
    </row>
    <row r="3985" spans="60:61" x14ac:dyDescent="0.25">
      <c r="BH3985" s="136" t="s">
        <v>4116</v>
      </c>
      <c r="BI3985" s="136" t="s">
        <v>151</v>
      </c>
    </row>
    <row r="3986" spans="60:61" x14ac:dyDescent="0.25">
      <c r="BH3986" s="136" t="s">
        <v>4117</v>
      </c>
      <c r="BI3986" s="136" t="s">
        <v>140</v>
      </c>
    </row>
    <row r="3987" spans="60:61" x14ac:dyDescent="0.25">
      <c r="BH3987" s="136" t="s">
        <v>4118</v>
      </c>
      <c r="BI3987" s="136" t="s">
        <v>115</v>
      </c>
    </row>
    <row r="3988" spans="60:61" x14ac:dyDescent="0.25">
      <c r="BH3988" s="136" t="s">
        <v>4119</v>
      </c>
      <c r="BI3988" s="136" t="s">
        <v>142</v>
      </c>
    </row>
    <row r="3989" spans="60:61" x14ac:dyDescent="0.25">
      <c r="BH3989" s="136" t="s">
        <v>4120</v>
      </c>
      <c r="BI3989" s="136" t="s">
        <v>154</v>
      </c>
    </row>
    <row r="3990" spans="60:61" x14ac:dyDescent="0.25">
      <c r="BH3990" s="136" t="s">
        <v>4121</v>
      </c>
      <c r="BI3990" s="136" t="s">
        <v>109</v>
      </c>
    </row>
    <row r="3991" spans="60:61" x14ac:dyDescent="0.25">
      <c r="BH3991" s="136" t="s">
        <v>4122</v>
      </c>
      <c r="BI3991" s="136" t="s">
        <v>142</v>
      </c>
    </row>
    <row r="3992" spans="60:61" x14ac:dyDescent="0.25">
      <c r="BH3992" s="136" t="s">
        <v>4123</v>
      </c>
      <c r="BI3992" s="136" t="s">
        <v>263</v>
      </c>
    </row>
    <row r="3993" spans="60:61" x14ac:dyDescent="0.25">
      <c r="BH3993" s="136" t="s">
        <v>4124</v>
      </c>
      <c r="BI3993" s="136" t="s">
        <v>154</v>
      </c>
    </row>
    <row r="3994" spans="60:61" x14ac:dyDescent="0.25">
      <c r="BH3994" s="136" t="s">
        <v>4125</v>
      </c>
      <c r="BI3994" s="136" t="s">
        <v>142</v>
      </c>
    </row>
    <row r="3995" spans="60:61" x14ac:dyDescent="0.25">
      <c r="BH3995" s="136" t="s">
        <v>4126</v>
      </c>
      <c r="BI3995" s="136" t="s">
        <v>122</v>
      </c>
    </row>
    <row r="3996" spans="60:61" x14ac:dyDescent="0.25">
      <c r="BH3996" s="136" t="s">
        <v>4127</v>
      </c>
      <c r="BI3996" s="136" t="s">
        <v>122</v>
      </c>
    </row>
    <row r="3997" spans="60:61" x14ac:dyDescent="0.25">
      <c r="BH3997" s="136" t="s">
        <v>4128</v>
      </c>
      <c r="BI3997" s="136" t="s">
        <v>140</v>
      </c>
    </row>
    <row r="3998" spans="60:61" x14ac:dyDescent="0.25">
      <c r="BH3998" s="136" t="s">
        <v>4129</v>
      </c>
      <c r="BI3998" s="136" t="s">
        <v>166</v>
      </c>
    </row>
    <row r="3999" spans="60:61" x14ac:dyDescent="0.25">
      <c r="BH3999" s="136" t="s">
        <v>4130</v>
      </c>
      <c r="BI3999" s="136" t="s">
        <v>186</v>
      </c>
    </row>
    <row r="4000" spans="60:61" x14ac:dyDescent="0.25">
      <c r="BH4000" s="136" t="s">
        <v>4131</v>
      </c>
      <c r="BI4000" s="136" t="s">
        <v>199</v>
      </c>
    </row>
    <row r="4001" spans="60:61" x14ac:dyDescent="0.25">
      <c r="BH4001" s="136" t="s">
        <v>4132</v>
      </c>
      <c r="BI4001" s="136" t="s">
        <v>140</v>
      </c>
    </row>
    <row r="4002" spans="60:61" x14ac:dyDescent="0.25">
      <c r="BH4002" s="136" t="s">
        <v>4133</v>
      </c>
      <c r="BI4002" s="136" t="s">
        <v>115</v>
      </c>
    </row>
    <row r="4003" spans="60:61" x14ac:dyDescent="0.25">
      <c r="BH4003" s="136" t="s">
        <v>4134</v>
      </c>
      <c r="BI4003" s="136" t="s">
        <v>151</v>
      </c>
    </row>
    <row r="4004" spans="60:61" x14ac:dyDescent="0.25">
      <c r="BH4004" s="136" t="s">
        <v>4135</v>
      </c>
      <c r="BI4004" s="136" t="s">
        <v>130</v>
      </c>
    </row>
    <row r="4005" spans="60:61" x14ac:dyDescent="0.25">
      <c r="BH4005" s="136" t="s">
        <v>4136</v>
      </c>
      <c r="BI4005" s="136" t="s">
        <v>128</v>
      </c>
    </row>
    <row r="4006" spans="60:61" x14ac:dyDescent="0.25">
      <c r="BH4006" s="136" t="s">
        <v>4137</v>
      </c>
      <c r="BI4006" s="136" t="s">
        <v>128</v>
      </c>
    </row>
    <row r="4007" spans="60:61" x14ac:dyDescent="0.25">
      <c r="BH4007" s="136" t="s">
        <v>4138</v>
      </c>
      <c r="BI4007" s="136" t="s">
        <v>132</v>
      </c>
    </row>
    <row r="4008" spans="60:61" x14ac:dyDescent="0.25">
      <c r="BH4008" s="136" t="s">
        <v>4139</v>
      </c>
      <c r="BI4008" s="136" t="s">
        <v>222</v>
      </c>
    </row>
    <row r="4009" spans="60:61" x14ac:dyDescent="0.25">
      <c r="BH4009" s="136" t="s">
        <v>4140</v>
      </c>
      <c r="BI4009" s="136" t="s">
        <v>113</v>
      </c>
    </row>
    <row r="4010" spans="60:61" x14ac:dyDescent="0.25">
      <c r="BH4010" s="136" t="s">
        <v>4141</v>
      </c>
      <c r="BI4010" s="136" t="s">
        <v>173</v>
      </c>
    </row>
    <row r="4011" spans="60:61" x14ac:dyDescent="0.25">
      <c r="BH4011" s="136" t="s">
        <v>4142</v>
      </c>
      <c r="BI4011" s="136" t="s">
        <v>263</v>
      </c>
    </row>
    <row r="4012" spans="60:61" x14ac:dyDescent="0.25">
      <c r="BH4012" s="136" t="s">
        <v>4143</v>
      </c>
      <c r="BI4012" s="136" t="s">
        <v>111</v>
      </c>
    </row>
    <row r="4013" spans="60:61" x14ac:dyDescent="0.25">
      <c r="BH4013" s="136" t="s">
        <v>4144</v>
      </c>
      <c r="BI4013" s="136" t="s">
        <v>128</v>
      </c>
    </row>
    <row r="4014" spans="60:61" x14ac:dyDescent="0.25">
      <c r="BH4014" s="136" t="s">
        <v>4145</v>
      </c>
      <c r="BI4014" s="136" t="s">
        <v>199</v>
      </c>
    </row>
    <row r="4015" spans="60:61" x14ac:dyDescent="0.25">
      <c r="BH4015" s="136" t="s">
        <v>4146</v>
      </c>
      <c r="BI4015" s="136" t="s">
        <v>122</v>
      </c>
    </row>
    <row r="4016" spans="60:61" x14ac:dyDescent="0.25">
      <c r="BH4016" s="136" t="s">
        <v>4147</v>
      </c>
      <c r="BI4016" s="136" t="s">
        <v>142</v>
      </c>
    </row>
    <row r="4017" spans="60:61" x14ac:dyDescent="0.25">
      <c r="BH4017" s="136" t="s">
        <v>4148</v>
      </c>
      <c r="BI4017" s="136" t="s">
        <v>117</v>
      </c>
    </row>
    <row r="4018" spans="60:61" x14ac:dyDescent="0.25">
      <c r="BH4018" s="136" t="s">
        <v>4149</v>
      </c>
      <c r="BI4018" s="136" t="s">
        <v>138</v>
      </c>
    </row>
    <row r="4019" spans="60:61" x14ac:dyDescent="0.25">
      <c r="BH4019" s="136" t="s">
        <v>4150</v>
      </c>
      <c r="BI4019" s="136" t="s">
        <v>117</v>
      </c>
    </row>
    <row r="4020" spans="60:61" x14ac:dyDescent="0.25">
      <c r="BH4020" s="136" t="s">
        <v>4151</v>
      </c>
      <c r="BI4020" s="136" t="s">
        <v>222</v>
      </c>
    </row>
    <row r="4021" spans="60:61" x14ac:dyDescent="0.25">
      <c r="BH4021" s="136" t="s">
        <v>4152</v>
      </c>
      <c r="BI4021" s="136" t="s">
        <v>117</v>
      </c>
    </row>
    <row r="4022" spans="60:61" x14ac:dyDescent="0.25">
      <c r="BH4022" s="136" t="s">
        <v>4153</v>
      </c>
      <c r="BI4022" s="136" t="s">
        <v>186</v>
      </c>
    </row>
    <row r="4023" spans="60:61" x14ac:dyDescent="0.25">
      <c r="BH4023" s="136" t="s">
        <v>4154</v>
      </c>
      <c r="BI4023" s="136" t="s">
        <v>186</v>
      </c>
    </row>
    <row r="4024" spans="60:61" x14ac:dyDescent="0.25">
      <c r="BH4024" s="136" t="s">
        <v>4155</v>
      </c>
      <c r="BI4024" s="136" t="s">
        <v>205</v>
      </c>
    </row>
    <row r="4025" spans="60:61" x14ac:dyDescent="0.25">
      <c r="BH4025" s="136" t="s">
        <v>4156</v>
      </c>
      <c r="BI4025" s="136" t="s">
        <v>117</v>
      </c>
    </row>
    <row r="4026" spans="60:61" x14ac:dyDescent="0.25">
      <c r="BH4026" s="136" t="s">
        <v>4157</v>
      </c>
      <c r="BI4026" s="136" t="s">
        <v>122</v>
      </c>
    </row>
    <row r="4027" spans="60:61" x14ac:dyDescent="0.25">
      <c r="BH4027" s="136" t="s">
        <v>4158</v>
      </c>
      <c r="BI4027" s="136" t="s">
        <v>122</v>
      </c>
    </row>
    <row r="4028" spans="60:61" x14ac:dyDescent="0.25">
      <c r="BH4028" s="136" t="s">
        <v>4159</v>
      </c>
      <c r="BI4028" s="136" t="s">
        <v>122</v>
      </c>
    </row>
    <row r="4029" spans="60:61" x14ac:dyDescent="0.25">
      <c r="BH4029" s="136" t="s">
        <v>4160</v>
      </c>
      <c r="BI4029" s="136" t="s">
        <v>142</v>
      </c>
    </row>
    <row r="4030" spans="60:61" x14ac:dyDescent="0.25">
      <c r="BH4030" s="136" t="s">
        <v>4161</v>
      </c>
      <c r="BI4030" s="136" t="s">
        <v>222</v>
      </c>
    </row>
    <row r="4031" spans="60:61" x14ac:dyDescent="0.25">
      <c r="BH4031" s="136" t="s">
        <v>4162</v>
      </c>
      <c r="BI4031" s="136" t="s">
        <v>140</v>
      </c>
    </row>
    <row r="4032" spans="60:61" x14ac:dyDescent="0.25">
      <c r="BH4032" s="136" t="s">
        <v>4163</v>
      </c>
      <c r="BI4032" s="136" t="s">
        <v>122</v>
      </c>
    </row>
    <row r="4033" spans="60:61" x14ac:dyDescent="0.25">
      <c r="BH4033" s="136" t="s">
        <v>4164</v>
      </c>
      <c r="BI4033" s="136" t="s">
        <v>205</v>
      </c>
    </row>
    <row r="4034" spans="60:61" x14ac:dyDescent="0.25">
      <c r="BH4034" s="136" t="s">
        <v>4165</v>
      </c>
      <c r="BI4034" s="136" t="s">
        <v>142</v>
      </c>
    </row>
    <row r="4035" spans="60:61" x14ac:dyDescent="0.25">
      <c r="BH4035" s="136" t="s">
        <v>4166</v>
      </c>
      <c r="BI4035" s="136" t="s">
        <v>132</v>
      </c>
    </row>
    <row r="4036" spans="60:61" x14ac:dyDescent="0.25">
      <c r="BH4036" s="136" t="s">
        <v>4167</v>
      </c>
      <c r="BI4036" s="136" t="s">
        <v>140</v>
      </c>
    </row>
    <row r="4037" spans="60:61" x14ac:dyDescent="0.25">
      <c r="BH4037" s="136" t="s">
        <v>4168</v>
      </c>
      <c r="BI4037" s="136" t="s">
        <v>186</v>
      </c>
    </row>
    <row r="4038" spans="60:61" x14ac:dyDescent="0.25">
      <c r="BH4038" s="136" t="s">
        <v>4169</v>
      </c>
      <c r="BI4038" s="136" t="s">
        <v>142</v>
      </c>
    </row>
    <row r="4039" spans="60:61" x14ac:dyDescent="0.25">
      <c r="BH4039" s="136" t="s">
        <v>4170</v>
      </c>
      <c r="BI4039" s="136" t="s">
        <v>186</v>
      </c>
    </row>
    <row r="4040" spans="60:61" x14ac:dyDescent="0.25">
      <c r="BH4040" s="136" t="s">
        <v>4171</v>
      </c>
      <c r="BI4040" s="136" t="s">
        <v>140</v>
      </c>
    </row>
    <row r="4041" spans="60:61" x14ac:dyDescent="0.25">
      <c r="BH4041" s="136" t="s">
        <v>4172</v>
      </c>
      <c r="BI4041" s="136" t="s">
        <v>166</v>
      </c>
    </row>
    <row r="4042" spans="60:61" x14ac:dyDescent="0.25">
      <c r="BH4042" s="136" t="s">
        <v>4173</v>
      </c>
      <c r="BI4042" s="136" t="s">
        <v>122</v>
      </c>
    </row>
    <row r="4043" spans="60:61" x14ac:dyDescent="0.25">
      <c r="BH4043" s="136" t="s">
        <v>4174</v>
      </c>
      <c r="BI4043" s="136" t="s">
        <v>140</v>
      </c>
    </row>
    <row r="4044" spans="60:61" x14ac:dyDescent="0.25">
      <c r="BH4044" s="136" t="s">
        <v>4175</v>
      </c>
      <c r="BI4044" s="136" t="s">
        <v>222</v>
      </c>
    </row>
    <row r="4045" spans="60:61" x14ac:dyDescent="0.25">
      <c r="BH4045" s="136" t="s">
        <v>4176</v>
      </c>
      <c r="BI4045" s="136" t="s">
        <v>142</v>
      </c>
    </row>
    <row r="4046" spans="60:61" x14ac:dyDescent="0.25">
      <c r="BH4046" s="136" t="s">
        <v>4177</v>
      </c>
      <c r="BI4046" s="136" t="s">
        <v>117</v>
      </c>
    </row>
    <row r="4047" spans="60:61" x14ac:dyDescent="0.25">
      <c r="BH4047" s="136" t="s">
        <v>4178</v>
      </c>
      <c r="BI4047" s="136" t="s">
        <v>128</v>
      </c>
    </row>
    <row r="4048" spans="60:61" x14ac:dyDescent="0.25">
      <c r="BH4048" s="136" t="s">
        <v>4179</v>
      </c>
      <c r="BI4048" s="136" t="s">
        <v>135</v>
      </c>
    </row>
    <row r="4049" spans="60:61" x14ac:dyDescent="0.25">
      <c r="BH4049" s="136" t="s">
        <v>4180</v>
      </c>
      <c r="BI4049" s="136" t="s">
        <v>142</v>
      </c>
    </row>
    <row r="4050" spans="60:61" x14ac:dyDescent="0.25">
      <c r="BH4050" s="136" t="s">
        <v>4181</v>
      </c>
      <c r="BI4050" s="136" t="s">
        <v>140</v>
      </c>
    </row>
    <row r="4051" spans="60:61" x14ac:dyDescent="0.25">
      <c r="BH4051" s="136" t="s">
        <v>4182</v>
      </c>
      <c r="BI4051" s="136" t="s">
        <v>132</v>
      </c>
    </row>
    <row r="4052" spans="60:61" x14ac:dyDescent="0.25">
      <c r="BH4052" s="136" t="s">
        <v>4183</v>
      </c>
      <c r="BI4052" s="136" t="s">
        <v>199</v>
      </c>
    </row>
    <row r="4053" spans="60:61" x14ac:dyDescent="0.25">
      <c r="BH4053" s="136" t="s">
        <v>4184</v>
      </c>
      <c r="BI4053" s="136" t="s">
        <v>142</v>
      </c>
    </row>
    <row r="4054" spans="60:61" x14ac:dyDescent="0.25">
      <c r="BH4054" s="136" t="s">
        <v>4185</v>
      </c>
      <c r="BI4054" s="136" t="s">
        <v>222</v>
      </c>
    </row>
    <row r="4055" spans="60:61" x14ac:dyDescent="0.25">
      <c r="BH4055" s="136" t="s">
        <v>4186</v>
      </c>
      <c r="BI4055" s="136" t="s">
        <v>135</v>
      </c>
    </row>
    <row r="4056" spans="60:61" x14ac:dyDescent="0.25">
      <c r="BH4056" s="136" t="s">
        <v>4187</v>
      </c>
      <c r="BI4056" s="136" t="s">
        <v>128</v>
      </c>
    </row>
    <row r="4057" spans="60:61" x14ac:dyDescent="0.25">
      <c r="BH4057" s="136" t="s">
        <v>4188</v>
      </c>
      <c r="BI4057" s="136" t="s">
        <v>186</v>
      </c>
    </row>
    <row r="4058" spans="60:61" x14ac:dyDescent="0.25">
      <c r="BH4058" s="136" t="s">
        <v>4189</v>
      </c>
      <c r="BI4058" s="136" t="s">
        <v>109</v>
      </c>
    </row>
    <row r="4059" spans="60:61" x14ac:dyDescent="0.25">
      <c r="BH4059" s="136" t="s">
        <v>4190</v>
      </c>
      <c r="BI4059" s="136" t="s">
        <v>140</v>
      </c>
    </row>
    <row r="4060" spans="60:61" x14ac:dyDescent="0.25">
      <c r="BH4060" s="136" t="s">
        <v>4191</v>
      </c>
      <c r="BI4060" s="136" t="s">
        <v>199</v>
      </c>
    </row>
    <row r="4061" spans="60:61" x14ac:dyDescent="0.25">
      <c r="BH4061" s="136" t="s">
        <v>4192</v>
      </c>
      <c r="BI4061" s="136" t="s">
        <v>135</v>
      </c>
    </row>
    <row r="4062" spans="60:61" x14ac:dyDescent="0.25">
      <c r="BH4062" s="136" t="s">
        <v>4193</v>
      </c>
      <c r="BI4062" s="136" t="s">
        <v>117</v>
      </c>
    </row>
    <row r="4063" spans="60:61" x14ac:dyDescent="0.25">
      <c r="BH4063" s="136" t="s">
        <v>4194</v>
      </c>
      <c r="BI4063" s="136" t="s">
        <v>115</v>
      </c>
    </row>
    <row r="4064" spans="60:61" x14ac:dyDescent="0.25">
      <c r="BH4064" s="136" t="s">
        <v>4195</v>
      </c>
      <c r="BI4064" s="136" t="s">
        <v>135</v>
      </c>
    </row>
    <row r="4065" spans="60:61" x14ac:dyDescent="0.25">
      <c r="BH4065" s="136" t="s">
        <v>4196</v>
      </c>
      <c r="BI4065" s="136" t="s">
        <v>115</v>
      </c>
    </row>
    <row r="4066" spans="60:61" x14ac:dyDescent="0.25">
      <c r="BH4066" s="136" t="s">
        <v>4197</v>
      </c>
      <c r="BI4066" s="136" t="s">
        <v>117</v>
      </c>
    </row>
    <row r="4067" spans="60:61" x14ac:dyDescent="0.25">
      <c r="BH4067" s="136" t="s">
        <v>4198</v>
      </c>
      <c r="BI4067" s="136" t="s">
        <v>117</v>
      </c>
    </row>
    <row r="4068" spans="60:61" x14ac:dyDescent="0.25">
      <c r="BH4068" s="136" t="s">
        <v>4199</v>
      </c>
      <c r="BI4068" s="136" t="s">
        <v>222</v>
      </c>
    </row>
    <row r="4069" spans="60:61" x14ac:dyDescent="0.25">
      <c r="BH4069" s="136" t="s">
        <v>4200</v>
      </c>
      <c r="BI4069" s="136" t="s">
        <v>222</v>
      </c>
    </row>
    <row r="4070" spans="60:61" x14ac:dyDescent="0.25">
      <c r="BH4070" s="136" t="s">
        <v>4201</v>
      </c>
      <c r="BI4070" s="136" t="s">
        <v>115</v>
      </c>
    </row>
    <row r="4071" spans="60:61" x14ac:dyDescent="0.25">
      <c r="BH4071" s="136" t="s">
        <v>4202</v>
      </c>
      <c r="BI4071" s="136" t="s">
        <v>151</v>
      </c>
    </row>
    <row r="4072" spans="60:61" x14ac:dyDescent="0.25">
      <c r="BH4072" s="136" t="s">
        <v>4203</v>
      </c>
      <c r="BI4072" s="136" t="s">
        <v>122</v>
      </c>
    </row>
    <row r="4073" spans="60:61" x14ac:dyDescent="0.25">
      <c r="BH4073" s="136" t="s">
        <v>4204</v>
      </c>
      <c r="BI4073" s="136" t="s">
        <v>156</v>
      </c>
    </row>
    <row r="4074" spans="60:61" x14ac:dyDescent="0.25">
      <c r="BH4074" s="136" t="s">
        <v>4205</v>
      </c>
      <c r="BI4074" s="136" t="s">
        <v>158</v>
      </c>
    </row>
    <row r="4075" spans="60:61" x14ac:dyDescent="0.25">
      <c r="BH4075" s="136" t="s">
        <v>4206</v>
      </c>
      <c r="BI4075" s="136" t="s">
        <v>135</v>
      </c>
    </row>
    <row r="4076" spans="60:61" x14ac:dyDescent="0.25">
      <c r="BH4076" s="136" t="s">
        <v>4207</v>
      </c>
      <c r="BI4076" s="136" t="s">
        <v>117</v>
      </c>
    </row>
    <row r="4077" spans="60:61" x14ac:dyDescent="0.25">
      <c r="BH4077" s="136" t="s">
        <v>4208</v>
      </c>
      <c r="BI4077" s="136" t="s">
        <v>111</v>
      </c>
    </row>
    <row r="4078" spans="60:61" x14ac:dyDescent="0.25">
      <c r="BH4078" s="136" t="s">
        <v>4209</v>
      </c>
      <c r="BI4078" s="136" t="s">
        <v>132</v>
      </c>
    </row>
    <row r="4079" spans="60:61" x14ac:dyDescent="0.25">
      <c r="BH4079" s="136" t="s">
        <v>4210</v>
      </c>
      <c r="BI4079" s="136" t="s">
        <v>117</v>
      </c>
    </row>
    <row r="4080" spans="60:61" x14ac:dyDescent="0.25">
      <c r="BH4080" s="136" t="s">
        <v>4211</v>
      </c>
      <c r="BI4080" s="136" t="s">
        <v>166</v>
      </c>
    </row>
    <row r="4081" spans="60:61" x14ac:dyDescent="0.25">
      <c r="BH4081" s="136" t="s">
        <v>4212</v>
      </c>
      <c r="BI4081" s="136" t="s">
        <v>111</v>
      </c>
    </row>
    <row r="4082" spans="60:61" x14ac:dyDescent="0.25">
      <c r="BH4082" s="136" t="s">
        <v>4213</v>
      </c>
      <c r="BI4082" s="136" t="s">
        <v>154</v>
      </c>
    </row>
    <row r="4083" spans="60:61" x14ac:dyDescent="0.25">
      <c r="BH4083" s="136" t="s">
        <v>4214</v>
      </c>
      <c r="BI4083" s="136" t="s">
        <v>117</v>
      </c>
    </row>
    <row r="4084" spans="60:61" x14ac:dyDescent="0.25">
      <c r="BH4084" s="136" t="s">
        <v>4215</v>
      </c>
      <c r="BI4084" s="136" t="s">
        <v>173</v>
      </c>
    </row>
    <row r="4085" spans="60:61" x14ac:dyDescent="0.25">
      <c r="BH4085" s="136" t="s">
        <v>4216</v>
      </c>
      <c r="BI4085" s="136" t="s">
        <v>122</v>
      </c>
    </row>
    <row r="4086" spans="60:61" x14ac:dyDescent="0.25">
      <c r="BH4086" s="136" t="s">
        <v>4217</v>
      </c>
      <c r="BI4086" s="136" t="s">
        <v>142</v>
      </c>
    </row>
    <row r="4087" spans="60:61" x14ac:dyDescent="0.25">
      <c r="BH4087" s="136" t="s">
        <v>4218</v>
      </c>
      <c r="BI4087" s="136" t="s">
        <v>154</v>
      </c>
    </row>
    <row r="4088" spans="60:61" x14ac:dyDescent="0.25">
      <c r="BH4088" s="136" t="s">
        <v>4219</v>
      </c>
      <c r="BI4088" s="136" t="s">
        <v>117</v>
      </c>
    </row>
    <row r="4089" spans="60:61" x14ac:dyDescent="0.25">
      <c r="BH4089" s="136" t="s">
        <v>4220</v>
      </c>
      <c r="BI4089" s="136" t="s">
        <v>128</v>
      </c>
    </row>
    <row r="4090" spans="60:61" x14ac:dyDescent="0.25">
      <c r="BH4090" s="136" t="s">
        <v>4221</v>
      </c>
      <c r="BI4090" s="136" t="s">
        <v>115</v>
      </c>
    </row>
    <row r="4091" spans="60:61" x14ac:dyDescent="0.25">
      <c r="BH4091" s="136" t="s">
        <v>4222</v>
      </c>
      <c r="BI4091" s="136" t="s">
        <v>158</v>
      </c>
    </row>
    <row r="4092" spans="60:61" x14ac:dyDescent="0.25">
      <c r="BH4092" s="136" t="s">
        <v>4223</v>
      </c>
      <c r="BI4092" s="136" t="s">
        <v>154</v>
      </c>
    </row>
    <row r="4093" spans="60:61" x14ac:dyDescent="0.25">
      <c r="BH4093" s="136" t="s">
        <v>4224</v>
      </c>
      <c r="BI4093" s="136" t="s">
        <v>173</v>
      </c>
    </row>
    <row r="4094" spans="60:61" x14ac:dyDescent="0.25">
      <c r="BH4094" s="136" t="s">
        <v>4225</v>
      </c>
      <c r="BI4094" s="136" t="s">
        <v>173</v>
      </c>
    </row>
    <row r="4095" spans="60:61" x14ac:dyDescent="0.25">
      <c r="BH4095" s="136" t="s">
        <v>4226</v>
      </c>
      <c r="BI4095" s="136" t="s">
        <v>130</v>
      </c>
    </row>
    <row r="4096" spans="60:61" x14ac:dyDescent="0.25">
      <c r="BH4096" s="136" t="s">
        <v>4227</v>
      </c>
      <c r="BI4096" s="136" t="s">
        <v>151</v>
      </c>
    </row>
    <row r="4097" spans="60:61" x14ac:dyDescent="0.25">
      <c r="BH4097" s="136" t="s">
        <v>4228</v>
      </c>
      <c r="BI4097" s="136" t="s">
        <v>166</v>
      </c>
    </row>
    <row r="4098" spans="60:61" x14ac:dyDescent="0.25">
      <c r="BH4098" s="136" t="s">
        <v>4229</v>
      </c>
      <c r="BI4098" s="136" t="s">
        <v>140</v>
      </c>
    </row>
    <row r="4099" spans="60:61" x14ac:dyDescent="0.25">
      <c r="BH4099" s="136" t="s">
        <v>4230</v>
      </c>
      <c r="BI4099" s="136" t="s">
        <v>128</v>
      </c>
    </row>
    <row r="4100" spans="60:61" x14ac:dyDescent="0.25">
      <c r="BH4100" s="136" t="s">
        <v>4231</v>
      </c>
      <c r="BI4100" s="136" t="s">
        <v>128</v>
      </c>
    </row>
    <row r="4101" spans="60:61" x14ac:dyDescent="0.25">
      <c r="BH4101" s="136" t="s">
        <v>4232</v>
      </c>
      <c r="BI4101" s="136" t="s">
        <v>130</v>
      </c>
    </row>
    <row r="4102" spans="60:61" x14ac:dyDescent="0.25">
      <c r="BH4102" s="136" t="s">
        <v>4233</v>
      </c>
      <c r="BI4102" s="136" t="s">
        <v>111</v>
      </c>
    </row>
    <row r="4103" spans="60:61" x14ac:dyDescent="0.25">
      <c r="BH4103" s="136" t="s">
        <v>4234</v>
      </c>
      <c r="BI4103" s="136" t="s">
        <v>128</v>
      </c>
    </row>
    <row r="4104" spans="60:61" x14ac:dyDescent="0.25">
      <c r="BH4104" s="136" t="s">
        <v>4235</v>
      </c>
      <c r="BI4104" s="136" t="s">
        <v>111</v>
      </c>
    </row>
    <row r="4105" spans="60:61" x14ac:dyDescent="0.25">
      <c r="BH4105" s="136" t="s">
        <v>4236</v>
      </c>
      <c r="BI4105" s="136" t="s">
        <v>138</v>
      </c>
    </row>
    <row r="4106" spans="60:61" x14ac:dyDescent="0.25">
      <c r="BH4106" s="136" t="s">
        <v>4237</v>
      </c>
      <c r="BI4106" s="136" t="s">
        <v>142</v>
      </c>
    </row>
    <row r="4107" spans="60:61" x14ac:dyDescent="0.25">
      <c r="BH4107" s="136" t="s">
        <v>4238</v>
      </c>
      <c r="BI4107" s="136" t="s">
        <v>111</v>
      </c>
    </row>
    <row r="4108" spans="60:61" x14ac:dyDescent="0.25">
      <c r="BH4108" s="136" t="s">
        <v>4239</v>
      </c>
      <c r="BI4108" s="136" t="s">
        <v>138</v>
      </c>
    </row>
    <row r="4109" spans="60:61" x14ac:dyDescent="0.25">
      <c r="BH4109" s="136" t="s">
        <v>4240</v>
      </c>
      <c r="BI4109" s="136" t="s">
        <v>142</v>
      </c>
    </row>
    <row r="4110" spans="60:61" x14ac:dyDescent="0.25">
      <c r="BH4110" s="136" t="s">
        <v>4241</v>
      </c>
      <c r="BI4110" s="136" t="s">
        <v>140</v>
      </c>
    </row>
    <row r="4111" spans="60:61" x14ac:dyDescent="0.25">
      <c r="BH4111" s="136" t="s">
        <v>4242</v>
      </c>
      <c r="BI4111" s="136" t="s">
        <v>119</v>
      </c>
    </row>
    <row r="4112" spans="60:61" x14ac:dyDescent="0.25">
      <c r="BH4112" s="136" t="s">
        <v>4243</v>
      </c>
      <c r="BI4112" s="136" t="s">
        <v>151</v>
      </c>
    </row>
    <row r="4113" spans="60:61" x14ac:dyDescent="0.25">
      <c r="BH4113" s="136" t="s">
        <v>4244</v>
      </c>
      <c r="BI4113" s="136" t="s">
        <v>186</v>
      </c>
    </row>
    <row r="4114" spans="60:61" x14ac:dyDescent="0.25">
      <c r="BH4114" s="136" t="s">
        <v>4245</v>
      </c>
      <c r="BI4114" s="136" t="s">
        <v>128</v>
      </c>
    </row>
    <row r="4115" spans="60:61" x14ac:dyDescent="0.25">
      <c r="BH4115" s="136" t="s">
        <v>4246</v>
      </c>
      <c r="BI4115" s="136" t="s">
        <v>117</v>
      </c>
    </row>
    <row r="4116" spans="60:61" x14ac:dyDescent="0.25">
      <c r="BH4116" s="136" t="s">
        <v>4247</v>
      </c>
      <c r="BI4116" s="136" t="s">
        <v>128</v>
      </c>
    </row>
    <row r="4117" spans="60:61" x14ac:dyDescent="0.25">
      <c r="BH4117" s="136" t="s">
        <v>4248</v>
      </c>
      <c r="BI4117" s="136" t="s">
        <v>119</v>
      </c>
    </row>
    <row r="4118" spans="60:61" x14ac:dyDescent="0.25">
      <c r="BH4118" s="136" t="s">
        <v>4249</v>
      </c>
      <c r="BI4118" s="136" t="s">
        <v>135</v>
      </c>
    </row>
    <row r="4119" spans="60:61" x14ac:dyDescent="0.25">
      <c r="BH4119" s="136" t="s">
        <v>4250</v>
      </c>
      <c r="BI4119" s="136" t="s">
        <v>122</v>
      </c>
    </row>
    <row r="4120" spans="60:61" x14ac:dyDescent="0.25">
      <c r="BH4120" s="136" t="s">
        <v>4251</v>
      </c>
      <c r="BI4120" s="136" t="s">
        <v>128</v>
      </c>
    </row>
    <row r="4121" spans="60:61" x14ac:dyDescent="0.25">
      <c r="BH4121" s="136" t="s">
        <v>4252</v>
      </c>
      <c r="BI4121" s="136" t="s">
        <v>173</v>
      </c>
    </row>
    <row r="4122" spans="60:61" x14ac:dyDescent="0.25">
      <c r="BH4122" s="136" t="s">
        <v>4253</v>
      </c>
      <c r="BI4122" s="136" t="s">
        <v>138</v>
      </c>
    </row>
    <row r="4123" spans="60:61" x14ac:dyDescent="0.25">
      <c r="BH4123" s="136" t="s">
        <v>4254</v>
      </c>
      <c r="BI4123" s="136" t="s">
        <v>132</v>
      </c>
    </row>
    <row r="4124" spans="60:61" x14ac:dyDescent="0.25">
      <c r="BH4124" s="136" t="s">
        <v>4255</v>
      </c>
      <c r="BI4124" s="136" t="s">
        <v>156</v>
      </c>
    </row>
    <row r="4125" spans="60:61" x14ac:dyDescent="0.25">
      <c r="BH4125" s="136" t="s">
        <v>4256</v>
      </c>
      <c r="BI4125" s="136" t="s">
        <v>158</v>
      </c>
    </row>
    <row r="4126" spans="60:61" x14ac:dyDescent="0.25">
      <c r="BH4126" s="136" t="s">
        <v>4257</v>
      </c>
      <c r="BI4126" s="136" t="s">
        <v>144</v>
      </c>
    </row>
    <row r="4127" spans="60:61" x14ac:dyDescent="0.25">
      <c r="BH4127" s="136" t="s">
        <v>4258</v>
      </c>
      <c r="BI4127" s="136" t="s">
        <v>122</v>
      </c>
    </row>
    <row r="4128" spans="60:61" x14ac:dyDescent="0.25">
      <c r="BH4128" s="136" t="s">
        <v>4259</v>
      </c>
      <c r="BI4128" s="136" t="s">
        <v>151</v>
      </c>
    </row>
    <row r="4129" spans="60:61" x14ac:dyDescent="0.25">
      <c r="BH4129" s="136" t="s">
        <v>4260</v>
      </c>
      <c r="BI4129" s="136" t="s">
        <v>154</v>
      </c>
    </row>
    <row r="4130" spans="60:61" x14ac:dyDescent="0.25">
      <c r="BH4130" s="136" t="s">
        <v>4261</v>
      </c>
      <c r="BI4130" s="136" t="s">
        <v>109</v>
      </c>
    </row>
    <row r="4131" spans="60:61" x14ac:dyDescent="0.25">
      <c r="BH4131" s="136" t="s">
        <v>4262</v>
      </c>
      <c r="BI4131" s="136" t="s">
        <v>122</v>
      </c>
    </row>
    <row r="4132" spans="60:61" x14ac:dyDescent="0.25">
      <c r="BH4132" s="136" t="s">
        <v>4263</v>
      </c>
      <c r="BI4132" s="136" t="s">
        <v>151</v>
      </c>
    </row>
    <row r="4133" spans="60:61" x14ac:dyDescent="0.25">
      <c r="BH4133" s="136" t="s">
        <v>4264</v>
      </c>
      <c r="BI4133" s="136" t="s">
        <v>132</v>
      </c>
    </row>
    <row r="4134" spans="60:61" x14ac:dyDescent="0.25">
      <c r="BH4134" s="136" t="s">
        <v>4265</v>
      </c>
      <c r="BI4134" s="136" t="s">
        <v>199</v>
      </c>
    </row>
    <row r="4135" spans="60:61" x14ac:dyDescent="0.25">
      <c r="BH4135" s="136" t="s">
        <v>4266</v>
      </c>
      <c r="BI4135" s="136" t="s">
        <v>128</v>
      </c>
    </row>
    <row r="4136" spans="60:61" x14ac:dyDescent="0.25">
      <c r="BH4136" s="136" t="s">
        <v>4267</v>
      </c>
      <c r="BI4136" s="136" t="s">
        <v>117</v>
      </c>
    </row>
    <row r="4137" spans="60:61" x14ac:dyDescent="0.25">
      <c r="BH4137" s="136" t="s">
        <v>4268</v>
      </c>
      <c r="BI4137" s="136" t="s">
        <v>117</v>
      </c>
    </row>
    <row r="4138" spans="60:61" x14ac:dyDescent="0.25">
      <c r="BH4138" s="136" t="s">
        <v>4269</v>
      </c>
      <c r="BI4138" s="136" t="s">
        <v>142</v>
      </c>
    </row>
    <row r="4139" spans="60:61" x14ac:dyDescent="0.25">
      <c r="BH4139" s="136" t="s">
        <v>4270</v>
      </c>
      <c r="BI4139" s="136" t="s">
        <v>227</v>
      </c>
    </row>
    <row r="4140" spans="60:61" x14ac:dyDescent="0.25">
      <c r="BH4140" s="136" t="s">
        <v>4271</v>
      </c>
      <c r="BI4140" s="136" t="s">
        <v>122</v>
      </c>
    </row>
    <row r="4141" spans="60:61" x14ac:dyDescent="0.25">
      <c r="BH4141" s="136" t="s">
        <v>4272</v>
      </c>
      <c r="BI4141" s="136" t="s">
        <v>166</v>
      </c>
    </row>
    <row r="4142" spans="60:61" x14ac:dyDescent="0.25">
      <c r="BH4142" s="136" t="s">
        <v>4273</v>
      </c>
      <c r="BI4142" s="136" t="s">
        <v>142</v>
      </c>
    </row>
    <row r="4143" spans="60:61" x14ac:dyDescent="0.25">
      <c r="BH4143" s="136" t="s">
        <v>4274</v>
      </c>
      <c r="BI4143" s="136" t="s">
        <v>128</v>
      </c>
    </row>
    <row r="4144" spans="60:61" x14ac:dyDescent="0.25">
      <c r="BH4144" s="136" t="s">
        <v>4275</v>
      </c>
      <c r="BI4144" s="136" t="s">
        <v>135</v>
      </c>
    </row>
    <row r="4145" spans="60:61" x14ac:dyDescent="0.25">
      <c r="BH4145" s="136" t="s">
        <v>4276</v>
      </c>
      <c r="BI4145" s="136" t="s">
        <v>142</v>
      </c>
    </row>
    <row r="4146" spans="60:61" x14ac:dyDescent="0.25">
      <c r="BH4146" s="136" t="s">
        <v>4277</v>
      </c>
      <c r="BI4146" s="136" t="s">
        <v>117</v>
      </c>
    </row>
    <row r="4147" spans="60:61" x14ac:dyDescent="0.25">
      <c r="BH4147" s="136" t="s">
        <v>4278</v>
      </c>
      <c r="BI4147" s="136" t="s">
        <v>186</v>
      </c>
    </row>
    <row r="4148" spans="60:61" x14ac:dyDescent="0.25">
      <c r="BH4148" s="136" t="s">
        <v>4279</v>
      </c>
      <c r="BI4148" s="136" t="s">
        <v>140</v>
      </c>
    </row>
    <row r="4149" spans="60:61" x14ac:dyDescent="0.25">
      <c r="BH4149" s="136" t="s">
        <v>4280</v>
      </c>
      <c r="BI4149" s="136" t="s">
        <v>222</v>
      </c>
    </row>
    <row r="4150" spans="60:61" x14ac:dyDescent="0.25">
      <c r="BH4150" s="136" t="s">
        <v>4281</v>
      </c>
      <c r="BI4150" s="136" t="s">
        <v>115</v>
      </c>
    </row>
    <row r="4151" spans="60:61" x14ac:dyDescent="0.25">
      <c r="BH4151" s="136" t="s">
        <v>4282</v>
      </c>
      <c r="BI4151" s="136" t="s">
        <v>173</v>
      </c>
    </row>
    <row r="4152" spans="60:61" x14ac:dyDescent="0.25">
      <c r="BH4152" s="136" t="s">
        <v>4283</v>
      </c>
      <c r="BI4152" s="136" t="s">
        <v>173</v>
      </c>
    </row>
    <row r="4153" spans="60:61" x14ac:dyDescent="0.25">
      <c r="BH4153" s="136" t="s">
        <v>4284</v>
      </c>
      <c r="BI4153" s="136" t="s">
        <v>151</v>
      </c>
    </row>
    <row r="4154" spans="60:61" x14ac:dyDescent="0.25">
      <c r="BH4154" s="136" t="s">
        <v>4285</v>
      </c>
      <c r="BI4154" s="136" t="s">
        <v>154</v>
      </c>
    </row>
    <row r="4155" spans="60:61" x14ac:dyDescent="0.25">
      <c r="BH4155" s="136" t="s">
        <v>4286</v>
      </c>
      <c r="BI4155" s="136" t="s">
        <v>128</v>
      </c>
    </row>
    <row r="4156" spans="60:61" x14ac:dyDescent="0.25">
      <c r="BH4156" s="136" t="s">
        <v>4287</v>
      </c>
      <c r="BI4156" s="136" t="s">
        <v>222</v>
      </c>
    </row>
    <row r="4157" spans="60:61" x14ac:dyDescent="0.25">
      <c r="BH4157" s="136" t="s">
        <v>4288</v>
      </c>
      <c r="BI4157" s="136" t="s">
        <v>117</v>
      </c>
    </row>
    <row r="4158" spans="60:61" x14ac:dyDescent="0.25">
      <c r="BH4158" s="136" t="s">
        <v>4289</v>
      </c>
      <c r="BI4158" s="136" t="s">
        <v>138</v>
      </c>
    </row>
    <row r="4159" spans="60:61" x14ac:dyDescent="0.25">
      <c r="BH4159" s="136" t="s">
        <v>4290</v>
      </c>
      <c r="BI4159" s="136" t="s">
        <v>113</v>
      </c>
    </row>
    <row r="4160" spans="60:61" x14ac:dyDescent="0.25">
      <c r="BH4160" s="136" t="s">
        <v>4291</v>
      </c>
      <c r="BI4160" s="136" t="s">
        <v>227</v>
      </c>
    </row>
    <row r="4161" spans="60:61" x14ac:dyDescent="0.25">
      <c r="BH4161" s="136" t="s">
        <v>4292</v>
      </c>
      <c r="BI4161" s="136" t="s">
        <v>122</v>
      </c>
    </row>
    <row r="4162" spans="60:61" x14ac:dyDescent="0.25">
      <c r="BH4162" s="136" t="s">
        <v>4293</v>
      </c>
      <c r="BI4162" s="136" t="s">
        <v>130</v>
      </c>
    </row>
    <row r="4163" spans="60:61" x14ac:dyDescent="0.25">
      <c r="BH4163" s="136" t="s">
        <v>4294</v>
      </c>
      <c r="BI4163" s="136" t="s">
        <v>122</v>
      </c>
    </row>
    <row r="4164" spans="60:61" x14ac:dyDescent="0.25">
      <c r="BH4164" s="136" t="s">
        <v>4295</v>
      </c>
      <c r="BI4164" s="136" t="s">
        <v>132</v>
      </c>
    </row>
    <row r="4165" spans="60:61" x14ac:dyDescent="0.25">
      <c r="BH4165" s="136" t="s">
        <v>4296</v>
      </c>
      <c r="BI4165" s="136" t="s">
        <v>117</v>
      </c>
    </row>
    <row r="4166" spans="60:61" x14ac:dyDescent="0.25">
      <c r="BH4166" s="136" t="s">
        <v>4297</v>
      </c>
      <c r="BI4166" s="136" t="s">
        <v>119</v>
      </c>
    </row>
    <row r="4167" spans="60:61" x14ac:dyDescent="0.25">
      <c r="BH4167" s="136" t="s">
        <v>4298</v>
      </c>
      <c r="BI4167" s="136" t="s">
        <v>263</v>
      </c>
    </row>
    <row r="4168" spans="60:61" x14ac:dyDescent="0.25">
      <c r="BH4168" s="136" t="s">
        <v>4299</v>
      </c>
      <c r="BI4168" s="136" t="s">
        <v>158</v>
      </c>
    </row>
    <row r="4169" spans="60:61" x14ac:dyDescent="0.25">
      <c r="BH4169" s="136" t="s">
        <v>4300</v>
      </c>
      <c r="BI4169" s="136" t="s">
        <v>222</v>
      </c>
    </row>
    <row r="4170" spans="60:61" x14ac:dyDescent="0.25">
      <c r="BH4170" s="136" t="s">
        <v>4301</v>
      </c>
      <c r="BI4170" s="136" t="s">
        <v>138</v>
      </c>
    </row>
    <row r="4171" spans="60:61" x14ac:dyDescent="0.25">
      <c r="BH4171" s="136" t="s">
        <v>4302</v>
      </c>
      <c r="BI4171" s="136" t="s">
        <v>199</v>
      </c>
    </row>
    <row r="4172" spans="60:61" x14ac:dyDescent="0.25">
      <c r="BH4172" s="136" t="s">
        <v>4303</v>
      </c>
      <c r="BI4172" s="136" t="s">
        <v>186</v>
      </c>
    </row>
    <row r="4173" spans="60:61" x14ac:dyDescent="0.25">
      <c r="BH4173" s="136" t="s">
        <v>4304</v>
      </c>
      <c r="BI4173" s="136" t="s">
        <v>117</v>
      </c>
    </row>
    <row r="4174" spans="60:61" x14ac:dyDescent="0.25">
      <c r="BH4174" s="136" t="s">
        <v>4305</v>
      </c>
      <c r="BI4174" s="136" t="s">
        <v>115</v>
      </c>
    </row>
    <row r="4175" spans="60:61" x14ac:dyDescent="0.25">
      <c r="BH4175" s="136" t="s">
        <v>4306</v>
      </c>
      <c r="BI4175" s="136" t="s">
        <v>128</v>
      </c>
    </row>
    <row r="4176" spans="60:61" x14ac:dyDescent="0.25">
      <c r="BH4176" s="136" t="s">
        <v>4307</v>
      </c>
      <c r="BI4176" s="136" t="s">
        <v>119</v>
      </c>
    </row>
    <row r="4177" spans="60:61" x14ac:dyDescent="0.25">
      <c r="BH4177" s="136" t="s">
        <v>4308</v>
      </c>
      <c r="BI4177" s="136" t="s">
        <v>173</v>
      </c>
    </row>
    <row r="4178" spans="60:61" x14ac:dyDescent="0.25">
      <c r="BH4178" s="136" t="s">
        <v>4309</v>
      </c>
      <c r="BI4178" s="136" t="s">
        <v>222</v>
      </c>
    </row>
    <row r="4179" spans="60:61" x14ac:dyDescent="0.25">
      <c r="BH4179" s="136" t="s">
        <v>4310</v>
      </c>
      <c r="BI4179" s="136" t="s">
        <v>154</v>
      </c>
    </row>
    <row r="4180" spans="60:61" x14ac:dyDescent="0.25">
      <c r="BH4180" s="136" t="s">
        <v>4311</v>
      </c>
      <c r="BI4180" s="136" t="s">
        <v>122</v>
      </c>
    </row>
    <row r="4181" spans="60:61" x14ac:dyDescent="0.25">
      <c r="BH4181" s="136" t="s">
        <v>4312</v>
      </c>
      <c r="BI4181" s="136" t="s">
        <v>132</v>
      </c>
    </row>
    <row r="4182" spans="60:61" x14ac:dyDescent="0.25">
      <c r="BH4182" s="136" t="s">
        <v>4313</v>
      </c>
      <c r="BI4182" s="136" t="s">
        <v>156</v>
      </c>
    </row>
    <row r="4183" spans="60:61" x14ac:dyDescent="0.25">
      <c r="BH4183" s="136" t="s">
        <v>4314</v>
      </c>
      <c r="BI4183" s="136" t="s">
        <v>117</v>
      </c>
    </row>
    <row r="4184" spans="60:61" x14ac:dyDescent="0.25">
      <c r="BH4184" s="136" t="s">
        <v>4315</v>
      </c>
      <c r="BI4184" s="136" t="s">
        <v>142</v>
      </c>
    </row>
    <row r="4185" spans="60:61" x14ac:dyDescent="0.25">
      <c r="BH4185" s="136" t="s">
        <v>4316</v>
      </c>
      <c r="BI4185" s="136" t="s">
        <v>117</v>
      </c>
    </row>
    <row r="4186" spans="60:61" x14ac:dyDescent="0.25">
      <c r="BH4186" s="136" t="s">
        <v>4317</v>
      </c>
      <c r="BI4186" s="136" t="s">
        <v>117</v>
      </c>
    </row>
    <row r="4187" spans="60:61" x14ac:dyDescent="0.25">
      <c r="BH4187" s="136" t="s">
        <v>4318</v>
      </c>
      <c r="BI4187" s="136" t="s">
        <v>140</v>
      </c>
    </row>
    <row r="4188" spans="60:61" x14ac:dyDescent="0.25">
      <c r="BH4188" s="136" t="s">
        <v>4319</v>
      </c>
      <c r="BI4188" s="136" t="s">
        <v>222</v>
      </c>
    </row>
    <row r="4189" spans="60:61" x14ac:dyDescent="0.25">
      <c r="BH4189" s="136" t="s">
        <v>4320</v>
      </c>
      <c r="BI4189" s="136" t="s">
        <v>119</v>
      </c>
    </row>
    <row r="4190" spans="60:61" x14ac:dyDescent="0.25">
      <c r="BH4190" s="136" t="s">
        <v>4321</v>
      </c>
      <c r="BI4190" s="136" t="s">
        <v>142</v>
      </c>
    </row>
    <row r="4191" spans="60:61" x14ac:dyDescent="0.25">
      <c r="BH4191" s="136" t="s">
        <v>4322</v>
      </c>
      <c r="BI4191" s="136" t="s">
        <v>263</v>
      </c>
    </row>
    <row r="4192" spans="60:61" x14ac:dyDescent="0.25">
      <c r="BH4192" s="136" t="s">
        <v>4323</v>
      </c>
      <c r="BI4192" s="136" t="s">
        <v>115</v>
      </c>
    </row>
    <row r="4193" spans="60:61" x14ac:dyDescent="0.25">
      <c r="BH4193" s="136" t="s">
        <v>4324</v>
      </c>
      <c r="BI4193" s="136" t="s">
        <v>115</v>
      </c>
    </row>
    <row r="4194" spans="60:61" x14ac:dyDescent="0.25">
      <c r="BH4194" s="136" t="s">
        <v>4325</v>
      </c>
      <c r="BI4194" s="136" t="s">
        <v>113</v>
      </c>
    </row>
    <row r="4195" spans="60:61" x14ac:dyDescent="0.25">
      <c r="BH4195" s="136" t="s">
        <v>4326</v>
      </c>
      <c r="BI4195" s="136" t="s">
        <v>151</v>
      </c>
    </row>
    <row r="4196" spans="60:61" x14ac:dyDescent="0.25">
      <c r="BH4196" s="136" t="s">
        <v>4327</v>
      </c>
      <c r="BI4196" s="136" t="s">
        <v>199</v>
      </c>
    </row>
    <row r="4197" spans="60:61" x14ac:dyDescent="0.25">
      <c r="BH4197" s="136" t="s">
        <v>4328</v>
      </c>
      <c r="BI4197" s="136" t="s">
        <v>115</v>
      </c>
    </row>
    <row r="4198" spans="60:61" x14ac:dyDescent="0.25">
      <c r="BH4198" s="136" t="s">
        <v>4329</v>
      </c>
      <c r="BI4198" s="136" t="s">
        <v>227</v>
      </c>
    </row>
    <row r="4199" spans="60:61" x14ac:dyDescent="0.25">
      <c r="BH4199" s="136" t="s">
        <v>4330</v>
      </c>
      <c r="BI4199" s="136" t="s">
        <v>128</v>
      </c>
    </row>
    <row r="4200" spans="60:61" x14ac:dyDescent="0.25">
      <c r="BH4200" s="136" t="s">
        <v>4331</v>
      </c>
      <c r="BI4200" s="136" t="s">
        <v>222</v>
      </c>
    </row>
    <row r="4201" spans="60:61" x14ac:dyDescent="0.25">
      <c r="BH4201" s="136" t="s">
        <v>4332</v>
      </c>
      <c r="BI4201" s="136" t="s">
        <v>222</v>
      </c>
    </row>
    <row r="4202" spans="60:61" x14ac:dyDescent="0.25">
      <c r="BH4202" s="136" t="s">
        <v>4333</v>
      </c>
      <c r="BI4202" s="136" t="s">
        <v>166</v>
      </c>
    </row>
    <row r="4203" spans="60:61" x14ac:dyDescent="0.25">
      <c r="BH4203" s="136" t="s">
        <v>4334</v>
      </c>
      <c r="BI4203" s="136" t="s">
        <v>158</v>
      </c>
    </row>
    <row r="4204" spans="60:61" x14ac:dyDescent="0.25">
      <c r="BH4204" s="136" t="s">
        <v>4335</v>
      </c>
      <c r="BI4204" s="136" t="s">
        <v>140</v>
      </c>
    </row>
    <row r="4205" spans="60:61" x14ac:dyDescent="0.25">
      <c r="BH4205" s="136" t="s">
        <v>4336</v>
      </c>
      <c r="BI4205" s="136" t="s">
        <v>130</v>
      </c>
    </row>
    <row r="4206" spans="60:61" x14ac:dyDescent="0.25">
      <c r="BH4206" s="136" t="s">
        <v>4337</v>
      </c>
      <c r="BI4206" s="136" t="s">
        <v>115</v>
      </c>
    </row>
    <row r="4207" spans="60:61" x14ac:dyDescent="0.25">
      <c r="BH4207" s="136" t="s">
        <v>4338</v>
      </c>
      <c r="BI4207" s="136" t="s">
        <v>117</v>
      </c>
    </row>
    <row r="4208" spans="60:61" x14ac:dyDescent="0.25">
      <c r="BH4208" s="136" t="s">
        <v>4339</v>
      </c>
      <c r="BI4208" s="136" t="s">
        <v>130</v>
      </c>
    </row>
    <row r="4209" spans="60:61" x14ac:dyDescent="0.25">
      <c r="BH4209" s="136" t="s">
        <v>4340</v>
      </c>
      <c r="BI4209" s="136" t="s">
        <v>142</v>
      </c>
    </row>
    <row r="4210" spans="60:61" x14ac:dyDescent="0.25">
      <c r="BH4210" s="136" t="s">
        <v>4341</v>
      </c>
      <c r="BI4210" s="136" t="s">
        <v>154</v>
      </c>
    </row>
    <row r="4211" spans="60:61" x14ac:dyDescent="0.25">
      <c r="BH4211" s="136" t="s">
        <v>4342</v>
      </c>
      <c r="BI4211" s="136" t="s">
        <v>113</v>
      </c>
    </row>
    <row r="4212" spans="60:61" x14ac:dyDescent="0.25">
      <c r="BH4212" s="136" t="s">
        <v>4343</v>
      </c>
      <c r="BI4212" s="136" t="s">
        <v>227</v>
      </c>
    </row>
    <row r="4213" spans="60:61" x14ac:dyDescent="0.25">
      <c r="BH4213" s="136" t="s">
        <v>4344</v>
      </c>
      <c r="BI4213" s="136" t="s">
        <v>117</v>
      </c>
    </row>
    <row r="4214" spans="60:61" x14ac:dyDescent="0.25">
      <c r="BH4214" s="136" t="s">
        <v>4345</v>
      </c>
      <c r="BI4214" s="136" t="s">
        <v>173</v>
      </c>
    </row>
    <row r="4215" spans="60:61" x14ac:dyDescent="0.25">
      <c r="BH4215" s="136" t="s">
        <v>4346</v>
      </c>
      <c r="BI4215" s="136" t="s">
        <v>130</v>
      </c>
    </row>
    <row r="4216" spans="60:61" x14ac:dyDescent="0.25">
      <c r="BH4216" s="136" t="s">
        <v>4347</v>
      </c>
      <c r="BI4216" s="136" t="s">
        <v>111</v>
      </c>
    </row>
    <row r="4217" spans="60:61" x14ac:dyDescent="0.25">
      <c r="BH4217" s="136" t="s">
        <v>4348</v>
      </c>
      <c r="BI4217" s="136" t="s">
        <v>138</v>
      </c>
    </row>
    <row r="4218" spans="60:61" x14ac:dyDescent="0.25">
      <c r="BH4218" s="136" t="s">
        <v>4349</v>
      </c>
      <c r="BI4218" s="136" t="s">
        <v>128</v>
      </c>
    </row>
    <row r="4219" spans="60:61" x14ac:dyDescent="0.25">
      <c r="BH4219" s="136" t="s">
        <v>4350</v>
      </c>
      <c r="BI4219" s="136" t="s">
        <v>154</v>
      </c>
    </row>
    <row r="4220" spans="60:61" x14ac:dyDescent="0.25">
      <c r="BH4220" s="136" t="s">
        <v>4351</v>
      </c>
      <c r="BI4220" s="136" t="s">
        <v>154</v>
      </c>
    </row>
    <row r="4221" spans="60:61" x14ac:dyDescent="0.25">
      <c r="BH4221" s="136" t="s">
        <v>4352</v>
      </c>
      <c r="BI4221" s="136" t="s">
        <v>186</v>
      </c>
    </row>
    <row r="4222" spans="60:61" x14ac:dyDescent="0.25">
      <c r="BH4222" s="136" t="s">
        <v>4353</v>
      </c>
      <c r="BI4222" s="136" t="s">
        <v>160</v>
      </c>
    </row>
    <row r="4223" spans="60:61" x14ac:dyDescent="0.25">
      <c r="BH4223" s="136" t="s">
        <v>4354</v>
      </c>
      <c r="BI4223" s="136" t="s">
        <v>144</v>
      </c>
    </row>
    <row r="4224" spans="60:61" x14ac:dyDescent="0.25">
      <c r="BH4224" s="136" t="s">
        <v>4355</v>
      </c>
      <c r="BI4224" s="136" t="s">
        <v>154</v>
      </c>
    </row>
    <row r="4225" spans="60:61" x14ac:dyDescent="0.25">
      <c r="BH4225" s="136" t="s">
        <v>4356</v>
      </c>
      <c r="BI4225" s="136" t="s">
        <v>142</v>
      </c>
    </row>
    <row r="4226" spans="60:61" x14ac:dyDescent="0.25">
      <c r="BH4226" s="136" t="s">
        <v>4357</v>
      </c>
      <c r="BI4226" s="136" t="s">
        <v>117</v>
      </c>
    </row>
    <row r="4227" spans="60:61" x14ac:dyDescent="0.25">
      <c r="BH4227" s="136" t="s">
        <v>4358</v>
      </c>
      <c r="BI4227" s="136" t="s">
        <v>263</v>
      </c>
    </row>
    <row r="4228" spans="60:61" x14ac:dyDescent="0.25">
      <c r="BH4228" s="136" t="s">
        <v>4359</v>
      </c>
      <c r="BI4228" s="136" t="s">
        <v>140</v>
      </c>
    </row>
    <row r="4229" spans="60:61" x14ac:dyDescent="0.25">
      <c r="BH4229" s="136" t="s">
        <v>4360</v>
      </c>
      <c r="BI4229" s="136" t="s">
        <v>154</v>
      </c>
    </row>
    <row r="4230" spans="60:61" x14ac:dyDescent="0.25">
      <c r="BH4230" s="136" t="s">
        <v>4361</v>
      </c>
      <c r="BI4230" s="136" t="s">
        <v>122</v>
      </c>
    </row>
    <row r="4231" spans="60:61" x14ac:dyDescent="0.25">
      <c r="BH4231" s="136" t="s">
        <v>4362</v>
      </c>
      <c r="BI4231" s="136" t="s">
        <v>154</v>
      </c>
    </row>
    <row r="4232" spans="60:61" x14ac:dyDescent="0.25">
      <c r="BH4232" s="136" t="s">
        <v>4363</v>
      </c>
      <c r="BI4232" s="136" t="s">
        <v>154</v>
      </c>
    </row>
    <row r="4233" spans="60:61" x14ac:dyDescent="0.25">
      <c r="BH4233" s="136" t="s">
        <v>4364</v>
      </c>
      <c r="BI4233" s="136" t="s">
        <v>122</v>
      </c>
    </row>
    <row r="4234" spans="60:61" x14ac:dyDescent="0.25">
      <c r="BH4234" s="136" t="s">
        <v>4365</v>
      </c>
      <c r="BI4234" s="136" t="s">
        <v>138</v>
      </c>
    </row>
    <row r="4235" spans="60:61" x14ac:dyDescent="0.25">
      <c r="BH4235" s="136" t="s">
        <v>4366</v>
      </c>
      <c r="BI4235" s="136" t="s">
        <v>142</v>
      </c>
    </row>
    <row r="4236" spans="60:61" x14ac:dyDescent="0.25">
      <c r="BH4236" s="136" t="s">
        <v>4367</v>
      </c>
      <c r="BI4236" s="136" t="s">
        <v>128</v>
      </c>
    </row>
    <row r="4237" spans="60:61" x14ac:dyDescent="0.25">
      <c r="BH4237" s="136" t="s">
        <v>4368</v>
      </c>
      <c r="BI4237" s="136" t="s">
        <v>117</v>
      </c>
    </row>
    <row r="4238" spans="60:61" x14ac:dyDescent="0.25">
      <c r="BH4238" s="136" t="s">
        <v>4369</v>
      </c>
      <c r="BI4238" s="136" t="s">
        <v>130</v>
      </c>
    </row>
    <row r="4239" spans="60:61" x14ac:dyDescent="0.25">
      <c r="BH4239" s="136" t="s">
        <v>4370</v>
      </c>
      <c r="BI4239" s="136" t="s">
        <v>151</v>
      </c>
    </row>
    <row r="4240" spans="60:61" x14ac:dyDescent="0.25">
      <c r="BH4240" s="136" t="s">
        <v>4371</v>
      </c>
      <c r="BI4240" s="136" t="s">
        <v>111</v>
      </c>
    </row>
    <row r="4241" spans="60:61" x14ac:dyDescent="0.25">
      <c r="BH4241" s="136" t="s">
        <v>4372</v>
      </c>
      <c r="BI4241" s="136" t="s">
        <v>151</v>
      </c>
    </row>
    <row r="4242" spans="60:61" x14ac:dyDescent="0.25">
      <c r="BH4242" s="136" t="s">
        <v>4373</v>
      </c>
      <c r="BI4242" s="136" t="s">
        <v>117</v>
      </c>
    </row>
    <row r="4243" spans="60:61" x14ac:dyDescent="0.25">
      <c r="BH4243" s="136" t="s">
        <v>4374</v>
      </c>
      <c r="BI4243" s="136" t="s">
        <v>138</v>
      </c>
    </row>
    <row r="4244" spans="60:61" x14ac:dyDescent="0.25">
      <c r="BH4244" s="136" t="s">
        <v>4375</v>
      </c>
      <c r="BI4244" s="136" t="s">
        <v>140</v>
      </c>
    </row>
    <row r="4245" spans="60:61" x14ac:dyDescent="0.25">
      <c r="BH4245" s="136" t="s">
        <v>4376</v>
      </c>
      <c r="BI4245" s="136" t="s">
        <v>140</v>
      </c>
    </row>
    <row r="4246" spans="60:61" x14ac:dyDescent="0.25">
      <c r="BH4246" s="136" t="s">
        <v>4377</v>
      </c>
      <c r="BI4246" s="136" t="s">
        <v>263</v>
      </c>
    </row>
    <row r="4247" spans="60:61" x14ac:dyDescent="0.25">
      <c r="BH4247" s="136" t="s">
        <v>4378</v>
      </c>
      <c r="BI4247" s="136" t="s">
        <v>117</v>
      </c>
    </row>
    <row r="4248" spans="60:61" x14ac:dyDescent="0.25">
      <c r="BH4248" s="136" t="s">
        <v>4379</v>
      </c>
      <c r="BI4248" s="136" t="s">
        <v>111</v>
      </c>
    </row>
    <row r="4249" spans="60:61" x14ac:dyDescent="0.25">
      <c r="BH4249" s="136" t="s">
        <v>4380</v>
      </c>
      <c r="BI4249" s="136" t="s">
        <v>111</v>
      </c>
    </row>
    <row r="4250" spans="60:61" x14ac:dyDescent="0.25">
      <c r="BH4250" s="136" t="s">
        <v>4381</v>
      </c>
      <c r="BI4250" s="136" t="s">
        <v>122</v>
      </c>
    </row>
    <row r="4251" spans="60:61" x14ac:dyDescent="0.25">
      <c r="BH4251" s="136" t="s">
        <v>4382</v>
      </c>
      <c r="BI4251" s="136" t="s">
        <v>115</v>
      </c>
    </row>
    <row r="4252" spans="60:61" x14ac:dyDescent="0.25">
      <c r="BH4252" s="136" t="s">
        <v>4383</v>
      </c>
      <c r="BI4252" s="136" t="s">
        <v>117</v>
      </c>
    </row>
    <row r="4253" spans="60:61" x14ac:dyDescent="0.25">
      <c r="BH4253" s="136" t="s">
        <v>4384</v>
      </c>
      <c r="BI4253" s="136" t="s">
        <v>113</v>
      </c>
    </row>
    <row r="4254" spans="60:61" x14ac:dyDescent="0.25">
      <c r="BH4254" s="136" t="s">
        <v>4385</v>
      </c>
      <c r="BI4254" s="136" t="s">
        <v>117</v>
      </c>
    </row>
    <row r="4255" spans="60:61" x14ac:dyDescent="0.25">
      <c r="BH4255" s="136" t="s">
        <v>4386</v>
      </c>
      <c r="BI4255" s="136" t="s">
        <v>117</v>
      </c>
    </row>
    <row r="4256" spans="60:61" x14ac:dyDescent="0.25">
      <c r="BH4256" s="136" t="s">
        <v>4387</v>
      </c>
      <c r="BI4256" s="136" t="s">
        <v>122</v>
      </c>
    </row>
    <row r="4257" spans="60:61" x14ac:dyDescent="0.25">
      <c r="BH4257" s="136" t="s">
        <v>4388</v>
      </c>
      <c r="BI4257" s="136" t="s">
        <v>263</v>
      </c>
    </row>
    <row r="4258" spans="60:61" x14ac:dyDescent="0.25">
      <c r="BH4258" s="136" t="s">
        <v>4389</v>
      </c>
      <c r="BI4258" s="136" t="s">
        <v>122</v>
      </c>
    </row>
    <row r="4259" spans="60:61" x14ac:dyDescent="0.25">
      <c r="BH4259" s="136" t="s">
        <v>4390</v>
      </c>
      <c r="BI4259" s="136" t="s">
        <v>142</v>
      </c>
    </row>
    <row r="4260" spans="60:61" x14ac:dyDescent="0.25">
      <c r="BH4260" s="136" t="s">
        <v>4391</v>
      </c>
      <c r="BI4260" s="136" t="s">
        <v>117</v>
      </c>
    </row>
    <row r="4261" spans="60:61" x14ac:dyDescent="0.25">
      <c r="BH4261" s="136" t="s">
        <v>4392</v>
      </c>
      <c r="BI4261" s="136" t="s">
        <v>144</v>
      </c>
    </row>
    <row r="4262" spans="60:61" x14ac:dyDescent="0.25">
      <c r="BH4262" s="136" t="s">
        <v>4393</v>
      </c>
      <c r="BI4262" s="136" t="s">
        <v>113</v>
      </c>
    </row>
    <row r="4263" spans="60:61" x14ac:dyDescent="0.25">
      <c r="BH4263" s="136" t="s">
        <v>4394</v>
      </c>
      <c r="BI4263" s="136" t="s">
        <v>115</v>
      </c>
    </row>
    <row r="4264" spans="60:61" x14ac:dyDescent="0.25">
      <c r="BH4264" s="136" t="s">
        <v>4395</v>
      </c>
      <c r="BI4264" s="136" t="s">
        <v>135</v>
      </c>
    </row>
    <row r="4265" spans="60:61" x14ac:dyDescent="0.25">
      <c r="BH4265" s="136" t="s">
        <v>4396</v>
      </c>
      <c r="BI4265" s="136" t="s">
        <v>186</v>
      </c>
    </row>
    <row r="4266" spans="60:61" x14ac:dyDescent="0.25">
      <c r="BH4266" s="136" t="s">
        <v>4397</v>
      </c>
      <c r="BI4266" s="136" t="s">
        <v>154</v>
      </c>
    </row>
    <row r="4267" spans="60:61" x14ac:dyDescent="0.25">
      <c r="BH4267" s="136" t="s">
        <v>4398</v>
      </c>
      <c r="BI4267" s="136" t="s">
        <v>109</v>
      </c>
    </row>
    <row r="4268" spans="60:61" x14ac:dyDescent="0.25">
      <c r="BH4268" s="136" t="s">
        <v>4399</v>
      </c>
      <c r="BI4268" s="136" t="s">
        <v>151</v>
      </c>
    </row>
    <row r="4269" spans="60:61" x14ac:dyDescent="0.25">
      <c r="BH4269" s="136" t="s">
        <v>4400</v>
      </c>
      <c r="BI4269" s="136" t="s">
        <v>111</v>
      </c>
    </row>
    <row r="4270" spans="60:61" x14ac:dyDescent="0.25">
      <c r="BH4270" s="136" t="s">
        <v>4401</v>
      </c>
      <c r="BI4270" s="136" t="s">
        <v>173</v>
      </c>
    </row>
    <row r="4271" spans="60:61" x14ac:dyDescent="0.25">
      <c r="BH4271" s="136" t="s">
        <v>4402</v>
      </c>
      <c r="BI4271" s="136" t="s">
        <v>135</v>
      </c>
    </row>
    <row r="4272" spans="60:61" x14ac:dyDescent="0.25">
      <c r="BH4272" s="136" t="s">
        <v>4403</v>
      </c>
      <c r="BI4272" s="136" t="s">
        <v>140</v>
      </c>
    </row>
    <row r="4273" spans="60:61" x14ac:dyDescent="0.25">
      <c r="BH4273" s="136" t="s">
        <v>4404</v>
      </c>
      <c r="BI4273" s="136" t="s">
        <v>227</v>
      </c>
    </row>
    <row r="4274" spans="60:61" x14ac:dyDescent="0.25">
      <c r="BH4274" s="136" t="s">
        <v>4405</v>
      </c>
      <c r="BI4274" s="136" t="s">
        <v>122</v>
      </c>
    </row>
    <row r="4275" spans="60:61" x14ac:dyDescent="0.25">
      <c r="BH4275" s="136" t="s">
        <v>4406</v>
      </c>
      <c r="BI4275" s="136" t="s">
        <v>138</v>
      </c>
    </row>
    <row r="4276" spans="60:61" x14ac:dyDescent="0.25">
      <c r="BH4276" s="136" t="s">
        <v>4407</v>
      </c>
      <c r="BI4276" s="136" t="s">
        <v>142</v>
      </c>
    </row>
    <row r="4277" spans="60:61" x14ac:dyDescent="0.25">
      <c r="BH4277" s="136" t="s">
        <v>4408</v>
      </c>
      <c r="BI4277" s="136" t="s">
        <v>130</v>
      </c>
    </row>
    <row r="4278" spans="60:61" x14ac:dyDescent="0.25">
      <c r="BH4278" s="136" t="s">
        <v>4409</v>
      </c>
      <c r="BI4278" s="136" t="s">
        <v>122</v>
      </c>
    </row>
    <row r="4279" spans="60:61" x14ac:dyDescent="0.25">
      <c r="BH4279" s="136" t="s">
        <v>4410</v>
      </c>
      <c r="BI4279" s="136" t="s">
        <v>227</v>
      </c>
    </row>
    <row r="4280" spans="60:61" x14ac:dyDescent="0.25">
      <c r="BH4280" s="136" t="s">
        <v>4411</v>
      </c>
      <c r="BI4280" s="136" t="s">
        <v>154</v>
      </c>
    </row>
    <row r="4281" spans="60:61" x14ac:dyDescent="0.25">
      <c r="BH4281" s="136" t="s">
        <v>4412</v>
      </c>
      <c r="BI4281" s="136" t="s">
        <v>115</v>
      </c>
    </row>
    <row r="4282" spans="60:61" x14ac:dyDescent="0.25">
      <c r="BH4282" s="136" t="s">
        <v>4413</v>
      </c>
      <c r="BI4282" s="136" t="s">
        <v>111</v>
      </c>
    </row>
    <row r="4283" spans="60:61" x14ac:dyDescent="0.25">
      <c r="BH4283" s="136" t="s">
        <v>4414</v>
      </c>
      <c r="BI4283" s="136" t="s">
        <v>130</v>
      </c>
    </row>
    <row r="4284" spans="60:61" x14ac:dyDescent="0.25">
      <c r="BH4284" s="136" t="s">
        <v>4415</v>
      </c>
      <c r="BI4284" s="136" t="s">
        <v>132</v>
      </c>
    </row>
    <row r="4285" spans="60:61" x14ac:dyDescent="0.25">
      <c r="BH4285" s="136" t="s">
        <v>4416</v>
      </c>
      <c r="BI4285" s="136" t="s">
        <v>111</v>
      </c>
    </row>
    <row r="4286" spans="60:61" x14ac:dyDescent="0.25">
      <c r="BH4286" s="136" t="s">
        <v>4417</v>
      </c>
      <c r="BI4286" s="136" t="s">
        <v>263</v>
      </c>
    </row>
    <row r="4287" spans="60:61" x14ac:dyDescent="0.25">
      <c r="BH4287" s="136" t="s">
        <v>4418</v>
      </c>
      <c r="BI4287" s="136" t="s">
        <v>130</v>
      </c>
    </row>
    <row r="4288" spans="60:61" x14ac:dyDescent="0.25">
      <c r="BH4288" s="136" t="s">
        <v>4419</v>
      </c>
      <c r="BI4288" s="136" t="s">
        <v>115</v>
      </c>
    </row>
    <row r="4289" spans="60:61" x14ac:dyDescent="0.25">
      <c r="BH4289" s="136" t="s">
        <v>4420</v>
      </c>
      <c r="BI4289" s="136" t="s">
        <v>117</v>
      </c>
    </row>
    <row r="4290" spans="60:61" x14ac:dyDescent="0.25">
      <c r="BH4290" s="136" t="s">
        <v>4421</v>
      </c>
      <c r="BI4290" s="136" t="s">
        <v>122</v>
      </c>
    </row>
    <row r="4291" spans="60:61" x14ac:dyDescent="0.25">
      <c r="BH4291" s="136" t="s">
        <v>4422</v>
      </c>
      <c r="BI4291" s="136" t="s">
        <v>156</v>
      </c>
    </row>
    <row r="4292" spans="60:61" x14ac:dyDescent="0.25">
      <c r="BH4292" s="136" t="s">
        <v>4423</v>
      </c>
      <c r="BI4292" s="136" t="s">
        <v>154</v>
      </c>
    </row>
    <row r="4293" spans="60:61" x14ac:dyDescent="0.25">
      <c r="BH4293" s="136" t="s">
        <v>4424</v>
      </c>
      <c r="BI4293" s="136" t="s">
        <v>135</v>
      </c>
    </row>
    <row r="4294" spans="60:61" x14ac:dyDescent="0.25">
      <c r="BH4294" s="136" t="s">
        <v>4425</v>
      </c>
      <c r="BI4294" s="136" t="s">
        <v>154</v>
      </c>
    </row>
    <row r="4295" spans="60:61" x14ac:dyDescent="0.25">
      <c r="BH4295" s="136" t="s">
        <v>4426</v>
      </c>
      <c r="BI4295" s="136" t="s">
        <v>128</v>
      </c>
    </row>
    <row r="4296" spans="60:61" x14ac:dyDescent="0.25">
      <c r="BH4296" s="136" t="s">
        <v>4427</v>
      </c>
      <c r="BI4296" s="136" t="s">
        <v>154</v>
      </c>
    </row>
    <row r="4297" spans="60:61" x14ac:dyDescent="0.25">
      <c r="BH4297" s="136" t="s">
        <v>4428</v>
      </c>
      <c r="BI4297" s="136" t="s">
        <v>144</v>
      </c>
    </row>
    <row r="4298" spans="60:61" x14ac:dyDescent="0.25">
      <c r="BH4298" s="136" t="s">
        <v>4429</v>
      </c>
      <c r="BI4298" s="136" t="s">
        <v>130</v>
      </c>
    </row>
    <row r="4299" spans="60:61" x14ac:dyDescent="0.25">
      <c r="BH4299" s="136" t="s">
        <v>4430</v>
      </c>
      <c r="BI4299" s="136" t="s">
        <v>132</v>
      </c>
    </row>
    <row r="4300" spans="60:61" x14ac:dyDescent="0.25">
      <c r="BH4300" s="136" t="s">
        <v>4431</v>
      </c>
      <c r="BI4300" s="136" t="s">
        <v>158</v>
      </c>
    </row>
    <row r="4301" spans="60:61" x14ac:dyDescent="0.25">
      <c r="BH4301" s="136" t="s">
        <v>4432</v>
      </c>
      <c r="BI4301" s="136" t="s">
        <v>115</v>
      </c>
    </row>
    <row r="4302" spans="60:61" x14ac:dyDescent="0.25">
      <c r="BH4302" s="136" t="s">
        <v>4433</v>
      </c>
      <c r="BI4302" s="136" t="s">
        <v>132</v>
      </c>
    </row>
    <row r="4303" spans="60:61" x14ac:dyDescent="0.25">
      <c r="BH4303" s="136" t="s">
        <v>4434</v>
      </c>
      <c r="BI4303" s="136" t="s">
        <v>154</v>
      </c>
    </row>
    <row r="4304" spans="60:61" x14ac:dyDescent="0.25">
      <c r="BH4304" s="136" t="s">
        <v>4435</v>
      </c>
      <c r="BI4304" s="136" t="s">
        <v>119</v>
      </c>
    </row>
    <row r="4305" spans="60:61" x14ac:dyDescent="0.25">
      <c r="BH4305" s="136" t="s">
        <v>4436</v>
      </c>
      <c r="BI4305" s="136" t="s">
        <v>117</v>
      </c>
    </row>
    <row r="4306" spans="60:61" x14ac:dyDescent="0.25">
      <c r="BH4306" s="136" t="s">
        <v>4437</v>
      </c>
      <c r="BI4306" s="136" t="s">
        <v>128</v>
      </c>
    </row>
    <row r="4307" spans="60:61" x14ac:dyDescent="0.25">
      <c r="BH4307" s="136" t="s">
        <v>4438</v>
      </c>
      <c r="BI4307" s="136" t="s">
        <v>156</v>
      </c>
    </row>
    <row r="4308" spans="60:61" x14ac:dyDescent="0.25">
      <c r="BH4308" s="136" t="s">
        <v>4439</v>
      </c>
      <c r="BI4308" s="136" t="s">
        <v>117</v>
      </c>
    </row>
    <row r="4309" spans="60:61" x14ac:dyDescent="0.25">
      <c r="BH4309" s="136" t="s">
        <v>4440</v>
      </c>
      <c r="BI4309" s="136" t="s">
        <v>130</v>
      </c>
    </row>
    <row r="4310" spans="60:61" x14ac:dyDescent="0.25">
      <c r="BH4310" s="136" t="s">
        <v>4441</v>
      </c>
      <c r="BI4310" s="136" t="s">
        <v>117</v>
      </c>
    </row>
    <row r="4311" spans="60:61" x14ac:dyDescent="0.25">
      <c r="BH4311" s="136" t="s">
        <v>4442</v>
      </c>
      <c r="BI4311" s="136" t="s">
        <v>166</v>
      </c>
    </row>
    <row r="4312" spans="60:61" x14ac:dyDescent="0.25">
      <c r="BH4312" s="136" t="s">
        <v>4443</v>
      </c>
      <c r="BI4312" s="136" t="s">
        <v>128</v>
      </c>
    </row>
    <row r="4313" spans="60:61" x14ac:dyDescent="0.25">
      <c r="BH4313" s="136" t="s">
        <v>4444</v>
      </c>
      <c r="BI4313" s="136" t="s">
        <v>263</v>
      </c>
    </row>
    <row r="4314" spans="60:61" x14ac:dyDescent="0.25">
      <c r="BH4314" s="136" t="s">
        <v>4445</v>
      </c>
      <c r="BI4314" s="136" t="s">
        <v>117</v>
      </c>
    </row>
    <row r="4315" spans="60:61" x14ac:dyDescent="0.25">
      <c r="BH4315" s="136" t="s">
        <v>4446</v>
      </c>
      <c r="BI4315" s="136" t="s">
        <v>166</v>
      </c>
    </row>
    <row r="4316" spans="60:61" x14ac:dyDescent="0.25">
      <c r="BH4316" s="136" t="s">
        <v>4447</v>
      </c>
      <c r="BI4316" s="136" t="s">
        <v>111</v>
      </c>
    </row>
    <row r="4317" spans="60:61" x14ac:dyDescent="0.25">
      <c r="BH4317" s="136" t="s">
        <v>4448</v>
      </c>
      <c r="BI4317" s="136" t="s">
        <v>154</v>
      </c>
    </row>
    <row r="4318" spans="60:61" x14ac:dyDescent="0.25">
      <c r="BH4318" s="136" t="s">
        <v>4449</v>
      </c>
      <c r="BI4318" s="136" t="s">
        <v>186</v>
      </c>
    </row>
    <row r="4319" spans="60:61" x14ac:dyDescent="0.25">
      <c r="BH4319" s="136" t="s">
        <v>4450</v>
      </c>
      <c r="BI4319" s="136" t="s">
        <v>173</v>
      </c>
    </row>
    <row r="4320" spans="60:61" x14ac:dyDescent="0.25">
      <c r="BH4320" s="136" t="s">
        <v>4451</v>
      </c>
      <c r="BI4320" s="136" t="s">
        <v>144</v>
      </c>
    </row>
    <row r="4321" spans="60:61" x14ac:dyDescent="0.25">
      <c r="BH4321" s="136" t="s">
        <v>4452</v>
      </c>
      <c r="BI4321" s="136" t="s">
        <v>158</v>
      </c>
    </row>
    <row r="4322" spans="60:61" x14ac:dyDescent="0.25">
      <c r="BH4322" s="136" t="s">
        <v>4453</v>
      </c>
      <c r="BI4322" s="136" t="s">
        <v>128</v>
      </c>
    </row>
    <row r="4323" spans="60:61" x14ac:dyDescent="0.25">
      <c r="BH4323" s="136" t="s">
        <v>4454</v>
      </c>
      <c r="BI4323" s="136" t="s">
        <v>144</v>
      </c>
    </row>
    <row r="4324" spans="60:61" x14ac:dyDescent="0.25">
      <c r="BH4324" s="136" t="s">
        <v>4455</v>
      </c>
      <c r="BI4324" s="136" t="s">
        <v>128</v>
      </c>
    </row>
    <row r="4325" spans="60:61" x14ac:dyDescent="0.25">
      <c r="BH4325" s="136" t="s">
        <v>4456</v>
      </c>
      <c r="BI4325" s="136" t="s">
        <v>117</v>
      </c>
    </row>
    <row r="4326" spans="60:61" x14ac:dyDescent="0.25">
      <c r="BH4326" s="136" t="s">
        <v>4457</v>
      </c>
      <c r="BI4326" s="136" t="s">
        <v>117</v>
      </c>
    </row>
    <row r="4327" spans="60:61" x14ac:dyDescent="0.25">
      <c r="BH4327" s="136" t="s">
        <v>4458</v>
      </c>
      <c r="BI4327" s="136" t="s">
        <v>158</v>
      </c>
    </row>
    <row r="4328" spans="60:61" x14ac:dyDescent="0.25">
      <c r="BH4328" s="136" t="s">
        <v>4459</v>
      </c>
      <c r="BI4328" s="136" t="s">
        <v>117</v>
      </c>
    </row>
    <row r="4329" spans="60:61" x14ac:dyDescent="0.25">
      <c r="BH4329" s="136" t="s">
        <v>4460</v>
      </c>
      <c r="BI4329" s="136" t="s">
        <v>117</v>
      </c>
    </row>
    <row r="4330" spans="60:61" x14ac:dyDescent="0.25">
      <c r="BH4330" s="136" t="s">
        <v>4461</v>
      </c>
      <c r="BI4330" s="136" t="s">
        <v>122</v>
      </c>
    </row>
    <row r="4331" spans="60:61" x14ac:dyDescent="0.25">
      <c r="BH4331" s="136" t="s">
        <v>4462</v>
      </c>
      <c r="BI4331" s="136" t="s">
        <v>109</v>
      </c>
    </row>
    <row r="4332" spans="60:61" x14ac:dyDescent="0.25">
      <c r="BH4332" s="136" t="s">
        <v>4463</v>
      </c>
      <c r="BI4332" s="136" t="s">
        <v>115</v>
      </c>
    </row>
    <row r="4333" spans="60:61" x14ac:dyDescent="0.25">
      <c r="BH4333" s="136" t="s">
        <v>4464</v>
      </c>
      <c r="BI4333" s="136" t="s">
        <v>109</v>
      </c>
    </row>
    <row r="4334" spans="60:61" x14ac:dyDescent="0.25">
      <c r="BH4334" s="136" t="s">
        <v>4465</v>
      </c>
      <c r="BI4334" s="136" t="s">
        <v>173</v>
      </c>
    </row>
    <row r="4335" spans="60:61" x14ac:dyDescent="0.25">
      <c r="BH4335" s="136" t="s">
        <v>4466</v>
      </c>
      <c r="BI4335" s="136" t="s">
        <v>113</v>
      </c>
    </row>
    <row r="4336" spans="60:61" x14ac:dyDescent="0.25">
      <c r="BH4336" s="136" t="s">
        <v>4467</v>
      </c>
      <c r="BI4336" s="136" t="s">
        <v>151</v>
      </c>
    </row>
    <row r="4337" spans="60:61" x14ac:dyDescent="0.25">
      <c r="BH4337" s="136" t="s">
        <v>4468</v>
      </c>
      <c r="BI4337" s="136" t="s">
        <v>154</v>
      </c>
    </row>
    <row r="4338" spans="60:61" x14ac:dyDescent="0.25">
      <c r="BH4338" s="136" t="s">
        <v>4469</v>
      </c>
      <c r="BI4338" s="136" t="s">
        <v>132</v>
      </c>
    </row>
    <row r="4339" spans="60:61" x14ac:dyDescent="0.25">
      <c r="BH4339" s="136" t="s">
        <v>4470</v>
      </c>
      <c r="BI4339" s="136" t="s">
        <v>122</v>
      </c>
    </row>
    <row r="4340" spans="60:61" x14ac:dyDescent="0.25">
      <c r="BH4340" s="136" t="s">
        <v>4471</v>
      </c>
      <c r="BI4340" s="136" t="s">
        <v>140</v>
      </c>
    </row>
    <row r="4341" spans="60:61" x14ac:dyDescent="0.25">
      <c r="BH4341" s="136" t="s">
        <v>4472</v>
      </c>
      <c r="BI4341" s="136" t="s">
        <v>115</v>
      </c>
    </row>
    <row r="4342" spans="60:61" x14ac:dyDescent="0.25">
      <c r="BH4342" s="136" t="s">
        <v>4473</v>
      </c>
      <c r="BI4342" s="136" t="s">
        <v>222</v>
      </c>
    </row>
    <row r="4343" spans="60:61" x14ac:dyDescent="0.25">
      <c r="BH4343" s="136" t="s">
        <v>4474</v>
      </c>
      <c r="BI4343" s="136" t="s">
        <v>222</v>
      </c>
    </row>
    <row r="4344" spans="60:61" x14ac:dyDescent="0.25">
      <c r="BH4344" s="136" t="s">
        <v>4475</v>
      </c>
      <c r="BI4344" s="136" t="s">
        <v>115</v>
      </c>
    </row>
    <row r="4345" spans="60:61" x14ac:dyDescent="0.25">
      <c r="BH4345" s="136" t="s">
        <v>4476</v>
      </c>
      <c r="BI4345" s="136" t="s">
        <v>173</v>
      </c>
    </row>
    <row r="4346" spans="60:61" x14ac:dyDescent="0.25">
      <c r="BH4346" s="136" t="s">
        <v>4477</v>
      </c>
      <c r="BI4346" s="136" t="s">
        <v>117</v>
      </c>
    </row>
    <row r="4347" spans="60:61" x14ac:dyDescent="0.25">
      <c r="BH4347" s="136" t="s">
        <v>4478</v>
      </c>
      <c r="BI4347" s="136" t="s">
        <v>154</v>
      </c>
    </row>
    <row r="4348" spans="60:61" x14ac:dyDescent="0.25">
      <c r="BH4348" s="136" t="s">
        <v>4479</v>
      </c>
      <c r="BI4348" s="136" t="s">
        <v>111</v>
      </c>
    </row>
    <row r="4349" spans="60:61" x14ac:dyDescent="0.25">
      <c r="BH4349" s="136" t="s">
        <v>4480</v>
      </c>
      <c r="BI4349" s="136" t="s">
        <v>135</v>
      </c>
    </row>
    <row r="4350" spans="60:61" x14ac:dyDescent="0.25">
      <c r="BH4350" s="136" t="s">
        <v>4481</v>
      </c>
      <c r="BI4350" s="136" t="s">
        <v>119</v>
      </c>
    </row>
    <row r="4351" spans="60:61" x14ac:dyDescent="0.25">
      <c r="BH4351" s="136" t="s">
        <v>4482</v>
      </c>
      <c r="BI4351" s="136" t="s">
        <v>122</v>
      </c>
    </row>
    <row r="4352" spans="60:61" x14ac:dyDescent="0.25">
      <c r="BH4352" s="136" t="s">
        <v>4483</v>
      </c>
      <c r="BI4352" s="136" t="s">
        <v>158</v>
      </c>
    </row>
    <row r="4353" spans="60:61" x14ac:dyDescent="0.25">
      <c r="BH4353" s="136" t="s">
        <v>4484</v>
      </c>
      <c r="BI4353" s="136" t="s">
        <v>130</v>
      </c>
    </row>
    <row r="4354" spans="60:61" x14ac:dyDescent="0.25">
      <c r="BH4354" s="136" t="s">
        <v>4485</v>
      </c>
      <c r="BI4354" s="136" t="s">
        <v>199</v>
      </c>
    </row>
    <row r="4355" spans="60:61" x14ac:dyDescent="0.25">
      <c r="BH4355" s="136" t="s">
        <v>4486</v>
      </c>
      <c r="BI4355" s="136" t="s">
        <v>205</v>
      </c>
    </row>
    <row r="4356" spans="60:61" x14ac:dyDescent="0.25">
      <c r="BH4356" s="136" t="s">
        <v>4487</v>
      </c>
      <c r="BI4356" s="136" t="s">
        <v>109</v>
      </c>
    </row>
    <row r="4357" spans="60:61" x14ac:dyDescent="0.25">
      <c r="BH4357" s="136" t="s">
        <v>4488</v>
      </c>
      <c r="BI4357" s="136" t="s">
        <v>109</v>
      </c>
    </row>
    <row r="4358" spans="60:61" x14ac:dyDescent="0.25">
      <c r="BH4358" s="136" t="s">
        <v>4489</v>
      </c>
      <c r="BI4358" s="136" t="s">
        <v>151</v>
      </c>
    </row>
    <row r="4359" spans="60:61" x14ac:dyDescent="0.25">
      <c r="BH4359" s="136" t="s">
        <v>4490</v>
      </c>
      <c r="BI4359" s="136" t="s">
        <v>199</v>
      </c>
    </row>
    <row r="4360" spans="60:61" x14ac:dyDescent="0.25">
      <c r="BH4360" s="136" t="s">
        <v>4491</v>
      </c>
      <c r="BI4360" s="136" t="s">
        <v>138</v>
      </c>
    </row>
    <row r="4361" spans="60:61" x14ac:dyDescent="0.25">
      <c r="BH4361" s="136" t="s">
        <v>4492</v>
      </c>
      <c r="BI4361" s="136" t="s">
        <v>154</v>
      </c>
    </row>
    <row r="4362" spans="60:61" x14ac:dyDescent="0.25">
      <c r="BH4362" s="136" t="s">
        <v>4493</v>
      </c>
      <c r="BI4362" s="136" t="s">
        <v>128</v>
      </c>
    </row>
    <row r="4363" spans="60:61" x14ac:dyDescent="0.25">
      <c r="BH4363" s="136" t="s">
        <v>4494</v>
      </c>
      <c r="BI4363" s="136" t="s">
        <v>119</v>
      </c>
    </row>
    <row r="4364" spans="60:61" x14ac:dyDescent="0.25">
      <c r="BH4364" s="136" t="s">
        <v>4495</v>
      </c>
      <c r="BI4364" s="136" t="s">
        <v>117</v>
      </c>
    </row>
    <row r="4365" spans="60:61" x14ac:dyDescent="0.25">
      <c r="BH4365" s="136" t="s">
        <v>4496</v>
      </c>
      <c r="BI4365" s="136" t="s">
        <v>154</v>
      </c>
    </row>
    <row r="4366" spans="60:61" x14ac:dyDescent="0.25">
      <c r="BH4366" s="136" t="s">
        <v>4497</v>
      </c>
      <c r="BI4366" s="136" t="s">
        <v>151</v>
      </c>
    </row>
    <row r="4367" spans="60:61" x14ac:dyDescent="0.25">
      <c r="BH4367" s="136" t="s">
        <v>4498</v>
      </c>
      <c r="BI4367" s="136" t="s">
        <v>186</v>
      </c>
    </row>
    <row r="4368" spans="60:61" x14ac:dyDescent="0.25">
      <c r="BH4368" s="136" t="s">
        <v>4499</v>
      </c>
      <c r="BI4368" s="136" t="s">
        <v>158</v>
      </c>
    </row>
    <row r="4369" spans="60:61" x14ac:dyDescent="0.25">
      <c r="BH4369" s="136" t="s">
        <v>4500</v>
      </c>
      <c r="BI4369" s="136" t="s">
        <v>132</v>
      </c>
    </row>
    <row r="4370" spans="60:61" x14ac:dyDescent="0.25">
      <c r="BH4370" s="136" t="s">
        <v>4501</v>
      </c>
      <c r="BI4370" s="136" t="s">
        <v>132</v>
      </c>
    </row>
    <row r="4371" spans="60:61" x14ac:dyDescent="0.25">
      <c r="BH4371" s="136" t="s">
        <v>4502</v>
      </c>
      <c r="BI4371" s="136" t="s">
        <v>109</v>
      </c>
    </row>
    <row r="4372" spans="60:61" x14ac:dyDescent="0.25">
      <c r="BH4372" s="136" t="s">
        <v>4503</v>
      </c>
      <c r="BI4372" s="136" t="s">
        <v>109</v>
      </c>
    </row>
    <row r="4373" spans="60:61" x14ac:dyDescent="0.25">
      <c r="BH4373" s="136" t="s">
        <v>4504</v>
      </c>
      <c r="BI4373" s="136" t="s">
        <v>205</v>
      </c>
    </row>
    <row r="4374" spans="60:61" x14ac:dyDescent="0.25">
      <c r="BH4374" s="136" t="s">
        <v>4505</v>
      </c>
      <c r="BI4374" s="136" t="s">
        <v>173</v>
      </c>
    </row>
    <row r="4375" spans="60:61" x14ac:dyDescent="0.25">
      <c r="BH4375" s="136" t="s">
        <v>4506</v>
      </c>
      <c r="BI4375" s="136" t="s">
        <v>144</v>
      </c>
    </row>
    <row r="4376" spans="60:61" x14ac:dyDescent="0.25">
      <c r="BH4376" s="136" t="s">
        <v>4507</v>
      </c>
      <c r="BI4376" s="136" t="s">
        <v>222</v>
      </c>
    </row>
    <row r="4377" spans="60:61" x14ac:dyDescent="0.25">
      <c r="BH4377" s="136" t="s">
        <v>4508</v>
      </c>
      <c r="BI4377" s="136" t="s">
        <v>186</v>
      </c>
    </row>
    <row r="4378" spans="60:61" x14ac:dyDescent="0.25">
      <c r="BH4378" s="136" t="s">
        <v>4509</v>
      </c>
      <c r="BI4378" s="136" t="s">
        <v>115</v>
      </c>
    </row>
    <row r="4379" spans="60:61" x14ac:dyDescent="0.25">
      <c r="BH4379" s="136" t="s">
        <v>4510</v>
      </c>
      <c r="BI4379" s="136" t="s">
        <v>156</v>
      </c>
    </row>
    <row r="4380" spans="60:61" x14ac:dyDescent="0.25">
      <c r="BH4380" s="136" t="s">
        <v>4511</v>
      </c>
      <c r="BI4380" s="136" t="s">
        <v>117</v>
      </c>
    </row>
    <row r="4381" spans="60:61" x14ac:dyDescent="0.25">
      <c r="BH4381" s="136" t="s">
        <v>4512</v>
      </c>
      <c r="BI4381" s="136" t="s">
        <v>128</v>
      </c>
    </row>
    <row r="4382" spans="60:61" x14ac:dyDescent="0.25">
      <c r="BH4382" s="136" t="s">
        <v>4513</v>
      </c>
      <c r="BI4382" s="136" t="s">
        <v>205</v>
      </c>
    </row>
    <row r="4383" spans="60:61" x14ac:dyDescent="0.25">
      <c r="BH4383" s="136" t="s">
        <v>4514</v>
      </c>
      <c r="BI4383" s="136" t="s">
        <v>109</v>
      </c>
    </row>
    <row r="4384" spans="60:61" x14ac:dyDescent="0.25">
      <c r="BH4384" s="136" t="s">
        <v>4515</v>
      </c>
      <c r="BI4384" s="136" t="s">
        <v>113</v>
      </c>
    </row>
    <row r="4385" spans="60:61" x14ac:dyDescent="0.25">
      <c r="BH4385" s="136" t="s">
        <v>4516</v>
      </c>
      <c r="BI4385" s="136" t="s">
        <v>151</v>
      </c>
    </row>
    <row r="4386" spans="60:61" x14ac:dyDescent="0.25">
      <c r="BH4386" s="136" t="s">
        <v>4517</v>
      </c>
      <c r="BI4386" s="136" t="s">
        <v>135</v>
      </c>
    </row>
    <row r="4387" spans="60:61" x14ac:dyDescent="0.25">
      <c r="BH4387" s="136" t="s">
        <v>4518</v>
      </c>
      <c r="BI4387" s="136" t="s">
        <v>115</v>
      </c>
    </row>
    <row r="4388" spans="60:61" x14ac:dyDescent="0.25">
      <c r="BH4388" s="136" t="s">
        <v>4519</v>
      </c>
      <c r="BI4388" s="136" t="s">
        <v>140</v>
      </c>
    </row>
    <row r="4389" spans="60:61" x14ac:dyDescent="0.25">
      <c r="BH4389" s="136" t="s">
        <v>4520</v>
      </c>
      <c r="BI4389" s="136" t="s">
        <v>205</v>
      </c>
    </row>
    <row r="4390" spans="60:61" x14ac:dyDescent="0.25">
      <c r="BH4390" s="136" t="s">
        <v>4521</v>
      </c>
      <c r="BI4390" s="136" t="s">
        <v>142</v>
      </c>
    </row>
    <row r="4391" spans="60:61" x14ac:dyDescent="0.25">
      <c r="BH4391" s="136" t="s">
        <v>4522</v>
      </c>
      <c r="BI4391" s="136" t="s">
        <v>132</v>
      </c>
    </row>
    <row r="4392" spans="60:61" x14ac:dyDescent="0.25">
      <c r="BH4392" s="136" t="s">
        <v>4523</v>
      </c>
      <c r="BI4392" s="136" t="s">
        <v>128</v>
      </c>
    </row>
    <row r="4393" spans="60:61" x14ac:dyDescent="0.25">
      <c r="BH4393" s="136" t="s">
        <v>4524</v>
      </c>
      <c r="BI4393" s="136" t="s">
        <v>122</v>
      </c>
    </row>
    <row r="4394" spans="60:61" x14ac:dyDescent="0.25">
      <c r="BH4394" s="136" t="s">
        <v>4525</v>
      </c>
      <c r="BI4394" s="136" t="s">
        <v>135</v>
      </c>
    </row>
    <row r="4395" spans="60:61" x14ac:dyDescent="0.25">
      <c r="BH4395" s="136" t="s">
        <v>4526</v>
      </c>
      <c r="BI4395" s="136" t="s">
        <v>227</v>
      </c>
    </row>
    <row r="4396" spans="60:61" x14ac:dyDescent="0.25">
      <c r="BH4396" s="136" t="s">
        <v>4527</v>
      </c>
      <c r="BI4396" s="136" t="s">
        <v>186</v>
      </c>
    </row>
    <row r="4397" spans="60:61" x14ac:dyDescent="0.25">
      <c r="BH4397" s="136" t="s">
        <v>4528</v>
      </c>
      <c r="BI4397" s="136" t="s">
        <v>222</v>
      </c>
    </row>
    <row r="4398" spans="60:61" x14ac:dyDescent="0.25">
      <c r="BH4398" s="136" t="s">
        <v>4529</v>
      </c>
      <c r="BI4398" s="136" t="s">
        <v>142</v>
      </c>
    </row>
    <row r="4399" spans="60:61" x14ac:dyDescent="0.25">
      <c r="BH4399" s="136" t="s">
        <v>4530</v>
      </c>
      <c r="BI4399" s="136" t="s">
        <v>119</v>
      </c>
    </row>
    <row r="4400" spans="60:61" x14ac:dyDescent="0.25">
      <c r="BH4400" s="136" t="s">
        <v>4531</v>
      </c>
      <c r="BI4400" s="136" t="s">
        <v>138</v>
      </c>
    </row>
    <row r="4401" spans="60:61" x14ac:dyDescent="0.25">
      <c r="BH4401" s="136" t="s">
        <v>4532</v>
      </c>
      <c r="BI4401" s="136" t="s">
        <v>117</v>
      </c>
    </row>
    <row r="4402" spans="60:61" x14ac:dyDescent="0.25">
      <c r="BH4402" s="136" t="s">
        <v>4533</v>
      </c>
      <c r="BI4402" s="136" t="s">
        <v>130</v>
      </c>
    </row>
    <row r="4403" spans="60:61" x14ac:dyDescent="0.25">
      <c r="BH4403" s="136" t="s">
        <v>4534</v>
      </c>
      <c r="BI4403" s="136" t="s">
        <v>144</v>
      </c>
    </row>
    <row r="4404" spans="60:61" x14ac:dyDescent="0.25">
      <c r="BH4404" s="136" t="s">
        <v>4535</v>
      </c>
      <c r="BI4404" s="136" t="s">
        <v>122</v>
      </c>
    </row>
    <row r="4405" spans="60:61" x14ac:dyDescent="0.25">
      <c r="BH4405" s="136" t="s">
        <v>4536</v>
      </c>
      <c r="BI4405" s="136" t="s">
        <v>135</v>
      </c>
    </row>
    <row r="4406" spans="60:61" x14ac:dyDescent="0.25">
      <c r="BH4406" s="136" t="s">
        <v>4537</v>
      </c>
      <c r="BI4406" s="136" t="s">
        <v>111</v>
      </c>
    </row>
    <row r="4407" spans="60:61" x14ac:dyDescent="0.25">
      <c r="BH4407" s="136" t="s">
        <v>4538</v>
      </c>
      <c r="BI4407" s="136" t="s">
        <v>205</v>
      </c>
    </row>
    <row r="4408" spans="60:61" x14ac:dyDescent="0.25">
      <c r="BH4408" s="136" t="s">
        <v>4539</v>
      </c>
      <c r="BI4408" s="136" t="s">
        <v>227</v>
      </c>
    </row>
    <row r="4409" spans="60:61" x14ac:dyDescent="0.25">
      <c r="BH4409" s="136" t="s">
        <v>4540</v>
      </c>
      <c r="BI4409" s="136" t="s">
        <v>154</v>
      </c>
    </row>
    <row r="4410" spans="60:61" x14ac:dyDescent="0.25">
      <c r="BH4410" s="136" t="s">
        <v>4541</v>
      </c>
      <c r="BI4410" s="136" t="s">
        <v>186</v>
      </c>
    </row>
    <row r="4411" spans="60:61" x14ac:dyDescent="0.25">
      <c r="BH4411" s="136" t="s">
        <v>4542</v>
      </c>
      <c r="BI4411" s="136" t="s">
        <v>222</v>
      </c>
    </row>
    <row r="4412" spans="60:61" x14ac:dyDescent="0.25">
      <c r="BH4412" s="136" t="s">
        <v>4543</v>
      </c>
      <c r="BI4412" s="136" t="s">
        <v>111</v>
      </c>
    </row>
    <row r="4413" spans="60:61" x14ac:dyDescent="0.25">
      <c r="BH4413" s="136" t="s">
        <v>4544</v>
      </c>
      <c r="BI4413" s="136" t="s">
        <v>140</v>
      </c>
    </row>
    <row r="4414" spans="60:61" x14ac:dyDescent="0.25">
      <c r="BH4414" s="136" t="s">
        <v>4545</v>
      </c>
      <c r="BI4414" s="136" t="s">
        <v>140</v>
      </c>
    </row>
    <row r="4415" spans="60:61" x14ac:dyDescent="0.25">
      <c r="BH4415" s="136" t="s">
        <v>4546</v>
      </c>
      <c r="BI4415" s="136" t="s">
        <v>135</v>
      </c>
    </row>
    <row r="4416" spans="60:61" x14ac:dyDescent="0.25">
      <c r="BH4416" s="136" t="s">
        <v>4547</v>
      </c>
      <c r="BI4416" s="136" t="s">
        <v>205</v>
      </c>
    </row>
    <row r="4417" spans="60:61" x14ac:dyDescent="0.25">
      <c r="BH4417" s="136" t="s">
        <v>4548</v>
      </c>
      <c r="BI4417" s="136" t="s">
        <v>109</v>
      </c>
    </row>
    <row r="4418" spans="60:61" x14ac:dyDescent="0.25">
      <c r="BH4418" s="136" t="s">
        <v>107</v>
      </c>
      <c r="BI4418" s="136" t="s">
        <v>222</v>
      </c>
    </row>
    <row r="4419" spans="60:61" x14ac:dyDescent="0.25">
      <c r="BH4419" s="136" t="s">
        <v>4549</v>
      </c>
      <c r="BI4419" s="136" t="s">
        <v>156</v>
      </c>
    </row>
    <row r="4420" spans="60:61" x14ac:dyDescent="0.25">
      <c r="BH4420" s="136" t="s">
        <v>4550</v>
      </c>
      <c r="BI4420" s="136" t="s">
        <v>128</v>
      </c>
    </row>
    <row r="4421" spans="60:61" x14ac:dyDescent="0.25">
      <c r="BH4421" s="136" t="s">
        <v>4551</v>
      </c>
      <c r="BI4421" s="136" t="s">
        <v>119</v>
      </c>
    </row>
    <row r="4422" spans="60:61" x14ac:dyDescent="0.25">
      <c r="BH4422" s="136" t="s">
        <v>4552</v>
      </c>
      <c r="BI4422" s="136" t="s">
        <v>117</v>
      </c>
    </row>
    <row r="4423" spans="60:61" x14ac:dyDescent="0.25">
      <c r="BH4423" s="136" t="s">
        <v>4553</v>
      </c>
      <c r="BI4423" s="136" t="s">
        <v>111</v>
      </c>
    </row>
    <row r="4424" spans="60:61" x14ac:dyDescent="0.25">
      <c r="BH4424" s="136" t="s">
        <v>4554</v>
      </c>
      <c r="BI4424" s="136" t="s">
        <v>128</v>
      </c>
    </row>
    <row r="4425" spans="60:61" x14ac:dyDescent="0.25">
      <c r="BH4425" s="136" t="s">
        <v>4555</v>
      </c>
      <c r="BI4425" s="136" t="s">
        <v>111</v>
      </c>
    </row>
    <row r="4426" spans="60:61" x14ac:dyDescent="0.25">
      <c r="BH4426" s="136" t="s">
        <v>4556</v>
      </c>
      <c r="BI4426" s="136" t="s">
        <v>142</v>
      </c>
    </row>
    <row r="4427" spans="60:61" x14ac:dyDescent="0.25">
      <c r="BH4427" s="136" t="s">
        <v>4557</v>
      </c>
      <c r="BI4427" s="136" t="s">
        <v>222</v>
      </c>
    </row>
    <row r="4428" spans="60:61" x14ac:dyDescent="0.25">
      <c r="BH4428" s="136" t="s">
        <v>4558</v>
      </c>
      <c r="BI4428" s="136" t="s">
        <v>128</v>
      </c>
    </row>
    <row r="4429" spans="60:61" x14ac:dyDescent="0.25">
      <c r="BH4429" s="136" t="s">
        <v>4559</v>
      </c>
      <c r="BI4429" s="136" t="s">
        <v>144</v>
      </c>
    </row>
    <row r="4430" spans="60:61" x14ac:dyDescent="0.25">
      <c r="BH4430" s="136" t="s">
        <v>4560</v>
      </c>
      <c r="BI4430" s="136" t="s">
        <v>113</v>
      </c>
    </row>
    <row r="4431" spans="60:61" x14ac:dyDescent="0.25">
      <c r="BH4431" s="136" t="s">
        <v>4561</v>
      </c>
      <c r="BI4431" s="136" t="s">
        <v>166</v>
      </c>
    </row>
    <row r="4432" spans="60:61" x14ac:dyDescent="0.25">
      <c r="BH4432" s="136" t="s">
        <v>4562</v>
      </c>
      <c r="BI4432" s="136" t="s">
        <v>113</v>
      </c>
    </row>
    <row r="4433" spans="60:61" x14ac:dyDescent="0.25">
      <c r="BH4433" s="136" t="s">
        <v>4563</v>
      </c>
      <c r="BI4433" s="136" t="s">
        <v>154</v>
      </c>
    </row>
    <row r="4434" spans="60:61" x14ac:dyDescent="0.25">
      <c r="BH4434" s="136" t="s">
        <v>4564</v>
      </c>
      <c r="BI4434" s="136" t="s">
        <v>128</v>
      </c>
    </row>
    <row r="4435" spans="60:61" x14ac:dyDescent="0.25">
      <c r="BH4435" s="136" t="s">
        <v>4565</v>
      </c>
      <c r="BI4435" s="136" t="s">
        <v>117</v>
      </c>
    </row>
    <row r="4436" spans="60:61" x14ac:dyDescent="0.25">
      <c r="BH4436" s="136" t="s">
        <v>4566</v>
      </c>
      <c r="BI4436" s="136" t="s">
        <v>117</v>
      </c>
    </row>
    <row r="4437" spans="60:61" x14ac:dyDescent="0.25">
      <c r="BH4437" s="136" t="s">
        <v>4567</v>
      </c>
      <c r="BI4437" s="136" t="s">
        <v>173</v>
      </c>
    </row>
    <row r="4438" spans="60:61" x14ac:dyDescent="0.25">
      <c r="BH4438" s="136" t="s">
        <v>4568</v>
      </c>
      <c r="BI4438" s="136" t="s">
        <v>111</v>
      </c>
    </row>
    <row r="4439" spans="60:61" x14ac:dyDescent="0.25">
      <c r="BH4439" s="136" t="s">
        <v>4569</v>
      </c>
      <c r="BI4439" s="136" t="s">
        <v>128</v>
      </c>
    </row>
    <row r="4440" spans="60:61" x14ac:dyDescent="0.25">
      <c r="BH4440" s="136" t="s">
        <v>4570</v>
      </c>
      <c r="BI4440" s="136" t="s">
        <v>122</v>
      </c>
    </row>
    <row r="4441" spans="60:61" x14ac:dyDescent="0.25">
      <c r="BH4441" s="136" t="s">
        <v>4571</v>
      </c>
      <c r="BI4441" s="136" t="s">
        <v>109</v>
      </c>
    </row>
    <row r="4442" spans="60:61" x14ac:dyDescent="0.25">
      <c r="BH4442" s="136" t="s">
        <v>4572</v>
      </c>
      <c r="BI4442" s="136" t="s">
        <v>111</v>
      </c>
    </row>
    <row r="4443" spans="60:61" x14ac:dyDescent="0.25">
      <c r="BH4443" s="136" t="s">
        <v>4573</v>
      </c>
      <c r="BI4443" s="136" t="s">
        <v>135</v>
      </c>
    </row>
    <row r="4444" spans="60:61" x14ac:dyDescent="0.25">
      <c r="BH4444" s="136" t="s">
        <v>4574</v>
      </c>
      <c r="BI4444" s="136" t="s">
        <v>117</v>
      </c>
    </row>
    <row r="4445" spans="60:61" x14ac:dyDescent="0.25">
      <c r="BH4445" s="136" t="s">
        <v>4575</v>
      </c>
      <c r="BI4445" s="136" t="s">
        <v>117</v>
      </c>
    </row>
    <row r="4446" spans="60:61" x14ac:dyDescent="0.25">
      <c r="BH4446" s="136" t="s">
        <v>4576</v>
      </c>
      <c r="BI4446" s="136" t="s">
        <v>122</v>
      </c>
    </row>
    <row r="4447" spans="60:61" x14ac:dyDescent="0.25">
      <c r="BH4447" s="136" t="s">
        <v>4577</v>
      </c>
      <c r="BI4447" s="136" t="s">
        <v>135</v>
      </c>
    </row>
    <row r="4448" spans="60:61" x14ac:dyDescent="0.25">
      <c r="BH4448" s="136" t="s">
        <v>4578</v>
      </c>
      <c r="BI4448" s="136" t="s">
        <v>117</v>
      </c>
    </row>
    <row r="4449" spans="60:61" x14ac:dyDescent="0.25">
      <c r="BH4449" s="136" t="s">
        <v>4579</v>
      </c>
      <c r="BI4449" s="136" t="s">
        <v>119</v>
      </c>
    </row>
    <row r="4450" spans="60:61" x14ac:dyDescent="0.25">
      <c r="BH4450" s="136" t="s">
        <v>4580</v>
      </c>
      <c r="BI4450" s="136" t="s">
        <v>199</v>
      </c>
    </row>
    <row r="4451" spans="60:61" x14ac:dyDescent="0.25">
      <c r="BH4451" s="136" t="s">
        <v>4581</v>
      </c>
      <c r="BI4451" s="136" t="s">
        <v>186</v>
      </c>
    </row>
    <row r="4452" spans="60:61" x14ac:dyDescent="0.25">
      <c r="BH4452" s="136" t="s">
        <v>4582</v>
      </c>
      <c r="BI4452" s="136" t="s">
        <v>222</v>
      </c>
    </row>
    <row r="4453" spans="60:61" x14ac:dyDescent="0.25">
      <c r="BH4453" s="136" t="s">
        <v>4583</v>
      </c>
      <c r="BI4453" s="136" t="s">
        <v>109</v>
      </c>
    </row>
    <row r="4454" spans="60:61" x14ac:dyDescent="0.25">
      <c r="BH4454" s="136" t="s">
        <v>4584</v>
      </c>
      <c r="BI4454" s="136" t="s">
        <v>173</v>
      </c>
    </row>
    <row r="4455" spans="60:61" x14ac:dyDescent="0.25">
      <c r="BH4455" s="136" t="s">
        <v>4585</v>
      </c>
      <c r="BI4455" s="136" t="s">
        <v>135</v>
      </c>
    </row>
    <row r="4456" spans="60:61" x14ac:dyDescent="0.25">
      <c r="BH4456" s="136" t="s">
        <v>4586</v>
      </c>
      <c r="BI4456" s="136" t="s">
        <v>111</v>
      </c>
    </row>
    <row r="4457" spans="60:61" x14ac:dyDescent="0.25">
      <c r="BH4457" s="136" t="s">
        <v>4587</v>
      </c>
      <c r="BI4457" s="136" t="s">
        <v>113</v>
      </c>
    </row>
    <row r="4458" spans="60:61" x14ac:dyDescent="0.25">
      <c r="BH4458" s="136" t="s">
        <v>4588</v>
      </c>
      <c r="BI4458" s="136" t="s">
        <v>117</v>
      </c>
    </row>
    <row r="4459" spans="60:61" x14ac:dyDescent="0.25">
      <c r="BH4459" s="136" t="s">
        <v>4589</v>
      </c>
      <c r="BI4459" s="136" t="s">
        <v>160</v>
      </c>
    </row>
    <row r="4460" spans="60:61" x14ac:dyDescent="0.25">
      <c r="BH4460" s="136" t="s">
        <v>4590</v>
      </c>
      <c r="BI4460" s="136" t="s">
        <v>166</v>
      </c>
    </row>
    <row r="4461" spans="60:61" x14ac:dyDescent="0.25">
      <c r="BH4461" s="136" t="s">
        <v>4591</v>
      </c>
      <c r="BI4461" s="136" t="s">
        <v>117</v>
      </c>
    </row>
    <row r="4462" spans="60:61" x14ac:dyDescent="0.25">
      <c r="BH4462" s="136" t="s">
        <v>4592</v>
      </c>
      <c r="BI4462" s="136" t="s">
        <v>122</v>
      </c>
    </row>
    <row r="4463" spans="60:61" x14ac:dyDescent="0.25">
      <c r="BH4463" s="136" t="s">
        <v>4593</v>
      </c>
      <c r="BI4463" s="136" t="s">
        <v>205</v>
      </c>
    </row>
    <row r="4464" spans="60:61" x14ac:dyDescent="0.25">
      <c r="BH4464" s="136" t="s">
        <v>4594</v>
      </c>
      <c r="BI4464" s="136" t="s">
        <v>151</v>
      </c>
    </row>
    <row r="4465" spans="60:61" x14ac:dyDescent="0.25">
      <c r="BH4465" s="136" t="s">
        <v>4595</v>
      </c>
      <c r="BI4465" s="136" t="s">
        <v>111</v>
      </c>
    </row>
    <row r="4466" spans="60:61" x14ac:dyDescent="0.25">
      <c r="BH4466" s="136" t="s">
        <v>4596</v>
      </c>
      <c r="BI4466" s="136" t="s">
        <v>122</v>
      </c>
    </row>
    <row r="4467" spans="60:61" x14ac:dyDescent="0.25">
      <c r="BH4467" s="136" t="s">
        <v>4597</v>
      </c>
      <c r="BI4467" s="136" t="s">
        <v>115</v>
      </c>
    </row>
    <row r="4468" spans="60:61" x14ac:dyDescent="0.25">
      <c r="BH4468" s="136" t="s">
        <v>4598</v>
      </c>
      <c r="BI4468" s="136" t="s">
        <v>154</v>
      </c>
    </row>
    <row r="4469" spans="60:61" x14ac:dyDescent="0.25">
      <c r="BH4469" s="136" t="s">
        <v>4599</v>
      </c>
      <c r="BI4469" s="136" t="s">
        <v>117</v>
      </c>
    </row>
    <row r="4470" spans="60:61" x14ac:dyDescent="0.25">
      <c r="BH4470" s="136" t="s">
        <v>4600</v>
      </c>
      <c r="BI4470" s="136" t="s">
        <v>144</v>
      </c>
    </row>
    <row r="4471" spans="60:61" x14ac:dyDescent="0.25">
      <c r="BH4471" s="136" t="s">
        <v>4601</v>
      </c>
      <c r="BI4471" s="136" t="s">
        <v>132</v>
      </c>
    </row>
    <row r="4472" spans="60:61" x14ac:dyDescent="0.25">
      <c r="BH4472" s="136" t="s">
        <v>4602</v>
      </c>
      <c r="BI4472" s="136" t="s">
        <v>130</v>
      </c>
    </row>
    <row r="4473" spans="60:61" x14ac:dyDescent="0.25">
      <c r="BH4473" s="136" t="s">
        <v>4603</v>
      </c>
      <c r="BI4473" s="136" t="s">
        <v>144</v>
      </c>
    </row>
    <row r="4474" spans="60:61" x14ac:dyDescent="0.25">
      <c r="BH4474" s="136" t="s">
        <v>4604</v>
      </c>
      <c r="BI4474" s="136" t="s">
        <v>135</v>
      </c>
    </row>
    <row r="4475" spans="60:61" x14ac:dyDescent="0.25">
      <c r="BH4475" s="136" t="s">
        <v>4605</v>
      </c>
      <c r="BI4475" s="136" t="s">
        <v>151</v>
      </c>
    </row>
    <row r="4476" spans="60:61" x14ac:dyDescent="0.25">
      <c r="BH4476" s="136" t="s">
        <v>4606</v>
      </c>
      <c r="BI4476" s="136" t="s">
        <v>111</v>
      </c>
    </row>
    <row r="4477" spans="60:61" x14ac:dyDescent="0.25">
      <c r="BH4477" s="136" t="s">
        <v>4607</v>
      </c>
      <c r="BI4477" s="136" t="s">
        <v>117</v>
      </c>
    </row>
    <row r="4478" spans="60:61" x14ac:dyDescent="0.25">
      <c r="BH4478" s="136" t="s">
        <v>4608</v>
      </c>
      <c r="BI4478" s="136" t="s">
        <v>144</v>
      </c>
    </row>
    <row r="4479" spans="60:61" x14ac:dyDescent="0.25">
      <c r="BH4479" s="136" t="s">
        <v>4609</v>
      </c>
      <c r="BI4479" s="136" t="s">
        <v>138</v>
      </c>
    </row>
    <row r="4480" spans="60:61" x14ac:dyDescent="0.25">
      <c r="BH4480" s="136" t="s">
        <v>4610</v>
      </c>
      <c r="BI4480" s="136" t="s">
        <v>140</v>
      </c>
    </row>
    <row r="4481" spans="60:61" x14ac:dyDescent="0.25">
      <c r="BH4481" s="136" t="s">
        <v>4611</v>
      </c>
      <c r="BI4481" s="136" t="s">
        <v>156</v>
      </c>
    </row>
    <row r="4482" spans="60:61" x14ac:dyDescent="0.25">
      <c r="BH4482" s="136" t="s">
        <v>4612</v>
      </c>
      <c r="BI4482" s="136" t="s">
        <v>115</v>
      </c>
    </row>
    <row r="4483" spans="60:61" x14ac:dyDescent="0.25">
      <c r="BH4483" s="136" t="s">
        <v>4613</v>
      </c>
      <c r="BI4483" s="136" t="s">
        <v>128</v>
      </c>
    </row>
    <row r="4484" spans="60:61" x14ac:dyDescent="0.25">
      <c r="BH4484" s="136" t="s">
        <v>4614</v>
      </c>
      <c r="BI4484" s="136" t="s">
        <v>117</v>
      </c>
    </row>
    <row r="4485" spans="60:61" x14ac:dyDescent="0.25">
      <c r="BH4485" s="136" t="s">
        <v>4615</v>
      </c>
      <c r="BI4485" s="136" t="s">
        <v>142</v>
      </c>
    </row>
    <row r="4486" spans="60:61" x14ac:dyDescent="0.25">
      <c r="BH4486" s="136" t="s">
        <v>4616</v>
      </c>
      <c r="BI4486" s="136" t="s">
        <v>166</v>
      </c>
    </row>
    <row r="4487" spans="60:61" x14ac:dyDescent="0.25">
      <c r="BH4487" s="136" t="s">
        <v>4617</v>
      </c>
      <c r="BI4487" s="136" t="s">
        <v>151</v>
      </c>
    </row>
    <row r="4488" spans="60:61" x14ac:dyDescent="0.25">
      <c r="BH4488" s="136" t="s">
        <v>4618</v>
      </c>
      <c r="BI4488" s="136" t="s">
        <v>135</v>
      </c>
    </row>
    <row r="4489" spans="60:61" x14ac:dyDescent="0.25">
      <c r="BH4489" s="136" t="s">
        <v>4619</v>
      </c>
      <c r="BI4489" s="136" t="s">
        <v>151</v>
      </c>
    </row>
    <row r="4490" spans="60:61" x14ac:dyDescent="0.25">
      <c r="BH4490" s="136" t="s">
        <v>4620</v>
      </c>
      <c r="BI4490" s="136" t="s">
        <v>119</v>
      </c>
    </row>
    <row r="4491" spans="60:61" x14ac:dyDescent="0.25">
      <c r="BH4491" s="136" t="s">
        <v>4621</v>
      </c>
      <c r="BI4491" s="136" t="s">
        <v>142</v>
      </c>
    </row>
    <row r="4492" spans="60:61" x14ac:dyDescent="0.25">
      <c r="BH4492" s="136" t="s">
        <v>4622</v>
      </c>
      <c r="BI4492" s="136" t="s">
        <v>156</v>
      </c>
    </row>
    <row r="4493" spans="60:61" x14ac:dyDescent="0.25">
      <c r="BH4493" s="136" t="s">
        <v>4623</v>
      </c>
      <c r="BI4493" s="136" t="s">
        <v>132</v>
      </c>
    </row>
    <row r="4494" spans="60:61" x14ac:dyDescent="0.25">
      <c r="BH4494" s="136" t="s">
        <v>4624</v>
      </c>
      <c r="BI4494" s="136" t="s">
        <v>135</v>
      </c>
    </row>
    <row r="4495" spans="60:61" x14ac:dyDescent="0.25">
      <c r="BH4495" s="136" t="s">
        <v>4625</v>
      </c>
      <c r="BI4495" s="136" t="s">
        <v>222</v>
      </c>
    </row>
    <row r="4496" spans="60:61" x14ac:dyDescent="0.25">
      <c r="BH4496" s="136" t="s">
        <v>4626</v>
      </c>
      <c r="BI4496" s="136" t="s">
        <v>113</v>
      </c>
    </row>
    <row r="4497" spans="60:61" x14ac:dyDescent="0.25">
      <c r="BH4497" s="136" t="s">
        <v>4627</v>
      </c>
      <c r="BI4497" s="136" t="s">
        <v>263</v>
      </c>
    </row>
    <row r="4498" spans="60:61" x14ac:dyDescent="0.25">
      <c r="BH4498" s="136" t="s">
        <v>4628</v>
      </c>
      <c r="BI4498" s="136" t="s">
        <v>117</v>
      </c>
    </row>
    <row r="4499" spans="60:61" x14ac:dyDescent="0.25">
      <c r="BH4499" s="136" t="s">
        <v>4629</v>
      </c>
      <c r="BI4499" s="136" t="s">
        <v>117</v>
      </c>
    </row>
    <row r="4500" spans="60:61" x14ac:dyDescent="0.25">
      <c r="BH4500" s="136" t="s">
        <v>4630</v>
      </c>
      <c r="BI4500" s="136" t="s">
        <v>154</v>
      </c>
    </row>
    <row r="4501" spans="60:61" x14ac:dyDescent="0.25">
      <c r="BH4501" s="136" t="s">
        <v>4631</v>
      </c>
      <c r="BI4501" s="136" t="s">
        <v>117</v>
      </c>
    </row>
    <row r="4502" spans="60:61" x14ac:dyDescent="0.25">
      <c r="BH4502" s="136" t="s">
        <v>4632</v>
      </c>
      <c r="BI4502" s="136" t="s">
        <v>199</v>
      </c>
    </row>
    <row r="4503" spans="60:61" x14ac:dyDescent="0.25">
      <c r="BH4503" s="136" t="s">
        <v>4633</v>
      </c>
      <c r="BI4503" s="136" t="s">
        <v>111</v>
      </c>
    </row>
    <row r="4504" spans="60:61" x14ac:dyDescent="0.25">
      <c r="BH4504" s="136" t="s">
        <v>4634</v>
      </c>
      <c r="BI4504" s="136" t="s">
        <v>122</v>
      </c>
    </row>
    <row r="4505" spans="60:61" x14ac:dyDescent="0.25">
      <c r="BH4505" s="136" t="s">
        <v>4635</v>
      </c>
      <c r="BI4505" s="136" t="s">
        <v>135</v>
      </c>
    </row>
    <row r="4506" spans="60:61" x14ac:dyDescent="0.25">
      <c r="BH4506" s="136" t="s">
        <v>4636</v>
      </c>
      <c r="BI4506" s="136" t="s">
        <v>186</v>
      </c>
    </row>
    <row r="4507" spans="60:61" x14ac:dyDescent="0.25">
      <c r="BH4507" s="136" t="s">
        <v>4637</v>
      </c>
      <c r="BI4507" s="136" t="s">
        <v>132</v>
      </c>
    </row>
    <row r="4508" spans="60:61" x14ac:dyDescent="0.25">
      <c r="BH4508" s="136" t="s">
        <v>4638</v>
      </c>
      <c r="BI4508" s="136" t="s">
        <v>154</v>
      </c>
    </row>
    <row r="4509" spans="60:61" x14ac:dyDescent="0.25">
      <c r="BH4509" s="136" t="s">
        <v>4639</v>
      </c>
      <c r="BI4509" s="136" t="s">
        <v>205</v>
      </c>
    </row>
    <row r="4510" spans="60:61" x14ac:dyDescent="0.25">
      <c r="BH4510" s="136" t="s">
        <v>4640</v>
      </c>
      <c r="BI4510" s="136" t="s">
        <v>154</v>
      </c>
    </row>
    <row r="4511" spans="60:61" x14ac:dyDescent="0.25">
      <c r="BH4511" s="136" t="s">
        <v>4641</v>
      </c>
      <c r="BI4511" s="136" t="s">
        <v>142</v>
      </c>
    </row>
    <row r="4512" spans="60:61" x14ac:dyDescent="0.25">
      <c r="BH4512" s="136" t="s">
        <v>4642</v>
      </c>
      <c r="BI4512" s="136" t="s">
        <v>227</v>
      </c>
    </row>
    <row r="4513" spans="60:61" x14ac:dyDescent="0.25">
      <c r="BH4513" s="136" t="s">
        <v>4643</v>
      </c>
      <c r="BI4513" s="136" t="s">
        <v>154</v>
      </c>
    </row>
    <row r="4514" spans="60:61" x14ac:dyDescent="0.25">
      <c r="BH4514" s="136" t="s">
        <v>4644</v>
      </c>
      <c r="BI4514" s="136" t="s">
        <v>151</v>
      </c>
    </row>
    <row r="4515" spans="60:61" x14ac:dyDescent="0.25">
      <c r="BH4515" s="136" t="s">
        <v>4645</v>
      </c>
      <c r="BI4515" s="136" t="s">
        <v>156</v>
      </c>
    </row>
    <row r="4516" spans="60:61" x14ac:dyDescent="0.25">
      <c r="BH4516" s="136" t="s">
        <v>4646</v>
      </c>
      <c r="BI4516" s="136" t="s">
        <v>205</v>
      </c>
    </row>
    <row r="4517" spans="60:61" x14ac:dyDescent="0.25">
      <c r="BH4517" s="136" t="s">
        <v>4647</v>
      </c>
      <c r="BI4517" s="136" t="s">
        <v>138</v>
      </c>
    </row>
    <row r="4518" spans="60:61" x14ac:dyDescent="0.25">
      <c r="BH4518" s="136" t="s">
        <v>4648</v>
      </c>
      <c r="BI4518" s="136" t="s">
        <v>140</v>
      </c>
    </row>
    <row r="4519" spans="60:61" x14ac:dyDescent="0.25">
      <c r="BH4519" s="136" t="s">
        <v>4649</v>
      </c>
      <c r="BI4519" s="136" t="s">
        <v>222</v>
      </c>
    </row>
    <row r="4520" spans="60:61" x14ac:dyDescent="0.25">
      <c r="BH4520" s="136" t="s">
        <v>4650</v>
      </c>
      <c r="BI4520" s="136" t="s">
        <v>115</v>
      </c>
    </row>
    <row r="4521" spans="60:61" x14ac:dyDescent="0.25">
      <c r="BH4521" s="136" t="s">
        <v>4651</v>
      </c>
      <c r="BI4521" s="136" t="s">
        <v>156</v>
      </c>
    </row>
    <row r="4522" spans="60:61" x14ac:dyDescent="0.25">
      <c r="BH4522" s="136" t="s">
        <v>4652</v>
      </c>
      <c r="BI4522" s="136" t="s">
        <v>122</v>
      </c>
    </row>
    <row r="4523" spans="60:61" x14ac:dyDescent="0.25">
      <c r="BH4523" s="136" t="s">
        <v>4653</v>
      </c>
      <c r="BI4523" s="136" t="s">
        <v>122</v>
      </c>
    </row>
    <row r="4524" spans="60:61" x14ac:dyDescent="0.25">
      <c r="BH4524" s="136" t="s">
        <v>4654</v>
      </c>
      <c r="BI4524" s="136" t="s">
        <v>186</v>
      </c>
    </row>
    <row r="4525" spans="60:61" x14ac:dyDescent="0.25">
      <c r="BH4525" s="136" t="s">
        <v>4655</v>
      </c>
      <c r="BI4525" s="136" t="s">
        <v>156</v>
      </c>
    </row>
    <row r="4526" spans="60:61" x14ac:dyDescent="0.25">
      <c r="BH4526" s="136" t="s">
        <v>4656</v>
      </c>
      <c r="BI4526" s="136" t="s">
        <v>151</v>
      </c>
    </row>
    <row r="4527" spans="60:61" x14ac:dyDescent="0.25">
      <c r="BH4527" s="136" t="s">
        <v>4657</v>
      </c>
      <c r="BI4527" s="136" t="s">
        <v>113</v>
      </c>
    </row>
    <row r="4528" spans="60:61" x14ac:dyDescent="0.25">
      <c r="BH4528" s="136" t="s">
        <v>4658</v>
      </c>
      <c r="BI4528" s="136" t="s">
        <v>158</v>
      </c>
    </row>
    <row r="4529" spans="60:61" x14ac:dyDescent="0.25">
      <c r="BH4529" s="136" t="s">
        <v>4659</v>
      </c>
      <c r="BI4529" s="136" t="s">
        <v>138</v>
      </c>
    </row>
    <row r="4530" spans="60:61" x14ac:dyDescent="0.25">
      <c r="BH4530" s="136" t="s">
        <v>4660</v>
      </c>
      <c r="BI4530" s="136" t="s">
        <v>117</v>
      </c>
    </row>
    <row r="4531" spans="60:61" x14ac:dyDescent="0.25">
      <c r="BH4531" s="136" t="s">
        <v>4661</v>
      </c>
      <c r="BI4531" s="136" t="s">
        <v>122</v>
      </c>
    </row>
    <row r="4532" spans="60:61" x14ac:dyDescent="0.25">
      <c r="BH4532" s="136" t="s">
        <v>4662</v>
      </c>
      <c r="BI4532" s="136" t="s">
        <v>117</v>
      </c>
    </row>
    <row r="4533" spans="60:61" x14ac:dyDescent="0.25">
      <c r="BH4533" s="136" t="s">
        <v>4663</v>
      </c>
      <c r="BI4533" s="136" t="s">
        <v>117</v>
      </c>
    </row>
    <row r="4534" spans="60:61" x14ac:dyDescent="0.25">
      <c r="BH4534" s="136" t="s">
        <v>4664</v>
      </c>
      <c r="BI4534" s="136" t="s">
        <v>173</v>
      </c>
    </row>
    <row r="4535" spans="60:61" x14ac:dyDescent="0.25">
      <c r="BH4535" s="136" t="s">
        <v>4665</v>
      </c>
      <c r="BI4535" s="136" t="s">
        <v>151</v>
      </c>
    </row>
    <row r="4536" spans="60:61" x14ac:dyDescent="0.25">
      <c r="BH4536" s="136" t="s">
        <v>4666</v>
      </c>
      <c r="BI4536" s="136" t="s">
        <v>117</v>
      </c>
    </row>
    <row r="4537" spans="60:61" x14ac:dyDescent="0.25">
      <c r="BH4537" s="136" t="s">
        <v>4667</v>
      </c>
      <c r="BI4537" s="136" t="s">
        <v>119</v>
      </c>
    </row>
    <row r="4538" spans="60:61" x14ac:dyDescent="0.25">
      <c r="BH4538" s="136" t="s">
        <v>4668</v>
      </c>
      <c r="BI4538" s="136" t="s">
        <v>132</v>
      </c>
    </row>
    <row r="4539" spans="60:61" x14ac:dyDescent="0.25">
      <c r="BH4539" s="136" t="s">
        <v>4669</v>
      </c>
      <c r="BI4539" s="136" t="s">
        <v>173</v>
      </c>
    </row>
    <row r="4540" spans="60:61" x14ac:dyDescent="0.25">
      <c r="BH4540" s="136" t="s">
        <v>4670</v>
      </c>
      <c r="BI4540" s="136" t="s">
        <v>119</v>
      </c>
    </row>
    <row r="4541" spans="60:61" x14ac:dyDescent="0.25">
      <c r="BH4541" s="136" t="s">
        <v>4671</v>
      </c>
      <c r="BI4541" s="136" t="s">
        <v>263</v>
      </c>
    </row>
    <row r="4542" spans="60:61" x14ac:dyDescent="0.25">
      <c r="BH4542" s="136" t="s">
        <v>4672</v>
      </c>
      <c r="BI4542" s="136" t="s">
        <v>166</v>
      </c>
    </row>
    <row r="4543" spans="60:61" x14ac:dyDescent="0.25">
      <c r="BH4543" s="136" t="s">
        <v>4673</v>
      </c>
      <c r="BI4543" s="136" t="s">
        <v>186</v>
      </c>
    </row>
    <row r="4544" spans="60:61" x14ac:dyDescent="0.25">
      <c r="BH4544" s="136" t="s">
        <v>4674</v>
      </c>
      <c r="BI4544" s="136" t="s">
        <v>144</v>
      </c>
    </row>
    <row r="4545" spans="60:61" x14ac:dyDescent="0.25">
      <c r="BH4545" s="136" t="s">
        <v>4675</v>
      </c>
      <c r="BI4545" s="136" t="s">
        <v>113</v>
      </c>
    </row>
    <row r="4546" spans="60:61" x14ac:dyDescent="0.25">
      <c r="BH4546" s="136" t="s">
        <v>4676</v>
      </c>
      <c r="BI4546" s="136" t="s">
        <v>199</v>
      </c>
    </row>
    <row r="4547" spans="60:61" x14ac:dyDescent="0.25">
      <c r="BH4547" s="136" t="s">
        <v>4677</v>
      </c>
      <c r="BI4547" s="136" t="s">
        <v>135</v>
      </c>
    </row>
    <row r="4548" spans="60:61" x14ac:dyDescent="0.25">
      <c r="BH4548" s="136" t="s">
        <v>4678</v>
      </c>
      <c r="BI4548" s="136" t="s">
        <v>115</v>
      </c>
    </row>
    <row r="4549" spans="60:61" x14ac:dyDescent="0.25">
      <c r="BH4549" s="136" t="s">
        <v>4679</v>
      </c>
      <c r="BI4549" s="136" t="s">
        <v>117</v>
      </c>
    </row>
    <row r="4550" spans="60:61" x14ac:dyDescent="0.25">
      <c r="BH4550" s="136" t="s">
        <v>4680</v>
      </c>
      <c r="BI4550" s="136" t="s">
        <v>138</v>
      </c>
    </row>
    <row r="4551" spans="60:61" x14ac:dyDescent="0.25">
      <c r="BH4551" s="136" t="s">
        <v>4681</v>
      </c>
      <c r="BI4551" s="136" t="s">
        <v>138</v>
      </c>
    </row>
    <row r="4552" spans="60:61" x14ac:dyDescent="0.25">
      <c r="BH4552" s="136" t="s">
        <v>4682</v>
      </c>
      <c r="BI4552" s="136" t="s">
        <v>199</v>
      </c>
    </row>
    <row r="4553" spans="60:61" x14ac:dyDescent="0.25">
      <c r="BH4553" s="136" t="s">
        <v>4683</v>
      </c>
      <c r="BI4553" s="136" t="s">
        <v>222</v>
      </c>
    </row>
    <row r="4554" spans="60:61" x14ac:dyDescent="0.25">
      <c r="BH4554" s="136" t="s">
        <v>4684</v>
      </c>
      <c r="BI4554" s="136" t="s">
        <v>119</v>
      </c>
    </row>
    <row r="4555" spans="60:61" x14ac:dyDescent="0.25">
      <c r="BH4555" s="136" t="s">
        <v>4685</v>
      </c>
      <c r="BI4555" s="136" t="s">
        <v>144</v>
      </c>
    </row>
    <row r="4556" spans="60:61" x14ac:dyDescent="0.25">
      <c r="BH4556" s="136" t="s">
        <v>4686</v>
      </c>
      <c r="BI4556" s="136" t="s">
        <v>111</v>
      </c>
    </row>
    <row r="4557" spans="60:61" x14ac:dyDescent="0.25">
      <c r="BH4557" s="136" t="s">
        <v>4687</v>
      </c>
      <c r="BI4557" s="136" t="s">
        <v>158</v>
      </c>
    </row>
    <row r="4558" spans="60:61" x14ac:dyDescent="0.25">
      <c r="BH4558" s="136" t="s">
        <v>4688</v>
      </c>
      <c r="BI4558" s="136" t="s">
        <v>122</v>
      </c>
    </row>
    <row r="4559" spans="60:61" x14ac:dyDescent="0.25">
      <c r="BH4559" s="136" t="s">
        <v>4689</v>
      </c>
      <c r="BI4559" s="136" t="s">
        <v>109</v>
      </c>
    </row>
    <row r="4560" spans="60:61" x14ac:dyDescent="0.25">
      <c r="BH4560" s="136" t="s">
        <v>4690</v>
      </c>
      <c r="BI4560" s="136" t="s">
        <v>186</v>
      </c>
    </row>
    <row r="4561" spans="60:61" x14ac:dyDescent="0.25">
      <c r="BH4561" s="136" t="s">
        <v>4691</v>
      </c>
      <c r="BI4561" s="136" t="s">
        <v>111</v>
      </c>
    </row>
    <row r="4562" spans="60:61" x14ac:dyDescent="0.25">
      <c r="BH4562" s="136" t="s">
        <v>4692</v>
      </c>
      <c r="BI4562" s="136" t="s">
        <v>135</v>
      </c>
    </row>
    <row r="4563" spans="60:61" x14ac:dyDescent="0.25">
      <c r="BH4563" s="136" t="s">
        <v>4693</v>
      </c>
      <c r="BI4563" s="136" t="s">
        <v>222</v>
      </c>
    </row>
    <row r="4564" spans="60:61" x14ac:dyDescent="0.25">
      <c r="BH4564" s="136" t="s">
        <v>4694</v>
      </c>
      <c r="BI4564" s="136" t="s">
        <v>173</v>
      </c>
    </row>
    <row r="4565" spans="60:61" x14ac:dyDescent="0.25">
      <c r="BH4565" s="136" t="s">
        <v>4695</v>
      </c>
      <c r="BI4565" s="136" t="s">
        <v>122</v>
      </c>
    </row>
    <row r="4566" spans="60:61" x14ac:dyDescent="0.25">
      <c r="BH4566" s="136" t="s">
        <v>4696</v>
      </c>
      <c r="BI4566" s="136" t="s">
        <v>115</v>
      </c>
    </row>
    <row r="4567" spans="60:61" x14ac:dyDescent="0.25">
      <c r="BH4567" s="136" t="s">
        <v>4697</v>
      </c>
      <c r="BI4567" s="136" t="s">
        <v>111</v>
      </c>
    </row>
    <row r="4568" spans="60:61" x14ac:dyDescent="0.25">
      <c r="BH4568" s="136" t="s">
        <v>4698</v>
      </c>
      <c r="BI4568" s="136" t="s">
        <v>113</v>
      </c>
    </row>
    <row r="4569" spans="60:61" x14ac:dyDescent="0.25">
      <c r="BH4569" s="136" t="s">
        <v>4699</v>
      </c>
      <c r="BI4569" s="136" t="s">
        <v>128</v>
      </c>
    </row>
    <row r="4570" spans="60:61" x14ac:dyDescent="0.25">
      <c r="BH4570" s="136" t="s">
        <v>4700</v>
      </c>
      <c r="BI4570" s="136" t="s">
        <v>135</v>
      </c>
    </row>
    <row r="4571" spans="60:61" x14ac:dyDescent="0.25">
      <c r="BH4571" s="136" t="s">
        <v>4701</v>
      </c>
      <c r="BI4571" s="136" t="s">
        <v>154</v>
      </c>
    </row>
    <row r="4572" spans="60:61" x14ac:dyDescent="0.25">
      <c r="BH4572" s="136" t="s">
        <v>4702</v>
      </c>
      <c r="BI4572" s="136" t="s">
        <v>138</v>
      </c>
    </row>
    <row r="4573" spans="60:61" x14ac:dyDescent="0.25">
      <c r="BH4573" s="136" t="s">
        <v>4703</v>
      </c>
      <c r="BI4573" s="136" t="s">
        <v>109</v>
      </c>
    </row>
    <row r="4574" spans="60:61" x14ac:dyDescent="0.25">
      <c r="BH4574" s="136" t="s">
        <v>4704</v>
      </c>
      <c r="BI4574" s="136" t="s">
        <v>142</v>
      </c>
    </row>
    <row r="4575" spans="60:61" x14ac:dyDescent="0.25">
      <c r="BH4575" s="136" t="s">
        <v>4705</v>
      </c>
      <c r="BI4575" s="136" t="s">
        <v>122</v>
      </c>
    </row>
    <row r="4576" spans="60:61" x14ac:dyDescent="0.25">
      <c r="BH4576" s="136" t="s">
        <v>4706</v>
      </c>
      <c r="BI4576" s="136" t="s">
        <v>122</v>
      </c>
    </row>
    <row r="4577" spans="60:61" x14ac:dyDescent="0.25">
      <c r="BH4577" s="136" t="s">
        <v>4707</v>
      </c>
      <c r="BI4577" s="136" t="s">
        <v>173</v>
      </c>
    </row>
    <row r="4578" spans="60:61" x14ac:dyDescent="0.25">
      <c r="BH4578" s="136" t="s">
        <v>4708</v>
      </c>
      <c r="BI4578" s="136" t="s">
        <v>151</v>
      </c>
    </row>
    <row r="4579" spans="60:61" x14ac:dyDescent="0.25">
      <c r="BH4579" s="136" t="s">
        <v>4709</v>
      </c>
      <c r="BI4579" s="136" t="s">
        <v>140</v>
      </c>
    </row>
    <row r="4580" spans="60:61" x14ac:dyDescent="0.25">
      <c r="BH4580" s="136" t="s">
        <v>4710</v>
      </c>
      <c r="BI4580" s="136" t="s">
        <v>122</v>
      </c>
    </row>
    <row r="4581" spans="60:61" x14ac:dyDescent="0.25">
      <c r="BH4581" s="136" t="s">
        <v>4711</v>
      </c>
      <c r="BI4581" s="136" t="s">
        <v>135</v>
      </c>
    </row>
    <row r="4582" spans="60:61" x14ac:dyDescent="0.25">
      <c r="BH4582" s="136" t="s">
        <v>4712</v>
      </c>
      <c r="BI4582" s="136" t="s">
        <v>122</v>
      </c>
    </row>
    <row r="4583" spans="60:61" x14ac:dyDescent="0.25">
      <c r="BH4583" s="136" t="s">
        <v>4713</v>
      </c>
      <c r="BI4583" s="136" t="s">
        <v>117</v>
      </c>
    </row>
    <row r="4584" spans="60:61" x14ac:dyDescent="0.25">
      <c r="BH4584" s="136" t="s">
        <v>4714</v>
      </c>
      <c r="BI4584" s="136" t="s">
        <v>151</v>
      </c>
    </row>
    <row r="4585" spans="60:61" x14ac:dyDescent="0.25">
      <c r="BH4585" s="136" t="s">
        <v>4715</v>
      </c>
      <c r="BI4585" s="136" t="s">
        <v>156</v>
      </c>
    </row>
    <row r="4586" spans="60:61" x14ac:dyDescent="0.25">
      <c r="BH4586" s="136" t="s">
        <v>4716</v>
      </c>
      <c r="BI4586" s="136" t="s">
        <v>117</v>
      </c>
    </row>
    <row r="4587" spans="60:61" x14ac:dyDescent="0.25">
      <c r="BH4587" s="136" t="s">
        <v>4717</v>
      </c>
      <c r="BI4587" s="136" t="s">
        <v>109</v>
      </c>
    </row>
    <row r="4588" spans="60:61" x14ac:dyDescent="0.25">
      <c r="BH4588" s="136" t="s">
        <v>4718</v>
      </c>
      <c r="BI4588" s="136" t="s">
        <v>205</v>
      </c>
    </row>
    <row r="4589" spans="60:61" x14ac:dyDescent="0.25">
      <c r="BH4589" s="136" t="s">
        <v>4719</v>
      </c>
      <c r="BI4589" s="136" t="s">
        <v>142</v>
      </c>
    </row>
    <row r="4590" spans="60:61" x14ac:dyDescent="0.25">
      <c r="BH4590" s="136" t="s">
        <v>4720</v>
      </c>
      <c r="BI4590" s="136" t="s">
        <v>166</v>
      </c>
    </row>
    <row r="4591" spans="60:61" x14ac:dyDescent="0.25">
      <c r="BH4591" s="136" t="s">
        <v>4721</v>
      </c>
      <c r="BI4591" s="136" t="s">
        <v>222</v>
      </c>
    </row>
    <row r="4592" spans="60:61" x14ac:dyDescent="0.25">
      <c r="BH4592" s="136" t="s">
        <v>4722</v>
      </c>
      <c r="BI4592" s="136" t="s">
        <v>135</v>
      </c>
    </row>
    <row r="4593" spans="60:61" x14ac:dyDescent="0.25">
      <c r="BH4593" s="136" t="s">
        <v>4723</v>
      </c>
      <c r="BI4593" s="136" t="s">
        <v>138</v>
      </c>
    </row>
    <row r="4594" spans="60:61" x14ac:dyDescent="0.25">
      <c r="BH4594" s="136" t="s">
        <v>4724</v>
      </c>
      <c r="BI4594" s="136" t="s">
        <v>122</v>
      </c>
    </row>
    <row r="4595" spans="60:61" x14ac:dyDescent="0.25">
      <c r="BH4595" s="136" t="s">
        <v>4725</v>
      </c>
      <c r="BI4595" s="136" t="s">
        <v>117</v>
      </c>
    </row>
    <row r="4596" spans="60:61" x14ac:dyDescent="0.25">
      <c r="BH4596" s="136" t="s">
        <v>4726</v>
      </c>
      <c r="BI4596" s="136" t="s">
        <v>142</v>
      </c>
    </row>
    <row r="4597" spans="60:61" x14ac:dyDescent="0.25">
      <c r="BH4597" s="136" t="s">
        <v>4727</v>
      </c>
      <c r="BI4597" s="136" t="s">
        <v>111</v>
      </c>
    </row>
    <row r="4598" spans="60:61" x14ac:dyDescent="0.25">
      <c r="BH4598" s="136" t="s">
        <v>4728</v>
      </c>
      <c r="BI4598" s="136" t="s">
        <v>117</v>
      </c>
    </row>
    <row r="4599" spans="60:61" x14ac:dyDescent="0.25">
      <c r="BH4599" s="136" t="s">
        <v>4729</v>
      </c>
      <c r="BI4599" s="136" t="s">
        <v>158</v>
      </c>
    </row>
    <row r="4600" spans="60:61" x14ac:dyDescent="0.25">
      <c r="BH4600" s="136" t="s">
        <v>4730</v>
      </c>
      <c r="BI4600" s="136" t="s">
        <v>158</v>
      </c>
    </row>
    <row r="4601" spans="60:61" x14ac:dyDescent="0.25">
      <c r="BH4601" s="136" t="s">
        <v>4731</v>
      </c>
      <c r="BI4601" s="136" t="s">
        <v>117</v>
      </c>
    </row>
    <row r="4602" spans="60:61" x14ac:dyDescent="0.25">
      <c r="BH4602" s="136" t="s">
        <v>4732</v>
      </c>
      <c r="BI4602" s="136" t="s">
        <v>154</v>
      </c>
    </row>
    <row r="4603" spans="60:61" x14ac:dyDescent="0.25">
      <c r="BH4603" s="136" t="s">
        <v>4733</v>
      </c>
      <c r="BI4603" s="136" t="s">
        <v>119</v>
      </c>
    </row>
    <row r="4604" spans="60:61" x14ac:dyDescent="0.25">
      <c r="BH4604" s="136" t="s">
        <v>4734</v>
      </c>
      <c r="BI4604" s="136" t="s">
        <v>117</v>
      </c>
    </row>
    <row r="4605" spans="60:61" x14ac:dyDescent="0.25">
      <c r="BH4605" s="136" t="s">
        <v>4735</v>
      </c>
      <c r="BI4605" s="136" t="s">
        <v>156</v>
      </c>
    </row>
    <row r="4606" spans="60:61" x14ac:dyDescent="0.25">
      <c r="BH4606" s="136" t="s">
        <v>4736</v>
      </c>
      <c r="BI4606" s="136" t="s">
        <v>142</v>
      </c>
    </row>
    <row r="4607" spans="60:61" x14ac:dyDescent="0.25">
      <c r="BH4607" s="136" t="s">
        <v>4737</v>
      </c>
      <c r="BI4607" s="136" t="s">
        <v>128</v>
      </c>
    </row>
    <row r="4608" spans="60:61" x14ac:dyDescent="0.25">
      <c r="BH4608" s="136" t="s">
        <v>4738</v>
      </c>
      <c r="BI4608" s="136" t="s">
        <v>135</v>
      </c>
    </row>
    <row r="4609" spans="60:61" x14ac:dyDescent="0.25">
      <c r="BH4609" s="136" t="s">
        <v>4739</v>
      </c>
      <c r="BI4609" s="136" t="s">
        <v>119</v>
      </c>
    </row>
    <row r="4610" spans="60:61" x14ac:dyDescent="0.25">
      <c r="BH4610" s="136" t="s">
        <v>4740</v>
      </c>
      <c r="BI4610" s="136" t="s">
        <v>186</v>
      </c>
    </row>
    <row r="4611" spans="60:61" x14ac:dyDescent="0.25">
      <c r="BH4611" s="136" t="s">
        <v>4741</v>
      </c>
      <c r="BI4611" s="136" t="s">
        <v>142</v>
      </c>
    </row>
    <row r="4612" spans="60:61" x14ac:dyDescent="0.25">
      <c r="BH4612" s="136" t="s">
        <v>4742</v>
      </c>
      <c r="BI4612" s="136" t="s">
        <v>151</v>
      </c>
    </row>
    <row r="4613" spans="60:61" x14ac:dyDescent="0.25">
      <c r="BH4613" s="136" t="s">
        <v>4743</v>
      </c>
      <c r="BI4613" s="136" t="s">
        <v>144</v>
      </c>
    </row>
    <row r="4614" spans="60:61" x14ac:dyDescent="0.25">
      <c r="BH4614" s="136" t="s">
        <v>4744</v>
      </c>
      <c r="BI4614" s="136" t="s">
        <v>173</v>
      </c>
    </row>
    <row r="4615" spans="60:61" x14ac:dyDescent="0.25">
      <c r="BH4615" s="136" t="s">
        <v>4745</v>
      </c>
      <c r="BI4615" s="136" t="s">
        <v>113</v>
      </c>
    </row>
    <row r="4616" spans="60:61" x14ac:dyDescent="0.25">
      <c r="BH4616" s="136" t="s">
        <v>4746</v>
      </c>
      <c r="BI4616" s="136" t="s">
        <v>130</v>
      </c>
    </row>
    <row r="4617" spans="60:61" x14ac:dyDescent="0.25">
      <c r="BH4617" s="136" t="s">
        <v>4747</v>
      </c>
      <c r="BI4617" s="136" t="s">
        <v>117</v>
      </c>
    </row>
    <row r="4618" spans="60:61" x14ac:dyDescent="0.25">
      <c r="BH4618" s="136" t="s">
        <v>4748</v>
      </c>
      <c r="BI4618" s="136" t="s">
        <v>117</v>
      </c>
    </row>
    <row r="4619" spans="60:61" x14ac:dyDescent="0.25">
      <c r="BH4619" s="136" t="s">
        <v>4749</v>
      </c>
      <c r="BI4619" s="136" t="s">
        <v>117</v>
      </c>
    </row>
    <row r="4620" spans="60:61" x14ac:dyDescent="0.25">
      <c r="BH4620" s="136" t="s">
        <v>4750</v>
      </c>
      <c r="BI4620" s="136" t="s">
        <v>173</v>
      </c>
    </row>
    <row r="4621" spans="60:61" x14ac:dyDescent="0.25">
      <c r="BH4621" s="136" t="s">
        <v>4751</v>
      </c>
      <c r="BI4621" s="136" t="s">
        <v>158</v>
      </c>
    </row>
    <row r="4622" spans="60:61" x14ac:dyDescent="0.25">
      <c r="BH4622" s="136" t="s">
        <v>4752</v>
      </c>
      <c r="BI4622" s="136" t="s">
        <v>138</v>
      </c>
    </row>
    <row r="4623" spans="60:61" x14ac:dyDescent="0.25">
      <c r="BH4623" s="136" t="s">
        <v>4753</v>
      </c>
      <c r="BI4623" s="136" t="s">
        <v>109</v>
      </c>
    </row>
    <row r="4624" spans="60:61" x14ac:dyDescent="0.25">
      <c r="BH4624" s="136" t="s">
        <v>4754</v>
      </c>
      <c r="BI4624" s="136" t="s">
        <v>132</v>
      </c>
    </row>
    <row r="4625" spans="60:61" x14ac:dyDescent="0.25">
      <c r="BH4625" s="136" t="s">
        <v>4755</v>
      </c>
      <c r="BI4625" s="136" t="s">
        <v>156</v>
      </c>
    </row>
    <row r="4626" spans="60:61" x14ac:dyDescent="0.25">
      <c r="BH4626" s="136" t="s">
        <v>4756</v>
      </c>
      <c r="BI4626" s="136" t="s">
        <v>115</v>
      </c>
    </row>
    <row r="4627" spans="60:61" x14ac:dyDescent="0.25">
      <c r="BH4627" s="136" t="s">
        <v>4757</v>
      </c>
      <c r="BI4627" s="136" t="s">
        <v>115</v>
      </c>
    </row>
    <row r="4628" spans="60:61" x14ac:dyDescent="0.25">
      <c r="BH4628" s="136" t="s">
        <v>4758</v>
      </c>
      <c r="BI4628" s="136" t="s">
        <v>115</v>
      </c>
    </row>
    <row r="4629" spans="60:61" x14ac:dyDescent="0.25">
      <c r="BH4629" s="136" t="s">
        <v>4759</v>
      </c>
      <c r="BI4629" s="136" t="s">
        <v>166</v>
      </c>
    </row>
    <row r="4630" spans="60:61" x14ac:dyDescent="0.25">
      <c r="BH4630" s="136" t="s">
        <v>4760</v>
      </c>
      <c r="BI4630" s="136" t="s">
        <v>113</v>
      </c>
    </row>
    <row r="4631" spans="60:61" x14ac:dyDescent="0.25">
      <c r="BH4631" s="136" t="s">
        <v>4761</v>
      </c>
      <c r="BI4631" s="136" t="s">
        <v>128</v>
      </c>
    </row>
    <row r="4632" spans="60:61" x14ac:dyDescent="0.25">
      <c r="BH4632" s="136" t="s">
        <v>4762</v>
      </c>
      <c r="BI4632" s="136" t="s">
        <v>122</v>
      </c>
    </row>
    <row r="4633" spans="60:61" x14ac:dyDescent="0.25">
      <c r="BH4633" s="136" t="s">
        <v>4763</v>
      </c>
      <c r="BI4633" s="136" t="s">
        <v>173</v>
      </c>
    </row>
    <row r="4634" spans="60:61" x14ac:dyDescent="0.25">
      <c r="BH4634" s="136" t="s">
        <v>4764</v>
      </c>
      <c r="BI4634" s="136" t="s">
        <v>205</v>
      </c>
    </row>
    <row r="4635" spans="60:61" x14ac:dyDescent="0.25">
      <c r="BH4635" s="136" t="s">
        <v>4765</v>
      </c>
      <c r="BI4635" s="136" t="s">
        <v>186</v>
      </c>
    </row>
    <row r="4636" spans="60:61" x14ac:dyDescent="0.25">
      <c r="BH4636" s="136" t="s">
        <v>4766</v>
      </c>
      <c r="BI4636" s="136" t="s">
        <v>135</v>
      </c>
    </row>
    <row r="4637" spans="60:61" x14ac:dyDescent="0.25">
      <c r="BH4637" s="136" t="s">
        <v>4767</v>
      </c>
      <c r="BI4637" s="136" t="s">
        <v>154</v>
      </c>
    </row>
    <row r="4638" spans="60:61" x14ac:dyDescent="0.25">
      <c r="BH4638" s="136" t="s">
        <v>4768</v>
      </c>
      <c r="BI4638" s="136" t="s">
        <v>263</v>
      </c>
    </row>
    <row r="4639" spans="60:61" x14ac:dyDescent="0.25">
      <c r="BH4639" s="136" t="s">
        <v>4769</v>
      </c>
      <c r="BI4639" s="136" t="s">
        <v>135</v>
      </c>
    </row>
    <row r="4640" spans="60:61" x14ac:dyDescent="0.25">
      <c r="BH4640" s="136" t="s">
        <v>4770</v>
      </c>
      <c r="BI4640" s="136" t="s">
        <v>186</v>
      </c>
    </row>
    <row r="4641" spans="60:61" x14ac:dyDescent="0.25">
      <c r="BH4641" s="136" t="s">
        <v>4771</v>
      </c>
      <c r="BI4641" s="136" t="s">
        <v>156</v>
      </c>
    </row>
    <row r="4642" spans="60:61" x14ac:dyDescent="0.25">
      <c r="BH4642" s="136" t="s">
        <v>4772</v>
      </c>
      <c r="BI4642" s="136" t="s">
        <v>117</v>
      </c>
    </row>
    <row r="4643" spans="60:61" x14ac:dyDescent="0.25">
      <c r="BH4643" s="136" t="s">
        <v>4773</v>
      </c>
      <c r="BI4643" s="136" t="s">
        <v>205</v>
      </c>
    </row>
    <row r="4644" spans="60:61" x14ac:dyDescent="0.25">
      <c r="BH4644" s="136" t="s">
        <v>4774</v>
      </c>
      <c r="BI4644" s="136" t="s">
        <v>140</v>
      </c>
    </row>
    <row r="4645" spans="60:61" x14ac:dyDescent="0.25">
      <c r="BH4645" s="136" t="s">
        <v>4775</v>
      </c>
      <c r="BI4645" s="136" t="s">
        <v>227</v>
      </c>
    </row>
    <row r="4646" spans="60:61" x14ac:dyDescent="0.25">
      <c r="BH4646" s="136" t="s">
        <v>4776</v>
      </c>
      <c r="BI4646" s="136" t="s">
        <v>135</v>
      </c>
    </row>
    <row r="4647" spans="60:61" x14ac:dyDescent="0.25">
      <c r="BH4647" s="136" t="s">
        <v>4777</v>
      </c>
      <c r="BI4647" s="136" t="s">
        <v>119</v>
      </c>
    </row>
    <row r="4648" spans="60:61" x14ac:dyDescent="0.25">
      <c r="BH4648" s="136" t="s">
        <v>4778</v>
      </c>
      <c r="BI4648" s="136" t="s">
        <v>115</v>
      </c>
    </row>
    <row r="4649" spans="60:61" x14ac:dyDescent="0.25">
      <c r="BH4649" s="136" t="s">
        <v>4779</v>
      </c>
      <c r="BI4649" s="136" t="s">
        <v>151</v>
      </c>
    </row>
    <row r="4650" spans="60:61" x14ac:dyDescent="0.25">
      <c r="BH4650" s="136" t="s">
        <v>4780</v>
      </c>
      <c r="BI4650" s="136" t="s">
        <v>142</v>
      </c>
    </row>
    <row r="4651" spans="60:61" x14ac:dyDescent="0.25">
      <c r="BH4651" s="136" t="s">
        <v>4781</v>
      </c>
      <c r="BI4651" s="136" t="s">
        <v>119</v>
      </c>
    </row>
    <row r="4652" spans="60:61" x14ac:dyDescent="0.25">
      <c r="BH4652" s="136" t="s">
        <v>4782</v>
      </c>
      <c r="BI4652" s="136" t="s">
        <v>205</v>
      </c>
    </row>
    <row r="4653" spans="60:61" x14ac:dyDescent="0.25">
      <c r="BH4653" s="136" t="s">
        <v>4783</v>
      </c>
      <c r="BI4653" s="136" t="s">
        <v>128</v>
      </c>
    </row>
    <row r="4654" spans="60:61" x14ac:dyDescent="0.25">
      <c r="BH4654" s="136" t="s">
        <v>4784</v>
      </c>
      <c r="BI4654" s="136" t="s">
        <v>154</v>
      </c>
    </row>
    <row r="4655" spans="60:61" x14ac:dyDescent="0.25">
      <c r="BH4655" s="136" t="s">
        <v>4785</v>
      </c>
      <c r="BI4655" s="136" t="s">
        <v>142</v>
      </c>
    </row>
    <row r="4656" spans="60:61" x14ac:dyDescent="0.25">
      <c r="BH4656" s="136" t="s">
        <v>4786</v>
      </c>
      <c r="BI4656" s="136" t="s">
        <v>156</v>
      </c>
    </row>
    <row r="4657" spans="60:61" x14ac:dyDescent="0.25">
      <c r="BH4657" s="136" t="s">
        <v>4787</v>
      </c>
      <c r="BI4657" s="136" t="s">
        <v>199</v>
      </c>
    </row>
    <row r="4658" spans="60:61" x14ac:dyDescent="0.25">
      <c r="BH4658" s="136" t="s">
        <v>4788</v>
      </c>
      <c r="BI4658" s="136" t="s">
        <v>142</v>
      </c>
    </row>
    <row r="4659" spans="60:61" x14ac:dyDescent="0.25">
      <c r="BH4659" s="136" t="s">
        <v>4789</v>
      </c>
      <c r="BI4659" s="136" t="s">
        <v>117</v>
      </c>
    </row>
    <row r="4660" spans="60:61" x14ac:dyDescent="0.25">
      <c r="BH4660" s="136" t="s">
        <v>4790</v>
      </c>
      <c r="BI4660" s="136" t="s">
        <v>128</v>
      </c>
    </row>
    <row r="4661" spans="60:61" x14ac:dyDescent="0.25">
      <c r="BH4661" s="136" t="s">
        <v>4791</v>
      </c>
      <c r="BI4661" s="136" t="s">
        <v>144</v>
      </c>
    </row>
    <row r="4662" spans="60:61" x14ac:dyDescent="0.25">
      <c r="BH4662" s="136" t="s">
        <v>4792</v>
      </c>
      <c r="BI4662" s="136" t="s">
        <v>173</v>
      </c>
    </row>
    <row r="4663" spans="60:61" x14ac:dyDescent="0.25">
      <c r="BH4663" s="136" t="s">
        <v>4793</v>
      </c>
      <c r="BI4663" s="136" t="s">
        <v>122</v>
      </c>
    </row>
    <row r="4664" spans="60:61" x14ac:dyDescent="0.25">
      <c r="BH4664" s="136" t="s">
        <v>4794</v>
      </c>
      <c r="BI4664" s="136" t="s">
        <v>115</v>
      </c>
    </row>
    <row r="4665" spans="60:61" x14ac:dyDescent="0.25">
      <c r="BH4665" s="136" t="s">
        <v>4795</v>
      </c>
      <c r="BI4665" s="136" t="s">
        <v>263</v>
      </c>
    </row>
    <row r="4666" spans="60:61" x14ac:dyDescent="0.25">
      <c r="BH4666" s="136" t="s">
        <v>4796</v>
      </c>
      <c r="BI4666" s="136" t="s">
        <v>156</v>
      </c>
    </row>
    <row r="4667" spans="60:61" x14ac:dyDescent="0.25">
      <c r="BH4667" s="136" t="s">
        <v>4797</v>
      </c>
      <c r="BI4667" s="136" t="s">
        <v>142</v>
      </c>
    </row>
    <row r="4668" spans="60:61" x14ac:dyDescent="0.25">
      <c r="BH4668" s="136" t="s">
        <v>4798</v>
      </c>
      <c r="BI4668" s="136" t="s">
        <v>222</v>
      </c>
    </row>
    <row r="4669" spans="60:61" x14ac:dyDescent="0.25">
      <c r="BH4669" s="136" t="s">
        <v>4799</v>
      </c>
      <c r="BI4669" s="136" t="s">
        <v>142</v>
      </c>
    </row>
    <row r="4670" spans="60:61" x14ac:dyDescent="0.25">
      <c r="BH4670" s="136" t="s">
        <v>4800</v>
      </c>
      <c r="BI4670" s="136" t="s">
        <v>122</v>
      </c>
    </row>
    <row r="4671" spans="60:61" x14ac:dyDescent="0.25">
      <c r="BH4671" s="136" t="s">
        <v>4801</v>
      </c>
      <c r="BI4671" s="136" t="s">
        <v>113</v>
      </c>
    </row>
    <row r="4672" spans="60:61" x14ac:dyDescent="0.25">
      <c r="BH4672" s="136" t="s">
        <v>4802</v>
      </c>
      <c r="BI4672" s="136" t="s">
        <v>128</v>
      </c>
    </row>
    <row r="4673" spans="60:61" x14ac:dyDescent="0.25">
      <c r="BH4673" s="136" t="s">
        <v>4803</v>
      </c>
      <c r="BI4673" s="136" t="s">
        <v>113</v>
      </c>
    </row>
    <row r="4674" spans="60:61" x14ac:dyDescent="0.25">
      <c r="BH4674" s="136" t="s">
        <v>4804</v>
      </c>
      <c r="BI4674" s="136" t="s">
        <v>113</v>
      </c>
    </row>
    <row r="4675" spans="60:61" x14ac:dyDescent="0.25">
      <c r="BH4675" s="136" t="s">
        <v>4805</v>
      </c>
      <c r="BI4675" s="136" t="s">
        <v>109</v>
      </c>
    </row>
    <row r="4676" spans="60:61" x14ac:dyDescent="0.25">
      <c r="BH4676" s="136" t="s">
        <v>4806</v>
      </c>
      <c r="BI4676" s="136" t="s">
        <v>128</v>
      </c>
    </row>
    <row r="4677" spans="60:61" x14ac:dyDescent="0.25">
      <c r="BH4677" s="136" t="s">
        <v>4807</v>
      </c>
      <c r="BI4677" s="136" t="s">
        <v>173</v>
      </c>
    </row>
    <row r="4678" spans="60:61" x14ac:dyDescent="0.25">
      <c r="BH4678" s="136" t="s">
        <v>4808</v>
      </c>
      <c r="BI4678" s="136" t="s">
        <v>151</v>
      </c>
    </row>
    <row r="4679" spans="60:61" x14ac:dyDescent="0.25">
      <c r="BH4679" s="136" t="s">
        <v>4809</v>
      </c>
      <c r="BI4679" s="136" t="s">
        <v>138</v>
      </c>
    </row>
    <row r="4680" spans="60:61" x14ac:dyDescent="0.25">
      <c r="BH4680" s="136" t="s">
        <v>4810</v>
      </c>
      <c r="BI4680" s="136" t="s">
        <v>117</v>
      </c>
    </row>
    <row r="4681" spans="60:61" x14ac:dyDescent="0.25">
      <c r="BH4681" s="136" t="s">
        <v>4811</v>
      </c>
      <c r="BI4681" s="136" t="s">
        <v>151</v>
      </c>
    </row>
    <row r="4682" spans="60:61" x14ac:dyDescent="0.25">
      <c r="BH4682" s="136" t="s">
        <v>4812</v>
      </c>
      <c r="BI4682" s="136" t="s">
        <v>128</v>
      </c>
    </row>
    <row r="4683" spans="60:61" x14ac:dyDescent="0.25">
      <c r="BH4683" s="136" t="s">
        <v>4813</v>
      </c>
      <c r="BI4683" s="136" t="s">
        <v>151</v>
      </c>
    </row>
    <row r="4684" spans="60:61" x14ac:dyDescent="0.25">
      <c r="BH4684" s="136" t="s">
        <v>4814</v>
      </c>
      <c r="BI4684" s="136" t="s">
        <v>173</v>
      </c>
    </row>
    <row r="4685" spans="60:61" x14ac:dyDescent="0.25">
      <c r="BH4685" s="136" t="s">
        <v>4815</v>
      </c>
      <c r="BI4685" s="136" t="s">
        <v>142</v>
      </c>
    </row>
    <row r="4686" spans="60:61" x14ac:dyDescent="0.25">
      <c r="BH4686" s="136" t="s">
        <v>4816</v>
      </c>
      <c r="BI4686" s="136" t="s">
        <v>111</v>
      </c>
    </row>
    <row r="4687" spans="60:61" x14ac:dyDescent="0.25">
      <c r="BH4687" s="136" t="s">
        <v>4817</v>
      </c>
      <c r="BI4687" s="136" t="s">
        <v>135</v>
      </c>
    </row>
    <row r="4688" spans="60:61" x14ac:dyDescent="0.25">
      <c r="BH4688" s="136" t="s">
        <v>4818</v>
      </c>
      <c r="BI4688" s="136" t="s">
        <v>111</v>
      </c>
    </row>
    <row r="4689" spans="60:61" x14ac:dyDescent="0.25">
      <c r="BH4689" s="136" t="s">
        <v>4819</v>
      </c>
      <c r="BI4689" s="136" t="s">
        <v>130</v>
      </c>
    </row>
    <row r="4690" spans="60:61" x14ac:dyDescent="0.25">
      <c r="BH4690" s="136" t="s">
        <v>4820</v>
      </c>
      <c r="BI4690" s="136" t="s">
        <v>154</v>
      </c>
    </row>
    <row r="4691" spans="60:61" x14ac:dyDescent="0.25">
      <c r="BH4691" s="136" t="s">
        <v>4821</v>
      </c>
      <c r="BI4691" s="136" t="s">
        <v>144</v>
      </c>
    </row>
    <row r="4692" spans="60:61" x14ac:dyDescent="0.25">
      <c r="BH4692" s="136" t="s">
        <v>4822</v>
      </c>
      <c r="BI4692" s="136" t="s">
        <v>113</v>
      </c>
    </row>
    <row r="4693" spans="60:61" x14ac:dyDescent="0.25">
      <c r="BH4693" s="136" t="s">
        <v>4823</v>
      </c>
      <c r="BI4693" s="136" t="s">
        <v>144</v>
      </c>
    </row>
    <row r="4694" spans="60:61" x14ac:dyDescent="0.25">
      <c r="BH4694" s="136" t="s">
        <v>4824</v>
      </c>
      <c r="BI4694" s="136" t="s">
        <v>122</v>
      </c>
    </row>
    <row r="4695" spans="60:61" x14ac:dyDescent="0.25">
      <c r="BH4695" s="136" t="s">
        <v>4825</v>
      </c>
      <c r="BI4695" s="136" t="s">
        <v>117</v>
      </c>
    </row>
    <row r="4696" spans="60:61" x14ac:dyDescent="0.25">
      <c r="BH4696" s="136" t="s">
        <v>4826</v>
      </c>
      <c r="BI4696" s="136" t="s">
        <v>166</v>
      </c>
    </row>
    <row r="4697" spans="60:61" x14ac:dyDescent="0.25">
      <c r="BH4697" s="136" t="s">
        <v>4827</v>
      </c>
      <c r="BI4697" s="136" t="s">
        <v>173</v>
      </c>
    </row>
    <row r="4698" spans="60:61" x14ac:dyDescent="0.25">
      <c r="BH4698" s="136" t="s">
        <v>4828</v>
      </c>
      <c r="BI4698" s="136" t="s">
        <v>122</v>
      </c>
    </row>
    <row r="4699" spans="60:61" x14ac:dyDescent="0.25">
      <c r="BH4699" s="136" t="s">
        <v>4829</v>
      </c>
      <c r="BI4699" s="136" t="s">
        <v>117</v>
      </c>
    </row>
    <row r="4700" spans="60:61" x14ac:dyDescent="0.25">
      <c r="BH4700" s="136" t="s">
        <v>4830</v>
      </c>
      <c r="BI4700" s="136" t="s">
        <v>117</v>
      </c>
    </row>
    <row r="4701" spans="60:61" x14ac:dyDescent="0.25">
      <c r="BH4701" s="136" t="s">
        <v>4831</v>
      </c>
      <c r="BI4701" s="136" t="s">
        <v>122</v>
      </c>
    </row>
    <row r="4702" spans="60:61" x14ac:dyDescent="0.25">
      <c r="BH4702" s="136" t="s">
        <v>4832</v>
      </c>
      <c r="BI4702" s="136" t="s">
        <v>117</v>
      </c>
    </row>
    <row r="4703" spans="60:61" x14ac:dyDescent="0.25">
      <c r="BH4703" s="136" t="s">
        <v>4833</v>
      </c>
      <c r="BI4703" s="136" t="s">
        <v>111</v>
      </c>
    </row>
    <row r="4704" spans="60:61" x14ac:dyDescent="0.25">
      <c r="BH4704" s="136" t="s">
        <v>4834</v>
      </c>
      <c r="BI4704" s="136" t="s">
        <v>263</v>
      </c>
    </row>
    <row r="4705" spans="60:61" x14ac:dyDescent="0.25">
      <c r="BH4705" s="136" t="s">
        <v>4835</v>
      </c>
      <c r="BI4705" s="136" t="s">
        <v>140</v>
      </c>
    </row>
    <row r="4706" spans="60:61" x14ac:dyDescent="0.25">
      <c r="BH4706" s="136" t="s">
        <v>4836</v>
      </c>
      <c r="BI4706" s="136" t="s">
        <v>227</v>
      </c>
    </row>
    <row r="4707" spans="60:61" x14ac:dyDescent="0.25">
      <c r="BH4707" s="136" t="s">
        <v>4837</v>
      </c>
      <c r="BI4707" s="136" t="s">
        <v>122</v>
      </c>
    </row>
    <row r="4708" spans="60:61" x14ac:dyDescent="0.25">
      <c r="BH4708" s="136" t="s">
        <v>4838</v>
      </c>
      <c r="BI4708" s="136" t="s">
        <v>222</v>
      </c>
    </row>
    <row r="4709" spans="60:61" x14ac:dyDescent="0.25">
      <c r="BH4709" s="136" t="s">
        <v>4839</v>
      </c>
      <c r="BI4709" s="136" t="s">
        <v>128</v>
      </c>
    </row>
    <row r="4710" spans="60:61" x14ac:dyDescent="0.25">
      <c r="BH4710" s="136" t="s">
        <v>4840</v>
      </c>
      <c r="BI4710" s="136" t="s">
        <v>138</v>
      </c>
    </row>
    <row r="4711" spans="60:61" x14ac:dyDescent="0.25">
      <c r="BH4711" s="136" t="s">
        <v>4841</v>
      </c>
      <c r="BI4711" s="136" t="s">
        <v>158</v>
      </c>
    </row>
    <row r="4712" spans="60:61" x14ac:dyDescent="0.25">
      <c r="BH4712" s="136" t="s">
        <v>4842</v>
      </c>
      <c r="BI4712" s="136" t="s">
        <v>128</v>
      </c>
    </row>
    <row r="4713" spans="60:61" x14ac:dyDescent="0.25">
      <c r="BH4713" s="136" t="s">
        <v>4843</v>
      </c>
      <c r="BI4713" s="136" t="s">
        <v>173</v>
      </c>
    </row>
    <row r="4714" spans="60:61" x14ac:dyDescent="0.25">
      <c r="BH4714" s="136" t="s">
        <v>4844</v>
      </c>
      <c r="BI4714" s="136" t="s">
        <v>154</v>
      </c>
    </row>
    <row r="4715" spans="60:61" x14ac:dyDescent="0.25">
      <c r="BH4715" s="136" t="s">
        <v>4845</v>
      </c>
      <c r="BI4715" s="136" t="s">
        <v>199</v>
      </c>
    </row>
    <row r="4716" spans="60:61" x14ac:dyDescent="0.25">
      <c r="BH4716" s="136" t="s">
        <v>4846</v>
      </c>
      <c r="BI4716" s="136" t="s">
        <v>117</v>
      </c>
    </row>
    <row r="4717" spans="60:61" x14ac:dyDescent="0.25">
      <c r="BH4717" s="136" t="s">
        <v>4847</v>
      </c>
      <c r="BI4717" s="136" t="s">
        <v>117</v>
      </c>
    </row>
    <row r="4718" spans="60:61" x14ac:dyDescent="0.25">
      <c r="BH4718" s="136" t="s">
        <v>4848</v>
      </c>
      <c r="BI4718" s="136" t="s">
        <v>138</v>
      </c>
    </row>
    <row r="4719" spans="60:61" x14ac:dyDescent="0.25">
      <c r="BH4719" s="136" t="s">
        <v>4849</v>
      </c>
      <c r="BI4719" s="136" t="s">
        <v>128</v>
      </c>
    </row>
    <row r="4720" spans="60:61" x14ac:dyDescent="0.25">
      <c r="BH4720" s="136" t="s">
        <v>4850</v>
      </c>
      <c r="BI4720" s="136" t="s">
        <v>113</v>
      </c>
    </row>
    <row r="4721" spans="60:61" x14ac:dyDescent="0.25">
      <c r="BH4721" s="136" t="s">
        <v>4851</v>
      </c>
      <c r="BI4721" s="136" t="s">
        <v>111</v>
      </c>
    </row>
    <row r="4722" spans="60:61" x14ac:dyDescent="0.25">
      <c r="BH4722" s="136" t="s">
        <v>4852</v>
      </c>
      <c r="BI4722" s="136" t="s">
        <v>154</v>
      </c>
    </row>
    <row r="4723" spans="60:61" x14ac:dyDescent="0.25">
      <c r="BH4723" s="136" t="s">
        <v>4853</v>
      </c>
      <c r="BI4723" s="136" t="s">
        <v>111</v>
      </c>
    </row>
    <row r="4724" spans="60:61" x14ac:dyDescent="0.25">
      <c r="BH4724" s="136" t="s">
        <v>4854</v>
      </c>
      <c r="BI4724" s="136" t="s">
        <v>199</v>
      </c>
    </row>
    <row r="4725" spans="60:61" x14ac:dyDescent="0.25">
      <c r="BH4725" s="136" t="s">
        <v>4855</v>
      </c>
      <c r="BI4725" s="136" t="s">
        <v>117</v>
      </c>
    </row>
    <row r="4726" spans="60:61" x14ac:dyDescent="0.25">
      <c r="BH4726" s="136" t="s">
        <v>4856</v>
      </c>
      <c r="BI4726" s="136" t="s">
        <v>186</v>
      </c>
    </row>
    <row r="4727" spans="60:61" x14ac:dyDescent="0.25">
      <c r="BH4727" s="136" t="s">
        <v>4857</v>
      </c>
      <c r="BI4727" s="136" t="s">
        <v>142</v>
      </c>
    </row>
    <row r="4728" spans="60:61" x14ac:dyDescent="0.25">
      <c r="BH4728" s="136" t="s">
        <v>4858</v>
      </c>
      <c r="BI4728" s="136" t="s">
        <v>158</v>
      </c>
    </row>
    <row r="4729" spans="60:61" x14ac:dyDescent="0.25">
      <c r="BH4729" s="136" t="s">
        <v>4859</v>
      </c>
      <c r="BI4729" s="136" t="s">
        <v>109</v>
      </c>
    </row>
    <row r="4730" spans="60:61" x14ac:dyDescent="0.25">
      <c r="BH4730" s="136" t="s">
        <v>4860</v>
      </c>
      <c r="BI4730" s="136" t="s">
        <v>115</v>
      </c>
    </row>
    <row r="4731" spans="60:61" x14ac:dyDescent="0.25">
      <c r="BH4731" s="136" t="s">
        <v>4861</v>
      </c>
      <c r="BI4731" s="136" t="s">
        <v>111</v>
      </c>
    </row>
    <row r="4732" spans="60:61" x14ac:dyDescent="0.25">
      <c r="BH4732" s="136" t="s">
        <v>4862</v>
      </c>
      <c r="BI4732" s="136" t="s">
        <v>156</v>
      </c>
    </row>
    <row r="4733" spans="60:61" x14ac:dyDescent="0.25">
      <c r="BH4733" s="136" t="s">
        <v>4863</v>
      </c>
      <c r="BI4733" s="136" t="s">
        <v>128</v>
      </c>
    </row>
    <row r="4734" spans="60:61" x14ac:dyDescent="0.25">
      <c r="BH4734" s="136" t="s">
        <v>4864</v>
      </c>
      <c r="BI4734" s="136" t="s">
        <v>109</v>
      </c>
    </row>
    <row r="4735" spans="60:61" x14ac:dyDescent="0.25">
      <c r="BH4735" s="136" t="s">
        <v>4865</v>
      </c>
      <c r="BI4735" s="136" t="s">
        <v>142</v>
      </c>
    </row>
    <row r="4736" spans="60:61" x14ac:dyDescent="0.25">
      <c r="BH4736" s="136" t="s">
        <v>4866</v>
      </c>
      <c r="BI4736" s="136" t="s">
        <v>263</v>
      </c>
    </row>
    <row r="4737" spans="60:61" x14ac:dyDescent="0.25">
      <c r="BH4737" s="136" t="s">
        <v>4867</v>
      </c>
      <c r="BI4737" s="136" t="s">
        <v>109</v>
      </c>
    </row>
    <row r="4738" spans="60:61" x14ac:dyDescent="0.25">
      <c r="BH4738" s="136" t="s">
        <v>4868</v>
      </c>
      <c r="BI4738" s="136" t="s">
        <v>227</v>
      </c>
    </row>
    <row r="4739" spans="60:61" x14ac:dyDescent="0.25">
      <c r="BH4739" s="136" t="s">
        <v>4869</v>
      </c>
      <c r="BI4739" s="136" t="s">
        <v>135</v>
      </c>
    </row>
    <row r="4740" spans="60:61" x14ac:dyDescent="0.25">
      <c r="BH4740" s="136" t="s">
        <v>4870</v>
      </c>
      <c r="BI4740" s="136" t="s">
        <v>115</v>
      </c>
    </row>
    <row r="4741" spans="60:61" x14ac:dyDescent="0.25">
      <c r="BH4741" s="136" t="s">
        <v>4871</v>
      </c>
      <c r="BI4741" s="136" t="s">
        <v>135</v>
      </c>
    </row>
    <row r="4742" spans="60:61" x14ac:dyDescent="0.25">
      <c r="BH4742" s="136" t="s">
        <v>4872</v>
      </c>
      <c r="BI4742" s="136" t="s">
        <v>156</v>
      </c>
    </row>
    <row r="4743" spans="60:61" x14ac:dyDescent="0.25">
      <c r="BH4743" s="136" t="s">
        <v>4873</v>
      </c>
      <c r="BI4743" s="136" t="s">
        <v>117</v>
      </c>
    </row>
    <row r="4744" spans="60:61" x14ac:dyDescent="0.25">
      <c r="BH4744" s="136" t="s">
        <v>4874</v>
      </c>
      <c r="BI4744" s="136" t="s">
        <v>166</v>
      </c>
    </row>
    <row r="4745" spans="60:61" x14ac:dyDescent="0.25">
      <c r="BH4745" s="136" t="s">
        <v>4875</v>
      </c>
      <c r="BI4745" s="136" t="s">
        <v>142</v>
      </c>
    </row>
    <row r="4746" spans="60:61" x14ac:dyDescent="0.25">
      <c r="BH4746" s="136" t="s">
        <v>4876</v>
      </c>
      <c r="BI4746" s="136" t="s">
        <v>138</v>
      </c>
    </row>
    <row r="4747" spans="60:61" x14ac:dyDescent="0.25">
      <c r="BH4747" s="136" t="s">
        <v>4877</v>
      </c>
      <c r="BI4747" s="136" t="s">
        <v>117</v>
      </c>
    </row>
    <row r="4748" spans="60:61" x14ac:dyDescent="0.25">
      <c r="BH4748" s="136" t="s">
        <v>4878</v>
      </c>
      <c r="BI4748" s="136" t="s">
        <v>151</v>
      </c>
    </row>
    <row r="4749" spans="60:61" x14ac:dyDescent="0.25">
      <c r="BH4749" s="136" t="s">
        <v>4879</v>
      </c>
      <c r="BI4749" s="136" t="s">
        <v>113</v>
      </c>
    </row>
    <row r="4750" spans="60:61" x14ac:dyDescent="0.25">
      <c r="BH4750" s="136" t="s">
        <v>4880</v>
      </c>
      <c r="BI4750" s="136" t="s">
        <v>222</v>
      </c>
    </row>
    <row r="4751" spans="60:61" x14ac:dyDescent="0.25">
      <c r="BH4751" s="136" t="s">
        <v>4881</v>
      </c>
      <c r="BI4751" s="136" t="s">
        <v>166</v>
      </c>
    </row>
    <row r="4752" spans="60:61" x14ac:dyDescent="0.25">
      <c r="BH4752" s="136" t="s">
        <v>4882</v>
      </c>
      <c r="BI4752" s="136" t="s">
        <v>132</v>
      </c>
    </row>
    <row r="4753" spans="60:61" x14ac:dyDescent="0.25">
      <c r="BH4753" s="136" t="s">
        <v>4883</v>
      </c>
      <c r="BI4753" s="136" t="s">
        <v>166</v>
      </c>
    </row>
    <row r="4754" spans="60:61" x14ac:dyDescent="0.25">
      <c r="BH4754" s="136" t="s">
        <v>4884</v>
      </c>
      <c r="BI4754" s="136" t="s">
        <v>122</v>
      </c>
    </row>
    <row r="4755" spans="60:61" x14ac:dyDescent="0.25">
      <c r="BH4755" s="136" t="s">
        <v>4885</v>
      </c>
      <c r="BI4755" s="136" t="s">
        <v>156</v>
      </c>
    </row>
    <row r="4756" spans="60:61" x14ac:dyDescent="0.25">
      <c r="BH4756" s="136" t="s">
        <v>4886</v>
      </c>
      <c r="BI4756" s="136" t="s">
        <v>109</v>
      </c>
    </row>
    <row r="4757" spans="60:61" x14ac:dyDescent="0.25">
      <c r="BH4757" s="136" t="s">
        <v>4887</v>
      </c>
      <c r="BI4757" s="136" t="s">
        <v>199</v>
      </c>
    </row>
    <row r="4758" spans="60:61" x14ac:dyDescent="0.25">
      <c r="BH4758" s="136" t="s">
        <v>4888</v>
      </c>
      <c r="BI4758" s="136" t="s">
        <v>263</v>
      </c>
    </row>
    <row r="4759" spans="60:61" x14ac:dyDescent="0.25">
      <c r="BH4759" s="136" t="s">
        <v>4889</v>
      </c>
      <c r="BI4759" s="136" t="s">
        <v>142</v>
      </c>
    </row>
    <row r="4760" spans="60:61" x14ac:dyDescent="0.25">
      <c r="BH4760" s="136" t="s">
        <v>4890</v>
      </c>
      <c r="BI4760" s="136" t="s">
        <v>122</v>
      </c>
    </row>
    <row r="4761" spans="60:61" x14ac:dyDescent="0.25">
      <c r="BH4761" s="136" t="s">
        <v>4891</v>
      </c>
      <c r="BI4761" s="136" t="s">
        <v>142</v>
      </c>
    </row>
    <row r="4762" spans="60:61" x14ac:dyDescent="0.25">
      <c r="BH4762" s="136" t="s">
        <v>4892</v>
      </c>
      <c r="BI4762" s="136" t="s">
        <v>117</v>
      </c>
    </row>
    <row r="4763" spans="60:61" x14ac:dyDescent="0.25">
      <c r="BH4763" s="136" t="s">
        <v>4893</v>
      </c>
      <c r="BI4763" s="136" t="s">
        <v>111</v>
      </c>
    </row>
    <row r="4764" spans="60:61" x14ac:dyDescent="0.25">
      <c r="BH4764" s="136" t="s">
        <v>4894</v>
      </c>
      <c r="BI4764" s="136" t="s">
        <v>132</v>
      </c>
    </row>
    <row r="4765" spans="60:61" x14ac:dyDescent="0.25">
      <c r="BH4765" s="136" t="s">
        <v>4895</v>
      </c>
      <c r="BI4765" s="136" t="s">
        <v>142</v>
      </c>
    </row>
    <row r="4766" spans="60:61" x14ac:dyDescent="0.25">
      <c r="BH4766" s="136" t="s">
        <v>4896</v>
      </c>
      <c r="BI4766" s="136" t="s">
        <v>140</v>
      </c>
    </row>
    <row r="4767" spans="60:61" x14ac:dyDescent="0.25">
      <c r="BH4767" s="136" t="s">
        <v>4897</v>
      </c>
      <c r="BI4767" s="136" t="s">
        <v>122</v>
      </c>
    </row>
    <row r="4768" spans="60:61" x14ac:dyDescent="0.25">
      <c r="BH4768" s="136" t="s">
        <v>4898</v>
      </c>
      <c r="BI4768" s="136" t="s">
        <v>115</v>
      </c>
    </row>
    <row r="4769" spans="60:61" x14ac:dyDescent="0.25">
      <c r="BH4769" s="136" t="s">
        <v>4899</v>
      </c>
      <c r="BI4769" s="136" t="s">
        <v>109</v>
      </c>
    </row>
    <row r="4770" spans="60:61" x14ac:dyDescent="0.25">
      <c r="BH4770" s="136" t="s">
        <v>4900</v>
      </c>
      <c r="BI4770" s="136" t="s">
        <v>111</v>
      </c>
    </row>
    <row r="4771" spans="60:61" x14ac:dyDescent="0.25">
      <c r="BH4771" s="136" t="s">
        <v>4901</v>
      </c>
      <c r="BI4771" s="136" t="s">
        <v>119</v>
      </c>
    </row>
    <row r="4772" spans="60:61" x14ac:dyDescent="0.25">
      <c r="BH4772" s="136" t="s">
        <v>4902</v>
      </c>
      <c r="BI4772" s="136" t="s">
        <v>130</v>
      </c>
    </row>
    <row r="4773" spans="60:61" x14ac:dyDescent="0.25">
      <c r="BH4773" s="136" t="s">
        <v>4903</v>
      </c>
      <c r="BI4773" s="136" t="s">
        <v>128</v>
      </c>
    </row>
    <row r="4774" spans="60:61" x14ac:dyDescent="0.25">
      <c r="BH4774" s="136" t="s">
        <v>4904</v>
      </c>
      <c r="BI4774" s="136" t="s">
        <v>117</v>
      </c>
    </row>
    <row r="4775" spans="60:61" x14ac:dyDescent="0.25">
      <c r="BH4775" s="136" t="s">
        <v>4905</v>
      </c>
      <c r="BI4775" s="136" t="s">
        <v>115</v>
      </c>
    </row>
    <row r="4776" spans="60:61" x14ac:dyDescent="0.25">
      <c r="BH4776" s="136" t="s">
        <v>4906</v>
      </c>
      <c r="BI4776" s="136" t="s">
        <v>222</v>
      </c>
    </row>
    <row r="4777" spans="60:61" x14ac:dyDescent="0.25">
      <c r="BH4777" s="136" t="s">
        <v>4907</v>
      </c>
      <c r="BI4777" s="136" t="s">
        <v>154</v>
      </c>
    </row>
    <row r="4778" spans="60:61" x14ac:dyDescent="0.25">
      <c r="BH4778" s="136" t="s">
        <v>4908</v>
      </c>
      <c r="BI4778" s="136" t="s">
        <v>132</v>
      </c>
    </row>
    <row r="4779" spans="60:61" x14ac:dyDescent="0.25">
      <c r="BH4779" s="136" t="s">
        <v>4909</v>
      </c>
      <c r="BI4779" s="136" t="s">
        <v>173</v>
      </c>
    </row>
    <row r="4780" spans="60:61" x14ac:dyDescent="0.25">
      <c r="BH4780" s="136" t="s">
        <v>4910</v>
      </c>
      <c r="BI4780" s="136" t="s">
        <v>154</v>
      </c>
    </row>
    <row r="4781" spans="60:61" x14ac:dyDescent="0.25">
      <c r="BH4781" s="136" t="s">
        <v>4911</v>
      </c>
      <c r="BI4781" s="136" t="s">
        <v>117</v>
      </c>
    </row>
    <row r="4782" spans="60:61" x14ac:dyDescent="0.25">
      <c r="BH4782" s="136" t="s">
        <v>4912</v>
      </c>
      <c r="BI4782" s="136" t="s">
        <v>113</v>
      </c>
    </row>
    <row r="4783" spans="60:61" x14ac:dyDescent="0.25">
      <c r="BH4783" s="136" t="s">
        <v>4913</v>
      </c>
      <c r="BI4783" s="136" t="s">
        <v>151</v>
      </c>
    </row>
    <row r="4784" spans="60:61" x14ac:dyDescent="0.25">
      <c r="BH4784" s="136" t="s">
        <v>4914</v>
      </c>
      <c r="BI4784" s="136" t="s">
        <v>113</v>
      </c>
    </row>
    <row r="4785" spans="60:61" x14ac:dyDescent="0.25">
      <c r="BH4785" s="136" t="s">
        <v>4915</v>
      </c>
      <c r="BI4785" s="136" t="s">
        <v>142</v>
      </c>
    </row>
    <row r="4786" spans="60:61" x14ac:dyDescent="0.25">
      <c r="BH4786" s="136" t="s">
        <v>4916</v>
      </c>
      <c r="BI4786" s="136" t="s">
        <v>263</v>
      </c>
    </row>
    <row r="4787" spans="60:61" x14ac:dyDescent="0.25">
      <c r="BH4787" s="136" t="s">
        <v>4917</v>
      </c>
      <c r="BI4787" s="136" t="s">
        <v>128</v>
      </c>
    </row>
    <row r="4788" spans="60:61" x14ac:dyDescent="0.25">
      <c r="BH4788" s="136" t="s">
        <v>4918</v>
      </c>
      <c r="BI4788" s="136" t="s">
        <v>122</v>
      </c>
    </row>
    <row r="4789" spans="60:61" x14ac:dyDescent="0.25">
      <c r="BH4789" s="136" t="s">
        <v>4919</v>
      </c>
      <c r="BI4789" s="136" t="s">
        <v>199</v>
      </c>
    </row>
    <row r="4790" spans="60:61" x14ac:dyDescent="0.25">
      <c r="BH4790" s="136" t="s">
        <v>4920</v>
      </c>
      <c r="BI4790" s="136" t="s">
        <v>263</v>
      </c>
    </row>
    <row r="4791" spans="60:61" x14ac:dyDescent="0.25">
      <c r="BH4791" s="136" t="s">
        <v>4921</v>
      </c>
      <c r="BI4791" s="136" t="s">
        <v>132</v>
      </c>
    </row>
    <row r="4792" spans="60:61" x14ac:dyDescent="0.25">
      <c r="BH4792" s="136" t="s">
        <v>4922</v>
      </c>
      <c r="BI4792" s="136" t="s">
        <v>135</v>
      </c>
    </row>
    <row r="4793" spans="60:61" x14ac:dyDescent="0.25">
      <c r="BH4793" s="136" t="s">
        <v>4923</v>
      </c>
      <c r="BI4793" s="136" t="s">
        <v>111</v>
      </c>
    </row>
    <row r="4794" spans="60:61" x14ac:dyDescent="0.25">
      <c r="BH4794" s="136" t="s">
        <v>4924</v>
      </c>
      <c r="BI4794" s="136" t="s">
        <v>205</v>
      </c>
    </row>
    <row r="4795" spans="60:61" x14ac:dyDescent="0.25">
      <c r="BH4795" s="136" t="s">
        <v>4925</v>
      </c>
      <c r="BI4795" s="136" t="s">
        <v>154</v>
      </c>
    </row>
    <row r="4796" spans="60:61" x14ac:dyDescent="0.25">
      <c r="BH4796" s="136" t="s">
        <v>4926</v>
      </c>
      <c r="BI4796" s="136" t="s">
        <v>128</v>
      </c>
    </row>
    <row r="4797" spans="60:61" x14ac:dyDescent="0.25">
      <c r="BH4797" s="136" t="s">
        <v>4927</v>
      </c>
      <c r="BI4797" s="136" t="s">
        <v>151</v>
      </c>
    </row>
    <row r="4798" spans="60:61" x14ac:dyDescent="0.25">
      <c r="BH4798" s="136" t="s">
        <v>4928</v>
      </c>
      <c r="BI4798" s="136" t="s">
        <v>122</v>
      </c>
    </row>
    <row r="4799" spans="60:61" x14ac:dyDescent="0.25">
      <c r="BH4799" s="136" t="s">
        <v>4929</v>
      </c>
      <c r="BI4799" s="136" t="s">
        <v>263</v>
      </c>
    </row>
    <row r="4800" spans="60:61" x14ac:dyDescent="0.25">
      <c r="BH4800" s="136" t="s">
        <v>4930</v>
      </c>
      <c r="BI4800" s="136" t="s">
        <v>113</v>
      </c>
    </row>
    <row r="4801" spans="60:61" x14ac:dyDescent="0.25">
      <c r="BH4801" s="136" t="s">
        <v>4931</v>
      </c>
      <c r="BI4801" s="136" t="s">
        <v>135</v>
      </c>
    </row>
    <row r="4802" spans="60:61" x14ac:dyDescent="0.25">
      <c r="BH4802" s="136" t="s">
        <v>4932</v>
      </c>
      <c r="BI4802" s="136" t="s">
        <v>222</v>
      </c>
    </row>
    <row r="4803" spans="60:61" x14ac:dyDescent="0.25">
      <c r="BH4803" s="136" t="s">
        <v>4933</v>
      </c>
      <c r="BI4803" s="136" t="s">
        <v>156</v>
      </c>
    </row>
    <row r="4804" spans="60:61" x14ac:dyDescent="0.25">
      <c r="BH4804" s="136" t="s">
        <v>4934</v>
      </c>
      <c r="BI4804" s="136" t="s">
        <v>138</v>
      </c>
    </row>
    <row r="4805" spans="60:61" x14ac:dyDescent="0.25">
      <c r="BH4805" s="136" t="s">
        <v>4935</v>
      </c>
      <c r="BI4805" s="136" t="s">
        <v>173</v>
      </c>
    </row>
    <row r="4806" spans="60:61" x14ac:dyDescent="0.25">
      <c r="BH4806" s="136" t="s">
        <v>4936</v>
      </c>
      <c r="BI4806" s="136" t="s">
        <v>111</v>
      </c>
    </row>
    <row r="4807" spans="60:61" x14ac:dyDescent="0.25">
      <c r="BH4807" s="136" t="s">
        <v>4937</v>
      </c>
      <c r="BI4807" s="136" t="s">
        <v>135</v>
      </c>
    </row>
    <row r="4808" spans="60:61" x14ac:dyDescent="0.25">
      <c r="BH4808" s="136" t="s">
        <v>4938</v>
      </c>
      <c r="BI4808" s="136" t="s">
        <v>166</v>
      </c>
    </row>
    <row r="4809" spans="60:61" x14ac:dyDescent="0.25">
      <c r="BH4809" s="136" t="s">
        <v>4939</v>
      </c>
      <c r="BI4809" s="136" t="s">
        <v>173</v>
      </c>
    </row>
    <row r="4810" spans="60:61" x14ac:dyDescent="0.25">
      <c r="BH4810" s="136" t="s">
        <v>4940</v>
      </c>
      <c r="BI4810" s="136" t="s">
        <v>117</v>
      </c>
    </row>
    <row r="4811" spans="60:61" x14ac:dyDescent="0.25">
      <c r="BH4811" s="136" t="s">
        <v>4941</v>
      </c>
      <c r="BI4811" s="136" t="s">
        <v>173</v>
      </c>
    </row>
    <row r="4812" spans="60:61" x14ac:dyDescent="0.25">
      <c r="BH4812" s="136" t="s">
        <v>4942</v>
      </c>
      <c r="BI4812" s="136" t="s">
        <v>205</v>
      </c>
    </row>
    <row r="4813" spans="60:61" x14ac:dyDescent="0.25">
      <c r="BH4813" s="136" t="s">
        <v>4943</v>
      </c>
      <c r="BI4813" s="136" t="s">
        <v>156</v>
      </c>
    </row>
    <row r="4814" spans="60:61" x14ac:dyDescent="0.25">
      <c r="BH4814" s="136" t="s">
        <v>4944</v>
      </c>
      <c r="BI4814" s="136" t="s">
        <v>115</v>
      </c>
    </row>
    <row r="4815" spans="60:61" x14ac:dyDescent="0.25">
      <c r="BH4815" s="136" t="s">
        <v>4945</v>
      </c>
      <c r="BI4815" s="136" t="s">
        <v>109</v>
      </c>
    </row>
    <row r="4816" spans="60:61" x14ac:dyDescent="0.25">
      <c r="BH4816" s="136" t="s">
        <v>4946</v>
      </c>
      <c r="BI4816" s="136" t="s">
        <v>154</v>
      </c>
    </row>
    <row r="4817" spans="60:61" x14ac:dyDescent="0.25">
      <c r="BH4817" s="136" t="s">
        <v>4947</v>
      </c>
      <c r="BI4817" s="136" t="s">
        <v>128</v>
      </c>
    </row>
    <row r="4818" spans="60:61" x14ac:dyDescent="0.25">
      <c r="BH4818" s="136" t="s">
        <v>4948</v>
      </c>
      <c r="BI4818" s="136" t="s">
        <v>151</v>
      </c>
    </row>
    <row r="4819" spans="60:61" x14ac:dyDescent="0.25">
      <c r="BH4819" s="136" t="s">
        <v>4949</v>
      </c>
      <c r="BI4819" s="136" t="s">
        <v>173</v>
      </c>
    </row>
    <row r="4820" spans="60:61" x14ac:dyDescent="0.25">
      <c r="BH4820" s="136" t="s">
        <v>4950</v>
      </c>
      <c r="BI4820" s="136" t="s">
        <v>140</v>
      </c>
    </row>
    <row r="4821" spans="60:61" x14ac:dyDescent="0.25">
      <c r="BH4821" s="136" t="s">
        <v>4951</v>
      </c>
      <c r="BI4821" s="136" t="s">
        <v>263</v>
      </c>
    </row>
    <row r="4822" spans="60:61" x14ac:dyDescent="0.25">
      <c r="BH4822" s="136" t="s">
        <v>4952</v>
      </c>
      <c r="BI4822" s="136" t="s">
        <v>186</v>
      </c>
    </row>
    <row r="4823" spans="60:61" x14ac:dyDescent="0.25">
      <c r="BH4823" s="136" t="s">
        <v>4953</v>
      </c>
      <c r="BI4823" s="136" t="s">
        <v>128</v>
      </c>
    </row>
    <row r="4824" spans="60:61" x14ac:dyDescent="0.25">
      <c r="BH4824" s="136" t="s">
        <v>4954</v>
      </c>
      <c r="BI4824" s="136" t="s">
        <v>122</v>
      </c>
    </row>
    <row r="4825" spans="60:61" x14ac:dyDescent="0.25">
      <c r="BH4825" s="136" t="s">
        <v>4955</v>
      </c>
      <c r="BI4825" s="136" t="s">
        <v>156</v>
      </c>
    </row>
    <row r="4826" spans="60:61" x14ac:dyDescent="0.25">
      <c r="BH4826" s="136" t="s">
        <v>4956</v>
      </c>
      <c r="BI4826" s="136" t="s">
        <v>151</v>
      </c>
    </row>
    <row r="4827" spans="60:61" x14ac:dyDescent="0.25">
      <c r="BH4827" s="136" t="s">
        <v>4957</v>
      </c>
      <c r="BI4827" s="136" t="s">
        <v>158</v>
      </c>
    </row>
    <row r="4828" spans="60:61" x14ac:dyDescent="0.25">
      <c r="BH4828" s="136" t="s">
        <v>4958</v>
      </c>
      <c r="BI4828" s="136" t="s">
        <v>142</v>
      </c>
    </row>
    <row r="4829" spans="60:61" x14ac:dyDescent="0.25">
      <c r="BH4829" s="136" t="s">
        <v>4959</v>
      </c>
      <c r="BI4829" s="136" t="s">
        <v>199</v>
      </c>
    </row>
    <row r="4830" spans="60:61" x14ac:dyDescent="0.25">
      <c r="BH4830" s="136" t="s">
        <v>4960</v>
      </c>
      <c r="BI4830" s="136" t="s">
        <v>199</v>
      </c>
    </row>
    <row r="4831" spans="60:61" x14ac:dyDescent="0.25">
      <c r="BH4831" s="136" t="s">
        <v>4961</v>
      </c>
      <c r="BI4831" s="136" t="s">
        <v>227</v>
      </c>
    </row>
    <row r="4832" spans="60:61" x14ac:dyDescent="0.25">
      <c r="BH4832" s="136" t="s">
        <v>4962</v>
      </c>
      <c r="BI4832" s="136" t="s">
        <v>138</v>
      </c>
    </row>
    <row r="4833" spans="60:61" x14ac:dyDescent="0.25">
      <c r="BH4833" s="136" t="s">
        <v>4963</v>
      </c>
      <c r="BI4833" s="136" t="s">
        <v>128</v>
      </c>
    </row>
    <row r="4834" spans="60:61" x14ac:dyDescent="0.25">
      <c r="BH4834" s="136" t="s">
        <v>4964</v>
      </c>
      <c r="BI4834" s="136" t="s">
        <v>119</v>
      </c>
    </row>
    <row r="4835" spans="60:61" x14ac:dyDescent="0.25">
      <c r="BH4835" s="136" t="s">
        <v>4965</v>
      </c>
      <c r="BI4835" s="136" t="s">
        <v>122</v>
      </c>
    </row>
    <row r="4836" spans="60:61" x14ac:dyDescent="0.25">
      <c r="BH4836" s="136" t="s">
        <v>4966</v>
      </c>
      <c r="BI4836" s="136" t="s">
        <v>140</v>
      </c>
    </row>
    <row r="4837" spans="60:61" x14ac:dyDescent="0.25">
      <c r="BH4837" s="136" t="s">
        <v>4967</v>
      </c>
      <c r="BI4837" s="136" t="s">
        <v>151</v>
      </c>
    </row>
    <row r="4838" spans="60:61" x14ac:dyDescent="0.25">
      <c r="BH4838" s="136" t="s">
        <v>4968</v>
      </c>
      <c r="BI4838" s="136" t="s">
        <v>122</v>
      </c>
    </row>
    <row r="4839" spans="60:61" x14ac:dyDescent="0.25">
      <c r="BH4839" s="136" t="s">
        <v>4969</v>
      </c>
      <c r="BI4839" s="136" t="s">
        <v>142</v>
      </c>
    </row>
    <row r="4840" spans="60:61" x14ac:dyDescent="0.25">
      <c r="BH4840" s="136" t="s">
        <v>4970</v>
      </c>
      <c r="BI4840" s="136" t="s">
        <v>151</v>
      </c>
    </row>
    <row r="4841" spans="60:61" x14ac:dyDescent="0.25">
      <c r="BH4841" s="136" t="s">
        <v>4971</v>
      </c>
      <c r="BI4841" s="136" t="s">
        <v>122</v>
      </c>
    </row>
    <row r="4842" spans="60:61" x14ac:dyDescent="0.25">
      <c r="BH4842" s="136" t="s">
        <v>4972</v>
      </c>
      <c r="BI4842" s="136" t="s">
        <v>186</v>
      </c>
    </row>
    <row r="4843" spans="60:61" x14ac:dyDescent="0.25">
      <c r="BH4843" s="136" t="s">
        <v>4973</v>
      </c>
      <c r="BI4843" s="136" t="s">
        <v>135</v>
      </c>
    </row>
    <row r="4844" spans="60:61" x14ac:dyDescent="0.25">
      <c r="BH4844" s="136" t="s">
        <v>4974</v>
      </c>
      <c r="BI4844" s="136" t="s">
        <v>144</v>
      </c>
    </row>
    <row r="4845" spans="60:61" x14ac:dyDescent="0.25">
      <c r="BH4845" s="136" t="s">
        <v>4975</v>
      </c>
      <c r="BI4845" s="136" t="s">
        <v>119</v>
      </c>
    </row>
    <row r="4846" spans="60:61" x14ac:dyDescent="0.25">
      <c r="BH4846" s="136" t="s">
        <v>4976</v>
      </c>
      <c r="BI4846" s="136" t="s">
        <v>115</v>
      </c>
    </row>
    <row r="4847" spans="60:61" x14ac:dyDescent="0.25">
      <c r="BH4847" s="136" t="s">
        <v>4977</v>
      </c>
      <c r="BI4847" s="136" t="s">
        <v>199</v>
      </c>
    </row>
    <row r="4848" spans="60:61" x14ac:dyDescent="0.25">
      <c r="BH4848" s="136" t="s">
        <v>4978</v>
      </c>
      <c r="BI4848" s="136" t="s">
        <v>156</v>
      </c>
    </row>
    <row r="4849" spans="60:61" x14ac:dyDescent="0.25">
      <c r="BH4849" s="136" t="s">
        <v>4979</v>
      </c>
      <c r="BI4849" s="136" t="s">
        <v>151</v>
      </c>
    </row>
    <row r="4850" spans="60:61" x14ac:dyDescent="0.25">
      <c r="BH4850" s="136" t="s">
        <v>4980</v>
      </c>
      <c r="BI4850" s="136" t="s">
        <v>156</v>
      </c>
    </row>
    <row r="4851" spans="60:61" x14ac:dyDescent="0.25">
      <c r="BH4851" s="136" t="s">
        <v>4981</v>
      </c>
      <c r="BI4851" s="136" t="s">
        <v>142</v>
      </c>
    </row>
    <row r="4852" spans="60:61" x14ac:dyDescent="0.25">
      <c r="BH4852" s="136" t="s">
        <v>4982</v>
      </c>
      <c r="BI4852" s="136" t="s">
        <v>128</v>
      </c>
    </row>
    <row r="4853" spans="60:61" x14ac:dyDescent="0.25">
      <c r="BH4853" s="136" t="s">
        <v>4983</v>
      </c>
      <c r="BI4853" s="136" t="s">
        <v>154</v>
      </c>
    </row>
    <row r="4854" spans="60:61" x14ac:dyDescent="0.25">
      <c r="BH4854" s="136" t="s">
        <v>4984</v>
      </c>
      <c r="BI4854" s="136" t="s">
        <v>135</v>
      </c>
    </row>
    <row r="4855" spans="60:61" x14ac:dyDescent="0.25">
      <c r="BH4855" s="136" t="s">
        <v>4985</v>
      </c>
      <c r="BI4855" s="136" t="s">
        <v>138</v>
      </c>
    </row>
    <row r="4856" spans="60:61" x14ac:dyDescent="0.25">
      <c r="BH4856" s="136" t="s">
        <v>4986</v>
      </c>
      <c r="BI4856" s="136" t="s">
        <v>132</v>
      </c>
    </row>
    <row r="4857" spans="60:61" x14ac:dyDescent="0.25">
      <c r="BH4857" s="136" t="s">
        <v>4987</v>
      </c>
      <c r="BI4857" s="136" t="s">
        <v>138</v>
      </c>
    </row>
    <row r="4858" spans="60:61" x14ac:dyDescent="0.25">
      <c r="BH4858" s="136" t="s">
        <v>4988</v>
      </c>
      <c r="BI4858" s="136" t="s">
        <v>142</v>
      </c>
    </row>
    <row r="4859" spans="60:61" x14ac:dyDescent="0.25">
      <c r="BH4859" s="136" t="s">
        <v>4989</v>
      </c>
      <c r="BI4859" s="136" t="s">
        <v>166</v>
      </c>
    </row>
    <row r="4860" spans="60:61" x14ac:dyDescent="0.25">
      <c r="BH4860" s="136" t="s">
        <v>4990</v>
      </c>
      <c r="BI4860" s="136" t="s">
        <v>158</v>
      </c>
    </row>
    <row r="4861" spans="60:61" x14ac:dyDescent="0.25">
      <c r="BH4861" s="136" t="s">
        <v>4991</v>
      </c>
      <c r="BI4861" s="136" t="s">
        <v>166</v>
      </c>
    </row>
    <row r="4862" spans="60:61" x14ac:dyDescent="0.25">
      <c r="BH4862" s="136" t="s">
        <v>4992</v>
      </c>
      <c r="BI4862" s="136" t="s">
        <v>199</v>
      </c>
    </row>
    <row r="4863" spans="60:61" x14ac:dyDescent="0.25">
      <c r="BH4863" s="136" t="s">
        <v>4993</v>
      </c>
      <c r="BI4863" s="136" t="s">
        <v>151</v>
      </c>
    </row>
    <row r="4864" spans="60:61" x14ac:dyDescent="0.25">
      <c r="BH4864" s="136" t="s">
        <v>4994</v>
      </c>
      <c r="BI4864" s="136" t="s">
        <v>222</v>
      </c>
    </row>
    <row r="4865" spans="60:61" x14ac:dyDescent="0.25">
      <c r="BH4865" s="136" t="s">
        <v>4995</v>
      </c>
      <c r="BI4865" s="136" t="s">
        <v>138</v>
      </c>
    </row>
    <row r="4866" spans="60:61" x14ac:dyDescent="0.25">
      <c r="BH4866" s="136" t="s">
        <v>4996</v>
      </c>
      <c r="BI4866" s="136" t="s">
        <v>117</v>
      </c>
    </row>
    <row r="4867" spans="60:61" x14ac:dyDescent="0.25">
      <c r="BH4867" s="136" t="s">
        <v>4997</v>
      </c>
      <c r="BI4867" s="136" t="s">
        <v>144</v>
      </c>
    </row>
    <row r="4868" spans="60:61" x14ac:dyDescent="0.25">
      <c r="BH4868" s="136" t="s">
        <v>4998</v>
      </c>
      <c r="BI4868" s="136" t="s">
        <v>117</v>
      </c>
    </row>
    <row r="4869" spans="60:61" x14ac:dyDescent="0.25">
      <c r="BH4869" s="136" t="s">
        <v>4999</v>
      </c>
      <c r="BI4869" s="136" t="s">
        <v>132</v>
      </c>
    </row>
    <row r="4870" spans="60:61" x14ac:dyDescent="0.25">
      <c r="BH4870" s="136" t="s">
        <v>5000</v>
      </c>
      <c r="BI4870" s="136" t="s">
        <v>222</v>
      </c>
    </row>
    <row r="4871" spans="60:61" x14ac:dyDescent="0.25">
      <c r="BH4871" s="136" t="s">
        <v>5001</v>
      </c>
      <c r="BI4871" s="136" t="s">
        <v>122</v>
      </c>
    </row>
    <row r="4872" spans="60:61" x14ac:dyDescent="0.25">
      <c r="BH4872" s="136" t="s">
        <v>5002</v>
      </c>
      <c r="BI4872" s="136" t="s">
        <v>135</v>
      </c>
    </row>
    <row r="4873" spans="60:61" x14ac:dyDescent="0.25">
      <c r="BH4873" s="136" t="s">
        <v>5003</v>
      </c>
      <c r="BI4873" s="136" t="s">
        <v>111</v>
      </c>
    </row>
    <row r="4874" spans="60:61" x14ac:dyDescent="0.25">
      <c r="BH4874" s="136" t="s">
        <v>5004</v>
      </c>
      <c r="BI4874" s="136" t="s">
        <v>173</v>
      </c>
    </row>
    <row r="4875" spans="60:61" x14ac:dyDescent="0.25">
      <c r="BH4875" s="136" t="s">
        <v>5005</v>
      </c>
      <c r="BI4875" s="136" t="s">
        <v>117</v>
      </c>
    </row>
    <row r="4876" spans="60:61" x14ac:dyDescent="0.25">
      <c r="BH4876" s="136" t="s">
        <v>5006</v>
      </c>
      <c r="BI4876" s="136" t="s">
        <v>111</v>
      </c>
    </row>
    <row r="4877" spans="60:61" x14ac:dyDescent="0.25">
      <c r="BH4877" s="136" t="s">
        <v>5007</v>
      </c>
      <c r="BI4877" s="136" t="s">
        <v>154</v>
      </c>
    </row>
    <row r="4878" spans="60:61" x14ac:dyDescent="0.25">
      <c r="BH4878" s="136" t="s">
        <v>5008</v>
      </c>
      <c r="BI4878" s="136" t="s">
        <v>173</v>
      </c>
    </row>
    <row r="4879" spans="60:61" x14ac:dyDescent="0.25">
      <c r="BH4879" s="136" t="s">
        <v>5009</v>
      </c>
      <c r="BI4879" s="136" t="s">
        <v>135</v>
      </c>
    </row>
    <row r="4880" spans="60:61" x14ac:dyDescent="0.25">
      <c r="BH4880" s="136" t="s">
        <v>5010</v>
      </c>
      <c r="BI4880" s="136" t="s">
        <v>117</v>
      </c>
    </row>
    <row r="4881" spans="60:61" x14ac:dyDescent="0.25">
      <c r="BH4881" s="136" t="s">
        <v>5011</v>
      </c>
      <c r="BI4881" s="136" t="s">
        <v>132</v>
      </c>
    </row>
    <row r="4882" spans="60:61" x14ac:dyDescent="0.25">
      <c r="BH4882" s="136" t="s">
        <v>5012</v>
      </c>
      <c r="BI4882" s="136" t="s">
        <v>138</v>
      </c>
    </row>
    <row r="4883" spans="60:61" x14ac:dyDescent="0.25">
      <c r="BH4883" s="136" t="s">
        <v>5013</v>
      </c>
      <c r="BI4883" s="136" t="s">
        <v>186</v>
      </c>
    </row>
    <row r="4884" spans="60:61" x14ac:dyDescent="0.25">
      <c r="BH4884" s="136" t="s">
        <v>5014</v>
      </c>
      <c r="BI4884" s="136" t="s">
        <v>122</v>
      </c>
    </row>
    <row r="4885" spans="60:61" x14ac:dyDescent="0.25">
      <c r="BH4885" s="136" t="s">
        <v>5015</v>
      </c>
      <c r="BI4885" s="136" t="s">
        <v>142</v>
      </c>
    </row>
    <row r="4886" spans="60:61" x14ac:dyDescent="0.25">
      <c r="BH4886" s="136" t="s">
        <v>5016</v>
      </c>
      <c r="BI4886" s="136" t="s">
        <v>109</v>
      </c>
    </row>
    <row r="4887" spans="60:61" x14ac:dyDescent="0.25">
      <c r="BH4887" s="136" t="s">
        <v>5017</v>
      </c>
      <c r="BI4887" s="136" t="s">
        <v>111</v>
      </c>
    </row>
    <row r="4888" spans="60:61" x14ac:dyDescent="0.25">
      <c r="BH4888" s="136" t="s">
        <v>5018</v>
      </c>
      <c r="BI4888" s="136" t="s">
        <v>154</v>
      </c>
    </row>
    <row r="4889" spans="60:61" x14ac:dyDescent="0.25">
      <c r="BH4889" s="136" t="s">
        <v>5019</v>
      </c>
      <c r="BI4889" s="136" t="s">
        <v>122</v>
      </c>
    </row>
    <row r="4890" spans="60:61" x14ac:dyDescent="0.25">
      <c r="BH4890" s="136" t="s">
        <v>5020</v>
      </c>
      <c r="BI4890" s="136" t="s">
        <v>109</v>
      </c>
    </row>
    <row r="4891" spans="60:61" x14ac:dyDescent="0.25">
      <c r="BH4891" s="136" t="s">
        <v>5021</v>
      </c>
      <c r="BI4891" s="136" t="s">
        <v>122</v>
      </c>
    </row>
    <row r="4892" spans="60:61" x14ac:dyDescent="0.25">
      <c r="BH4892" s="136" t="s">
        <v>5022</v>
      </c>
      <c r="BI4892" s="136" t="s">
        <v>166</v>
      </c>
    </row>
    <row r="4893" spans="60:61" x14ac:dyDescent="0.25">
      <c r="BH4893" s="136" t="s">
        <v>5023</v>
      </c>
      <c r="BI4893" s="136" t="s">
        <v>135</v>
      </c>
    </row>
    <row r="4894" spans="60:61" x14ac:dyDescent="0.25">
      <c r="BH4894" s="136" t="s">
        <v>5024</v>
      </c>
      <c r="BI4894" s="136" t="s">
        <v>222</v>
      </c>
    </row>
    <row r="4895" spans="60:61" x14ac:dyDescent="0.25">
      <c r="BH4895" s="136" t="s">
        <v>5025</v>
      </c>
      <c r="BI4895" s="136" t="s">
        <v>173</v>
      </c>
    </row>
    <row r="4896" spans="60:61" x14ac:dyDescent="0.25">
      <c r="BH4896" s="136" t="s">
        <v>5026</v>
      </c>
      <c r="BI4896" s="136" t="s">
        <v>154</v>
      </c>
    </row>
    <row r="4897" spans="60:61" x14ac:dyDescent="0.25">
      <c r="BH4897" s="136" t="s">
        <v>5027</v>
      </c>
      <c r="BI4897" s="136" t="s">
        <v>117</v>
      </c>
    </row>
    <row r="4898" spans="60:61" x14ac:dyDescent="0.25">
      <c r="BH4898" s="136" t="s">
        <v>5028</v>
      </c>
      <c r="BI4898" s="136" t="s">
        <v>135</v>
      </c>
    </row>
    <row r="4899" spans="60:61" x14ac:dyDescent="0.25">
      <c r="BH4899" s="136" t="s">
        <v>5029</v>
      </c>
      <c r="BI4899" s="136" t="s">
        <v>142</v>
      </c>
    </row>
    <row r="4900" spans="60:61" x14ac:dyDescent="0.25">
      <c r="BH4900" s="136" t="s">
        <v>5030</v>
      </c>
      <c r="BI4900" s="136" t="s">
        <v>222</v>
      </c>
    </row>
    <row r="4901" spans="60:61" x14ac:dyDescent="0.25">
      <c r="BH4901" s="136" t="s">
        <v>5031</v>
      </c>
      <c r="BI4901" s="136" t="s">
        <v>263</v>
      </c>
    </row>
    <row r="4902" spans="60:61" x14ac:dyDescent="0.25">
      <c r="BH4902" s="136" t="s">
        <v>5032</v>
      </c>
      <c r="BI4902" s="136" t="s">
        <v>173</v>
      </c>
    </row>
    <row r="4903" spans="60:61" x14ac:dyDescent="0.25">
      <c r="BH4903" s="136" t="s">
        <v>5033</v>
      </c>
      <c r="BI4903" s="136" t="s">
        <v>135</v>
      </c>
    </row>
    <row r="4904" spans="60:61" x14ac:dyDescent="0.25">
      <c r="BH4904" s="136" t="s">
        <v>5034</v>
      </c>
      <c r="BI4904" s="136" t="s">
        <v>128</v>
      </c>
    </row>
    <row r="4905" spans="60:61" x14ac:dyDescent="0.25">
      <c r="BH4905" s="136" t="s">
        <v>5035</v>
      </c>
      <c r="BI4905" s="136" t="s">
        <v>128</v>
      </c>
    </row>
    <row r="4906" spans="60:61" x14ac:dyDescent="0.25">
      <c r="BH4906" s="136" t="s">
        <v>5036</v>
      </c>
      <c r="BI4906" s="136" t="s">
        <v>135</v>
      </c>
    </row>
    <row r="4907" spans="60:61" x14ac:dyDescent="0.25">
      <c r="BH4907" s="136" t="s">
        <v>5037</v>
      </c>
      <c r="BI4907" s="136" t="s">
        <v>128</v>
      </c>
    </row>
    <row r="4908" spans="60:61" x14ac:dyDescent="0.25">
      <c r="BH4908" s="136" t="s">
        <v>5038</v>
      </c>
      <c r="BI4908" s="136" t="s">
        <v>111</v>
      </c>
    </row>
    <row r="4909" spans="60:61" x14ac:dyDescent="0.25">
      <c r="BH4909" s="136" t="s">
        <v>5039</v>
      </c>
      <c r="BI4909" s="136" t="s">
        <v>113</v>
      </c>
    </row>
    <row r="4910" spans="60:61" x14ac:dyDescent="0.25">
      <c r="BH4910" s="136" t="s">
        <v>5040</v>
      </c>
      <c r="BI4910" s="136" t="s">
        <v>154</v>
      </c>
    </row>
    <row r="4911" spans="60:61" x14ac:dyDescent="0.25">
      <c r="BH4911" s="136" t="s">
        <v>5041</v>
      </c>
      <c r="BI4911" s="136" t="s">
        <v>115</v>
      </c>
    </row>
    <row r="4912" spans="60:61" x14ac:dyDescent="0.25">
      <c r="BH4912" s="136" t="s">
        <v>5042</v>
      </c>
      <c r="BI4912" s="136" t="s">
        <v>154</v>
      </c>
    </row>
    <row r="4913" spans="60:61" x14ac:dyDescent="0.25">
      <c r="BH4913" s="136" t="s">
        <v>5043</v>
      </c>
      <c r="BI4913" s="136" t="s">
        <v>186</v>
      </c>
    </row>
    <row r="4914" spans="60:61" x14ac:dyDescent="0.25">
      <c r="BH4914" s="136" t="s">
        <v>5044</v>
      </c>
      <c r="BI4914" s="136" t="s">
        <v>132</v>
      </c>
    </row>
    <row r="4915" spans="60:61" x14ac:dyDescent="0.25">
      <c r="BH4915" s="136" t="s">
        <v>5045</v>
      </c>
      <c r="BI4915" s="136" t="s">
        <v>117</v>
      </c>
    </row>
    <row r="4916" spans="60:61" x14ac:dyDescent="0.25">
      <c r="BH4916" s="136" t="s">
        <v>5046</v>
      </c>
      <c r="BI4916" s="136" t="s">
        <v>130</v>
      </c>
    </row>
    <row r="4917" spans="60:61" x14ac:dyDescent="0.25">
      <c r="BH4917" s="136" t="s">
        <v>5047</v>
      </c>
      <c r="BI4917" s="136" t="s">
        <v>222</v>
      </c>
    </row>
    <row r="4918" spans="60:61" x14ac:dyDescent="0.25">
      <c r="BH4918" s="136" t="s">
        <v>5048</v>
      </c>
      <c r="BI4918" s="136" t="s">
        <v>166</v>
      </c>
    </row>
    <row r="4919" spans="60:61" x14ac:dyDescent="0.25">
      <c r="BH4919" s="136" t="s">
        <v>5049</v>
      </c>
      <c r="BI4919" s="136" t="s">
        <v>115</v>
      </c>
    </row>
    <row r="4920" spans="60:61" x14ac:dyDescent="0.25">
      <c r="BH4920" s="136" t="s">
        <v>5050</v>
      </c>
      <c r="BI4920" s="136" t="s">
        <v>122</v>
      </c>
    </row>
    <row r="4921" spans="60:61" x14ac:dyDescent="0.25">
      <c r="BH4921" s="136" t="s">
        <v>5051</v>
      </c>
      <c r="BI4921" s="136" t="s">
        <v>122</v>
      </c>
    </row>
    <row r="4922" spans="60:61" x14ac:dyDescent="0.25">
      <c r="BH4922" s="136" t="s">
        <v>5052</v>
      </c>
      <c r="BI4922" s="136" t="s">
        <v>122</v>
      </c>
    </row>
    <row r="4923" spans="60:61" x14ac:dyDescent="0.25">
      <c r="BH4923" s="136" t="s">
        <v>5053</v>
      </c>
      <c r="BI4923" s="136" t="s">
        <v>142</v>
      </c>
    </row>
    <row r="4924" spans="60:61" x14ac:dyDescent="0.25">
      <c r="BH4924" s="136" t="s">
        <v>5054</v>
      </c>
      <c r="BI4924" s="136" t="s">
        <v>151</v>
      </c>
    </row>
    <row r="4925" spans="60:61" x14ac:dyDescent="0.25">
      <c r="BH4925" s="136" t="s">
        <v>5055</v>
      </c>
      <c r="BI4925" s="136" t="s">
        <v>158</v>
      </c>
    </row>
    <row r="4926" spans="60:61" x14ac:dyDescent="0.25">
      <c r="BH4926" s="136" t="s">
        <v>5056</v>
      </c>
      <c r="BI4926" s="136" t="s">
        <v>111</v>
      </c>
    </row>
    <row r="4927" spans="60:61" x14ac:dyDescent="0.25">
      <c r="BH4927" s="136" t="s">
        <v>5057</v>
      </c>
      <c r="BI4927" s="136" t="s">
        <v>115</v>
      </c>
    </row>
    <row r="4928" spans="60:61" x14ac:dyDescent="0.25">
      <c r="BH4928" s="136" t="s">
        <v>5058</v>
      </c>
      <c r="BI4928" s="136" t="s">
        <v>130</v>
      </c>
    </row>
    <row r="4929" spans="60:61" x14ac:dyDescent="0.25">
      <c r="BH4929" s="136" t="s">
        <v>5059</v>
      </c>
      <c r="BI4929" s="136" t="s">
        <v>128</v>
      </c>
    </row>
    <row r="4930" spans="60:61" x14ac:dyDescent="0.25">
      <c r="BH4930" s="136" t="s">
        <v>5060</v>
      </c>
      <c r="BI4930" s="136" t="s">
        <v>117</v>
      </c>
    </row>
    <row r="4931" spans="60:61" x14ac:dyDescent="0.25">
      <c r="BH4931" s="136" t="s">
        <v>5061</v>
      </c>
      <c r="BI4931" s="136" t="s">
        <v>166</v>
      </c>
    </row>
    <row r="4932" spans="60:61" x14ac:dyDescent="0.25">
      <c r="BH4932" s="136" t="s">
        <v>5062</v>
      </c>
      <c r="BI4932" s="136" t="s">
        <v>117</v>
      </c>
    </row>
    <row r="4933" spans="60:61" x14ac:dyDescent="0.25">
      <c r="BH4933" s="136" t="s">
        <v>5063</v>
      </c>
      <c r="BI4933" s="136" t="s">
        <v>138</v>
      </c>
    </row>
    <row r="4934" spans="60:61" x14ac:dyDescent="0.25">
      <c r="BH4934" s="136" t="s">
        <v>5064</v>
      </c>
      <c r="BI4934" s="136" t="s">
        <v>132</v>
      </c>
    </row>
    <row r="4935" spans="60:61" x14ac:dyDescent="0.25">
      <c r="BH4935" s="136" t="s">
        <v>5065</v>
      </c>
      <c r="BI4935" s="136" t="s">
        <v>158</v>
      </c>
    </row>
    <row r="4936" spans="60:61" x14ac:dyDescent="0.25">
      <c r="BH4936" s="136" t="s">
        <v>5066</v>
      </c>
      <c r="BI4936" s="136" t="s">
        <v>122</v>
      </c>
    </row>
    <row r="4937" spans="60:61" x14ac:dyDescent="0.25">
      <c r="BH4937" s="136" t="s">
        <v>5067</v>
      </c>
      <c r="BI4937" s="136" t="s">
        <v>142</v>
      </c>
    </row>
    <row r="4938" spans="60:61" x14ac:dyDescent="0.25">
      <c r="BH4938" s="136" t="s">
        <v>5068</v>
      </c>
      <c r="BI4938" s="136" t="s">
        <v>154</v>
      </c>
    </row>
    <row r="4939" spans="60:61" x14ac:dyDescent="0.25">
      <c r="BH4939" s="136" t="s">
        <v>5069</v>
      </c>
      <c r="BI4939" s="136" t="s">
        <v>154</v>
      </c>
    </row>
    <row r="4940" spans="60:61" x14ac:dyDescent="0.25">
      <c r="BH4940" s="136" t="s">
        <v>5070</v>
      </c>
      <c r="BI4940" s="136" t="s">
        <v>135</v>
      </c>
    </row>
    <row r="4941" spans="60:61" x14ac:dyDescent="0.25">
      <c r="BH4941" s="136" t="s">
        <v>5071</v>
      </c>
      <c r="BI4941" s="136" t="s">
        <v>135</v>
      </c>
    </row>
    <row r="4942" spans="60:61" x14ac:dyDescent="0.25">
      <c r="BH4942" s="136" t="s">
        <v>5072</v>
      </c>
      <c r="BI4942" s="136" t="s">
        <v>115</v>
      </c>
    </row>
    <row r="4943" spans="60:61" x14ac:dyDescent="0.25">
      <c r="BH4943" s="136" t="s">
        <v>5073</v>
      </c>
      <c r="BI4943" s="136" t="s">
        <v>140</v>
      </c>
    </row>
    <row r="4944" spans="60:61" x14ac:dyDescent="0.25">
      <c r="BH4944" s="136" t="s">
        <v>5074</v>
      </c>
      <c r="BI4944" s="136" t="s">
        <v>140</v>
      </c>
    </row>
    <row r="4945" spans="60:61" x14ac:dyDescent="0.25">
      <c r="BH4945" s="136" t="s">
        <v>5075</v>
      </c>
      <c r="BI4945" s="136" t="s">
        <v>122</v>
      </c>
    </row>
    <row r="4946" spans="60:61" x14ac:dyDescent="0.25">
      <c r="BH4946" s="136" t="s">
        <v>5076</v>
      </c>
      <c r="BI4946" s="136" t="s">
        <v>117</v>
      </c>
    </row>
    <row r="4947" spans="60:61" x14ac:dyDescent="0.25">
      <c r="BH4947" s="136" t="s">
        <v>5077</v>
      </c>
      <c r="BI4947" s="136" t="s">
        <v>173</v>
      </c>
    </row>
    <row r="4948" spans="60:61" x14ac:dyDescent="0.25">
      <c r="BH4948" s="136" t="s">
        <v>5078</v>
      </c>
      <c r="BI4948" s="136" t="s">
        <v>111</v>
      </c>
    </row>
    <row r="4949" spans="60:61" x14ac:dyDescent="0.25">
      <c r="BH4949" s="136" t="s">
        <v>5079</v>
      </c>
      <c r="BI4949" s="136" t="s">
        <v>263</v>
      </c>
    </row>
    <row r="4950" spans="60:61" x14ac:dyDescent="0.25">
      <c r="BH4950" s="136" t="s">
        <v>5080</v>
      </c>
      <c r="BI4950" s="136" t="s">
        <v>109</v>
      </c>
    </row>
    <row r="4951" spans="60:61" x14ac:dyDescent="0.25">
      <c r="BH4951" s="136" t="s">
        <v>5081</v>
      </c>
      <c r="BI4951" s="136" t="s">
        <v>154</v>
      </c>
    </row>
    <row r="4952" spans="60:61" x14ac:dyDescent="0.25">
      <c r="BH4952" s="136" t="s">
        <v>5082</v>
      </c>
      <c r="BI4952" s="136" t="s">
        <v>117</v>
      </c>
    </row>
    <row r="4953" spans="60:61" x14ac:dyDescent="0.25">
      <c r="BH4953" s="136" t="s">
        <v>5083</v>
      </c>
      <c r="BI4953" s="136" t="s">
        <v>227</v>
      </c>
    </row>
    <row r="4954" spans="60:61" x14ac:dyDescent="0.25">
      <c r="BH4954" s="136" t="s">
        <v>5084</v>
      </c>
      <c r="BI4954" s="136" t="s">
        <v>142</v>
      </c>
    </row>
    <row r="4955" spans="60:61" x14ac:dyDescent="0.25">
      <c r="BH4955" s="136" t="s">
        <v>5085</v>
      </c>
      <c r="BI4955" s="136" t="s">
        <v>115</v>
      </c>
    </row>
    <row r="4956" spans="60:61" x14ac:dyDescent="0.25">
      <c r="BH4956" s="136" t="s">
        <v>5086</v>
      </c>
      <c r="BI4956" s="136" t="s">
        <v>173</v>
      </c>
    </row>
    <row r="4957" spans="60:61" x14ac:dyDescent="0.25">
      <c r="BH4957" s="136" t="s">
        <v>5087</v>
      </c>
      <c r="BI4957" s="136" t="s">
        <v>119</v>
      </c>
    </row>
    <row r="4958" spans="60:61" x14ac:dyDescent="0.25">
      <c r="BH4958" s="136" t="s">
        <v>5088</v>
      </c>
      <c r="BI4958" s="136" t="s">
        <v>111</v>
      </c>
    </row>
    <row r="4959" spans="60:61" x14ac:dyDescent="0.25">
      <c r="BH4959" s="136" t="s">
        <v>5089</v>
      </c>
      <c r="BI4959" s="136" t="s">
        <v>140</v>
      </c>
    </row>
    <row r="4960" spans="60:61" x14ac:dyDescent="0.25">
      <c r="BH4960" s="136" t="s">
        <v>5090</v>
      </c>
      <c r="BI4960" s="136" t="s">
        <v>115</v>
      </c>
    </row>
    <row r="4961" spans="60:61" x14ac:dyDescent="0.25">
      <c r="BH4961" s="136" t="s">
        <v>5091</v>
      </c>
      <c r="BI4961" s="136" t="s">
        <v>117</v>
      </c>
    </row>
    <row r="4962" spans="60:61" x14ac:dyDescent="0.25">
      <c r="BH4962" s="136" t="s">
        <v>5092</v>
      </c>
      <c r="BI4962" s="136" t="s">
        <v>151</v>
      </c>
    </row>
    <row r="4963" spans="60:61" x14ac:dyDescent="0.25">
      <c r="BH4963" s="136" t="s">
        <v>5093</v>
      </c>
      <c r="BI4963" s="136" t="s">
        <v>142</v>
      </c>
    </row>
    <row r="4964" spans="60:61" x14ac:dyDescent="0.25">
      <c r="BH4964" s="136" t="s">
        <v>5094</v>
      </c>
      <c r="BI4964" s="136" t="s">
        <v>122</v>
      </c>
    </row>
    <row r="4965" spans="60:61" x14ac:dyDescent="0.25">
      <c r="BH4965" s="136" t="s">
        <v>5095</v>
      </c>
      <c r="BI4965" s="136" t="s">
        <v>173</v>
      </c>
    </row>
    <row r="4966" spans="60:61" x14ac:dyDescent="0.25">
      <c r="BH4966" s="136" t="s">
        <v>5096</v>
      </c>
      <c r="BI4966" s="136" t="s">
        <v>151</v>
      </c>
    </row>
    <row r="4967" spans="60:61" x14ac:dyDescent="0.25">
      <c r="BH4967" s="136" t="s">
        <v>5097</v>
      </c>
      <c r="BI4967" s="136" t="s">
        <v>117</v>
      </c>
    </row>
    <row r="4968" spans="60:61" x14ac:dyDescent="0.25">
      <c r="BH4968" s="136" t="s">
        <v>5098</v>
      </c>
      <c r="BI4968" s="136" t="s">
        <v>166</v>
      </c>
    </row>
    <row r="4969" spans="60:61" x14ac:dyDescent="0.25">
      <c r="BH4969" s="136" t="s">
        <v>5099</v>
      </c>
      <c r="BI4969" s="136" t="s">
        <v>263</v>
      </c>
    </row>
    <row r="4970" spans="60:61" x14ac:dyDescent="0.25">
      <c r="BH4970" s="136" t="s">
        <v>5100</v>
      </c>
      <c r="BI4970" s="136" t="s">
        <v>154</v>
      </c>
    </row>
    <row r="4971" spans="60:61" x14ac:dyDescent="0.25">
      <c r="BH4971" s="136" t="s">
        <v>5101</v>
      </c>
      <c r="BI4971" s="136" t="s">
        <v>142</v>
      </c>
    </row>
    <row r="4972" spans="60:61" x14ac:dyDescent="0.25">
      <c r="BH4972" s="136" t="s">
        <v>5102</v>
      </c>
      <c r="BI4972" s="136" t="s">
        <v>166</v>
      </c>
    </row>
    <row r="4973" spans="60:61" x14ac:dyDescent="0.25">
      <c r="BH4973" s="136" t="s">
        <v>5103</v>
      </c>
      <c r="BI4973" s="136" t="s">
        <v>115</v>
      </c>
    </row>
    <row r="4974" spans="60:61" x14ac:dyDescent="0.25">
      <c r="BH4974" s="136" t="s">
        <v>5104</v>
      </c>
      <c r="BI4974" s="136" t="s">
        <v>263</v>
      </c>
    </row>
    <row r="4975" spans="60:61" x14ac:dyDescent="0.25">
      <c r="BH4975" s="136" t="s">
        <v>5105</v>
      </c>
      <c r="BI4975" s="136" t="s">
        <v>156</v>
      </c>
    </row>
    <row r="4976" spans="60:61" x14ac:dyDescent="0.25">
      <c r="BH4976" s="136" t="s">
        <v>5106</v>
      </c>
      <c r="BI4976" s="136" t="s">
        <v>115</v>
      </c>
    </row>
    <row r="4977" spans="60:61" x14ac:dyDescent="0.25">
      <c r="BH4977" s="136" t="s">
        <v>5107</v>
      </c>
      <c r="BI4977" s="136" t="s">
        <v>166</v>
      </c>
    </row>
    <row r="4978" spans="60:61" x14ac:dyDescent="0.25">
      <c r="BH4978" s="136" t="s">
        <v>5108</v>
      </c>
      <c r="BI4978" s="136" t="s">
        <v>173</v>
      </c>
    </row>
    <row r="4979" spans="60:61" x14ac:dyDescent="0.25">
      <c r="BH4979" s="136" t="s">
        <v>5109</v>
      </c>
      <c r="BI4979" s="136" t="s">
        <v>156</v>
      </c>
    </row>
    <row r="4980" spans="60:61" x14ac:dyDescent="0.25">
      <c r="BH4980" s="136" t="s">
        <v>5110</v>
      </c>
      <c r="BI4980" s="136" t="s">
        <v>115</v>
      </c>
    </row>
    <row r="4981" spans="60:61" x14ac:dyDescent="0.25">
      <c r="BH4981" s="136" t="s">
        <v>5111</v>
      </c>
      <c r="BI4981" s="136" t="s">
        <v>130</v>
      </c>
    </row>
    <row r="4982" spans="60:61" x14ac:dyDescent="0.25">
      <c r="BH4982" s="136" t="s">
        <v>5112</v>
      </c>
      <c r="BI4982" s="136" t="s">
        <v>144</v>
      </c>
    </row>
    <row r="4983" spans="60:61" x14ac:dyDescent="0.25">
      <c r="BH4983" s="136" t="s">
        <v>5113</v>
      </c>
      <c r="BI4983" s="136" t="s">
        <v>138</v>
      </c>
    </row>
    <row r="4984" spans="60:61" x14ac:dyDescent="0.25">
      <c r="BH4984" s="136" t="s">
        <v>5114</v>
      </c>
      <c r="BI4984" s="136" t="s">
        <v>173</v>
      </c>
    </row>
    <row r="4985" spans="60:61" x14ac:dyDescent="0.25">
      <c r="BH4985" s="136" t="s">
        <v>5115</v>
      </c>
      <c r="BI4985" s="136" t="s">
        <v>154</v>
      </c>
    </row>
    <row r="4986" spans="60:61" x14ac:dyDescent="0.25">
      <c r="BH4986" s="136" t="s">
        <v>5116</v>
      </c>
      <c r="BI4986" s="136" t="s">
        <v>156</v>
      </c>
    </row>
    <row r="4987" spans="60:61" x14ac:dyDescent="0.25">
      <c r="BH4987" s="136" t="s">
        <v>5117</v>
      </c>
      <c r="BI4987" s="136" t="s">
        <v>144</v>
      </c>
    </row>
    <row r="4988" spans="60:61" x14ac:dyDescent="0.25">
      <c r="BH4988" s="136" t="s">
        <v>5118</v>
      </c>
      <c r="BI4988" s="136" t="s">
        <v>142</v>
      </c>
    </row>
    <row r="4989" spans="60:61" x14ac:dyDescent="0.25">
      <c r="BH4989" s="136" t="s">
        <v>5119</v>
      </c>
      <c r="BI4989" s="136" t="s">
        <v>166</v>
      </c>
    </row>
    <row r="4990" spans="60:61" x14ac:dyDescent="0.25">
      <c r="BH4990" s="136" t="s">
        <v>5120</v>
      </c>
      <c r="BI4990" s="136" t="s">
        <v>117</v>
      </c>
    </row>
    <row r="4991" spans="60:61" x14ac:dyDescent="0.25">
      <c r="BH4991" s="136" t="s">
        <v>5121</v>
      </c>
      <c r="BI4991" s="136" t="s">
        <v>111</v>
      </c>
    </row>
    <row r="4992" spans="60:61" x14ac:dyDescent="0.25">
      <c r="BH4992" s="136" t="s">
        <v>5122</v>
      </c>
      <c r="BI4992" s="136" t="s">
        <v>138</v>
      </c>
    </row>
    <row r="4993" spans="60:61" x14ac:dyDescent="0.25">
      <c r="BH4993" s="136" t="s">
        <v>5123</v>
      </c>
      <c r="BI4993" s="136" t="s">
        <v>173</v>
      </c>
    </row>
    <row r="4994" spans="60:61" x14ac:dyDescent="0.25">
      <c r="BH4994" s="136" t="s">
        <v>5124</v>
      </c>
      <c r="BI4994" s="136" t="s">
        <v>117</v>
      </c>
    </row>
    <row r="4995" spans="60:61" x14ac:dyDescent="0.25">
      <c r="BH4995" s="136" t="s">
        <v>5125</v>
      </c>
      <c r="BI4995" s="136" t="s">
        <v>140</v>
      </c>
    </row>
    <row r="4996" spans="60:61" x14ac:dyDescent="0.25">
      <c r="BH4996" s="136" t="s">
        <v>5126</v>
      </c>
      <c r="BI4996" s="136" t="s">
        <v>173</v>
      </c>
    </row>
    <row r="4997" spans="60:61" x14ac:dyDescent="0.25">
      <c r="BH4997" s="136" t="s">
        <v>5127</v>
      </c>
      <c r="BI4997" s="136" t="s">
        <v>156</v>
      </c>
    </row>
    <row r="4998" spans="60:61" x14ac:dyDescent="0.25">
      <c r="BH4998" s="136" t="s">
        <v>5128</v>
      </c>
      <c r="BI4998" s="136" t="s">
        <v>132</v>
      </c>
    </row>
    <row r="4999" spans="60:61" x14ac:dyDescent="0.25">
      <c r="BH4999" s="136" t="s">
        <v>5129</v>
      </c>
      <c r="BI4999" s="136" t="s">
        <v>144</v>
      </c>
    </row>
    <row r="5000" spans="60:61" x14ac:dyDescent="0.25">
      <c r="BH5000" s="136" t="s">
        <v>5130</v>
      </c>
      <c r="BI5000" s="136" t="s">
        <v>135</v>
      </c>
    </row>
    <row r="5001" spans="60:61" x14ac:dyDescent="0.25">
      <c r="BH5001" s="136" t="s">
        <v>5131</v>
      </c>
      <c r="BI5001" s="136" t="s">
        <v>140</v>
      </c>
    </row>
    <row r="5002" spans="60:61" x14ac:dyDescent="0.25">
      <c r="BH5002" s="136" t="s">
        <v>5132</v>
      </c>
      <c r="BI5002" s="136" t="s">
        <v>142</v>
      </c>
    </row>
    <row r="5003" spans="60:61" x14ac:dyDescent="0.25">
      <c r="BH5003" s="136" t="s">
        <v>5133</v>
      </c>
      <c r="BI5003" s="136" t="s">
        <v>130</v>
      </c>
    </row>
    <row r="5004" spans="60:61" x14ac:dyDescent="0.25">
      <c r="BH5004" s="136" t="s">
        <v>5134</v>
      </c>
      <c r="BI5004" s="136" t="s">
        <v>205</v>
      </c>
    </row>
    <row r="5005" spans="60:61" x14ac:dyDescent="0.25">
      <c r="BH5005" s="136" t="s">
        <v>5135</v>
      </c>
      <c r="BI5005" s="136" t="s">
        <v>138</v>
      </c>
    </row>
    <row r="5006" spans="60:61" x14ac:dyDescent="0.25">
      <c r="BH5006" s="136" t="s">
        <v>5136</v>
      </c>
      <c r="BI5006" s="136" t="s">
        <v>122</v>
      </c>
    </row>
    <row r="5007" spans="60:61" x14ac:dyDescent="0.25">
      <c r="BH5007" s="136" t="s">
        <v>5137</v>
      </c>
      <c r="BI5007" s="136" t="s">
        <v>117</v>
      </c>
    </row>
    <row r="5008" spans="60:61" x14ac:dyDescent="0.25">
      <c r="BH5008" s="136" t="s">
        <v>5138</v>
      </c>
      <c r="BI5008" s="136" t="s">
        <v>186</v>
      </c>
    </row>
    <row r="5009" spans="60:61" x14ac:dyDescent="0.25">
      <c r="BH5009" s="136" t="s">
        <v>5139</v>
      </c>
      <c r="BI5009" s="136" t="s">
        <v>151</v>
      </c>
    </row>
    <row r="5010" spans="60:61" x14ac:dyDescent="0.25">
      <c r="BH5010" s="136" t="s">
        <v>5140</v>
      </c>
      <c r="BI5010" s="136" t="s">
        <v>113</v>
      </c>
    </row>
    <row r="5011" spans="60:61" x14ac:dyDescent="0.25">
      <c r="BH5011" s="136" t="s">
        <v>5141</v>
      </c>
      <c r="BI5011" s="136" t="s">
        <v>144</v>
      </c>
    </row>
    <row r="5012" spans="60:61" x14ac:dyDescent="0.25">
      <c r="BH5012" s="136" t="s">
        <v>5142</v>
      </c>
      <c r="BI5012" s="136" t="s">
        <v>227</v>
      </c>
    </row>
    <row r="5013" spans="60:61" x14ac:dyDescent="0.25">
      <c r="BH5013" s="136" t="s">
        <v>5143</v>
      </c>
      <c r="BI5013" s="136" t="s">
        <v>151</v>
      </c>
    </row>
    <row r="5014" spans="60:61" x14ac:dyDescent="0.25">
      <c r="BH5014" s="136" t="s">
        <v>5144</v>
      </c>
      <c r="BI5014" s="136" t="s">
        <v>142</v>
      </c>
    </row>
    <row r="5015" spans="60:61" x14ac:dyDescent="0.25">
      <c r="BH5015" s="136" t="s">
        <v>5145</v>
      </c>
      <c r="BI5015" s="136" t="s">
        <v>173</v>
      </c>
    </row>
    <row r="5016" spans="60:61" x14ac:dyDescent="0.25">
      <c r="BH5016" s="136" t="s">
        <v>5146</v>
      </c>
      <c r="BI5016" s="136" t="s">
        <v>140</v>
      </c>
    </row>
    <row r="5017" spans="60:61" x14ac:dyDescent="0.25">
      <c r="BH5017" s="136" t="s">
        <v>5147</v>
      </c>
      <c r="BI5017" s="136" t="s">
        <v>128</v>
      </c>
    </row>
    <row r="5018" spans="60:61" x14ac:dyDescent="0.25">
      <c r="BH5018" s="136" t="s">
        <v>5148</v>
      </c>
      <c r="BI5018" s="136" t="s">
        <v>142</v>
      </c>
    </row>
    <row r="5019" spans="60:61" x14ac:dyDescent="0.25">
      <c r="BH5019" s="136" t="s">
        <v>5149</v>
      </c>
      <c r="BI5019" s="136" t="s">
        <v>227</v>
      </c>
    </row>
    <row r="5020" spans="60:61" x14ac:dyDescent="0.25">
      <c r="BH5020" s="136" t="s">
        <v>5150</v>
      </c>
      <c r="BI5020" s="136" t="s">
        <v>222</v>
      </c>
    </row>
    <row r="5021" spans="60:61" x14ac:dyDescent="0.25">
      <c r="BH5021" s="136" t="s">
        <v>5151</v>
      </c>
      <c r="BI5021" s="136" t="s">
        <v>138</v>
      </c>
    </row>
    <row r="5022" spans="60:61" x14ac:dyDescent="0.25">
      <c r="BH5022" s="136" t="s">
        <v>5152</v>
      </c>
      <c r="BI5022" s="136" t="s">
        <v>115</v>
      </c>
    </row>
    <row r="5023" spans="60:61" x14ac:dyDescent="0.25">
      <c r="BH5023" s="136" t="s">
        <v>5153</v>
      </c>
      <c r="BI5023" s="136" t="s">
        <v>130</v>
      </c>
    </row>
    <row r="5024" spans="60:61" x14ac:dyDescent="0.25">
      <c r="BH5024" s="136" t="s">
        <v>5154</v>
      </c>
      <c r="BI5024" s="136" t="s">
        <v>140</v>
      </c>
    </row>
    <row r="5025" spans="60:61" x14ac:dyDescent="0.25">
      <c r="BH5025" s="136" t="s">
        <v>5155</v>
      </c>
      <c r="BI5025" s="136" t="s">
        <v>222</v>
      </c>
    </row>
    <row r="5026" spans="60:61" x14ac:dyDescent="0.25">
      <c r="BH5026" s="136" t="s">
        <v>5156</v>
      </c>
      <c r="BI5026" s="136" t="s">
        <v>135</v>
      </c>
    </row>
    <row r="5027" spans="60:61" x14ac:dyDescent="0.25">
      <c r="BH5027" s="136" t="s">
        <v>5157</v>
      </c>
      <c r="BI5027" s="136" t="s">
        <v>119</v>
      </c>
    </row>
    <row r="5028" spans="60:61" x14ac:dyDescent="0.25">
      <c r="BH5028" s="136" t="s">
        <v>5158</v>
      </c>
      <c r="BI5028" s="136" t="s">
        <v>142</v>
      </c>
    </row>
    <row r="5029" spans="60:61" x14ac:dyDescent="0.25">
      <c r="BH5029" s="136" t="s">
        <v>5159</v>
      </c>
      <c r="BI5029" s="136" t="s">
        <v>222</v>
      </c>
    </row>
    <row r="5030" spans="60:61" x14ac:dyDescent="0.25">
      <c r="BH5030" s="136" t="s">
        <v>5160</v>
      </c>
      <c r="BI5030" s="136" t="s">
        <v>140</v>
      </c>
    </row>
    <row r="5031" spans="60:61" x14ac:dyDescent="0.25">
      <c r="BH5031" s="136" t="s">
        <v>5161</v>
      </c>
      <c r="BI5031" s="136" t="s">
        <v>135</v>
      </c>
    </row>
    <row r="5032" spans="60:61" x14ac:dyDescent="0.25">
      <c r="BH5032" s="136" t="s">
        <v>5162</v>
      </c>
      <c r="BI5032" s="136" t="s">
        <v>130</v>
      </c>
    </row>
    <row r="5033" spans="60:61" x14ac:dyDescent="0.25">
      <c r="BH5033" s="136" t="s">
        <v>5163</v>
      </c>
      <c r="BI5033" s="136" t="s">
        <v>222</v>
      </c>
    </row>
    <row r="5034" spans="60:61" x14ac:dyDescent="0.25">
      <c r="BH5034" s="136" t="s">
        <v>5164</v>
      </c>
      <c r="BI5034" s="136" t="s">
        <v>222</v>
      </c>
    </row>
    <row r="5035" spans="60:61" x14ac:dyDescent="0.25">
      <c r="BH5035" s="136" t="s">
        <v>5165</v>
      </c>
      <c r="BI5035" s="136" t="s">
        <v>222</v>
      </c>
    </row>
    <row r="5036" spans="60:61" x14ac:dyDescent="0.25">
      <c r="BH5036" s="136" t="s">
        <v>5166</v>
      </c>
      <c r="BI5036" s="136" t="s">
        <v>222</v>
      </c>
    </row>
    <row r="5037" spans="60:61" x14ac:dyDescent="0.25">
      <c r="BH5037" s="136" t="s">
        <v>5167</v>
      </c>
      <c r="BI5037" s="136" t="s">
        <v>222</v>
      </c>
    </row>
    <row r="5038" spans="60:61" x14ac:dyDescent="0.25">
      <c r="BH5038" s="136" t="s">
        <v>5168</v>
      </c>
      <c r="BI5038" s="136" t="s">
        <v>111</v>
      </c>
    </row>
    <row r="5039" spans="60:61" x14ac:dyDescent="0.25">
      <c r="BH5039" s="136" t="s">
        <v>5169</v>
      </c>
      <c r="BI5039" s="136" t="s">
        <v>117</v>
      </c>
    </row>
    <row r="5040" spans="60:61" x14ac:dyDescent="0.25">
      <c r="BH5040" s="136" t="s">
        <v>5170</v>
      </c>
      <c r="BI5040" s="136" t="s">
        <v>156</v>
      </c>
    </row>
    <row r="5041" spans="60:61" x14ac:dyDescent="0.25">
      <c r="BH5041" s="136" t="s">
        <v>5171</v>
      </c>
      <c r="BI5041" s="136" t="s">
        <v>140</v>
      </c>
    </row>
    <row r="5042" spans="60:61" x14ac:dyDescent="0.25">
      <c r="BH5042" s="136" t="s">
        <v>5172</v>
      </c>
      <c r="BI5042" s="136" t="s">
        <v>140</v>
      </c>
    </row>
    <row r="5043" spans="60:61" x14ac:dyDescent="0.25">
      <c r="BH5043" s="136" t="s">
        <v>5173</v>
      </c>
      <c r="BI5043" s="136" t="s">
        <v>135</v>
      </c>
    </row>
    <row r="5044" spans="60:61" x14ac:dyDescent="0.25">
      <c r="BH5044" s="136" t="s">
        <v>5174</v>
      </c>
      <c r="BI5044" s="136" t="s">
        <v>109</v>
      </c>
    </row>
    <row r="5045" spans="60:61" x14ac:dyDescent="0.25">
      <c r="BH5045" s="136" t="s">
        <v>5175</v>
      </c>
      <c r="BI5045" s="136" t="s">
        <v>142</v>
      </c>
    </row>
    <row r="5046" spans="60:61" x14ac:dyDescent="0.25">
      <c r="BH5046" s="136" t="s">
        <v>5176</v>
      </c>
      <c r="BI5046" s="136" t="s">
        <v>122</v>
      </c>
    </row>
    <row r="5047" spans="60:61" x14ac:dyDescent="0.25">
      <c r="BH5047" s="136" t="s">
        <v>5177</v>
      </c>
      <c r="BI5047" s="136" t="s">
        <v>117</v>
      </c>
    </row>
    <row r="5048" spans="60:61" x14ac:dyDescent="0.25">
      <c r="BH5048" s="136" t="s">
        <v>5178</v>
      </c>
      <c r="BI5048" s="136" t="s">
        <v>119</v>
      </c>
    </row>
    <row r="5049" spans="60:61" x14ac:dyDescent="0.25">
      <c r="BH5049" s="136" t="s">
        <v>5179</v>
      </c>
      <c r="BI5049" s="136" t="s">
        <v>117</v>
      </c>
    </row>
    <row r="5050" spans="60:61" x14ac:dyDescent="0.25">
      <c r="BH5050" s="136" t="s">
        <v>5180</v>
      </c>
      <c r="BI5050" s="136" t="s">
        <v>117</v>
      </c>
    </row>
    <row r="5051" spans="60:61" x14ac:dyDescent="0.25">
      <c r="BH5051" s="136" t="s">
        <v>5181</v>
      </c>
      <c r="BI5051" s="136" t="s">
        <v>142</v>
      </c>
    </row>
    <row r="5052" spans="60:61" x14ac:dyDescent="0.25">
      <c r="BH5052" s="136" t="s">
        <v>5182</v>
      </c>
      <c r="BI5052" s="136" t="s">
        <v>122</v>
      </c>
    </row>
    <row r="5053" spans="60:61" x14ac:dyDescent="0.25">
      <c r="BH5053" s="136" t="s">
        <v>5183</v>
      </c>
      <c r="BI5053" s="136" t="s">
        <v>117</v>
      </c>
    </row>
    <row r="5054" spans="60:61" x14ac:dyDescent="0.25">
      <c r="BH5054" s="136" t="s">
        <v>5184</v>
      </c>
      <c r="BI5054" s="136" t="s">
        <v>117</v>
      </c>
    </row>
    <row r="5055" spans="60:61" x14ac:dyDescent="0.25">
      <c r="BH5055" s="136" t="s">
        <v>5185</v>
      </c>
      <c r="BI5055" s="136" t="s">
        <v>117</v>
      </c>
    </row>
    <row r="5056" spans="60:61" x14ac:dyDescent="0.25">
      <c r="BH5056" s="136" t="s">
        <v>5186</v>
      </c>
      <c r="BI5056" s="136" t="s">
        <v>135</v>
      </c>
    </row>
    <row r="5057" spans="60:61" x14ac:dyDescent="0.25">
      <c r="BH5057" s="136" t="s">
        <v>5187</v>
      </c>
      <c r="BI5057" s="136" t="s">
        <v>173</v>
      </c>
    </row>
    <row r="5058" spans="60:61" x14ac:dyDescent="0.25">
      <c r="BH5058" s="136" t="s">
        <v>5188</v>
      </c>
      <c r="BI5058" s="136" t="s">
        <v>117</v>
      </c>
    </row>
    <row r="5059" spans="60:61" x14ac:dyDescent="0.25">
      <c r="BH5059" s="136" t="s">
        <v>5189</v>
      </c>
      <c r="BI5059" s="136" t="s">
        <v>135</v>
      </c>
    </row>
    <row r="5060" spans="60:61" x14ac:dyDescent="0.25">
      <c r="BH5060" s="136" t="s">
        <v>5190</v>
      </c>
      <c r="BI5060" s="136" t="s">
        <v>142</v>
      </c>
    </row>
    <row r="5061" spans="60:61" x14ac:dyDescent="0.25">
      <c r="BH5061" s="136" t="s">
        <v>5191</v>
      </c>
      <c r="BI5061" s="136" t="s">
        <v>158</v>
      </c>
    </row>
    <row r="5062" spans="60:61" x14ac:dyDescent="0.25">
      <c r="BH5062" s="136" t="s">
        <v>5192</v>
      </c>
      <c r="BI5062" s="136" t="s">
        <v>158</v>
      </c>
    </row>
    <row r="5063" spans="60:61" x14ac:dyDescent="0.25">
      <c r="BH5063" s="136" t="s">
        <v>5193</v>
      </c>
      <c r="BI5063" s="136" t="s">
        <v>117</v>
      </c>
    </row>
    <row r="5064" spans="60:61" x14ac:dyDescent="0.25">
      <c r="BH5064" s="136" t="s">
        <v>5194</v>
      </c>
      <c r="BI5064" s="136" t="s">
        <v>222</v>
      </c>
    </row>
    <row r="5065" spans="60:61" x14ac:dyDescent="0.25">
      <c r="BH5065" s="136" t="s">
        <v>5195</v>
      </c>
      <c r="BI5065" s="136" t="s">
        <v>140</v>
      </c>
    </row>
    <row r="5066" spans="60:61" x14ac:dyDescent="0.25">
      <c r="BH5066" s="136" t="s">
        <v>5196</v>
      </c>
      <c r="BI5066" s="136" t="s">
        <v>138</v>
      </c>
    </row>
    <row r="5067" spans="60:61" x14ac:dyDescent="0.25">
      <c r="BH5067" s="136" t="s">
        <v>5197</v>
      </c>
      <c r="BI5067" s="136" t="s">
        <v>140</v>
      </c>
    </row>
    <row r="5068" spans="60:61" x14ac:dyDescent="0.25">
      <c r="BH5068" s="136" t="s">
        <v>5198</v>
      </c>
      <c r="BI5068" s="136" t="s">
        <v>128</v>
      </c>
    </row>
    <row r="5069" spans="60:61" x14ac:dyDescent="0.25">
      <c r="BH5069" s="136" t="s">
        <v>5199</v>
      </c>
      <c r="BI5069" s="136" t="s">
        <v>158</v>
      </c>
    </row>
    <row r="5070" spans="60:61" x14ac:dyDescent="0.25">
      <c r="BH5070" s="136" t="s">
        <v>5200</v>
      </c>
      <c r="BI5070" s="136" t="s">
        <v>166</v>
      </c>
    </row>
    <row r="5071" spans="60:61" x14ac:dyDescent="0.25">
      <c r="BH5071" s="136" t="s">
        <v>5201</v>
      </c>
      <c r="BI5071" s="136" t="s">
        <v>140</v>
      </c>
    </row>
    <row r="5072" spans="60:61" x14ac:dyDescent="0.25">
      <c r="BH5072" s="136" t="s">
        <v>5202</v>
      </c>
      <c r="BI5072" s="136" t="s">
        <v>111</v>
      </c>
    </row>
    <row r="5073" spans="60:61" x14ac:dyDescent="0.25">
      <c r="BH5073" s="136" t="s">
        <v>5203</v>
      </c>
      <c r="BI5073" s="136" t="s">
        <v>205</v>
      </c>
    </row>
    <row r="5074" spans="60:61" x14ac:dyDescent="0.25">
      <c r="BH5074" s="136" t="s">
        <v>5204</v>
      </c>
      <c r="BI5074" s="136" t="s">
        <v>205</v>
      </c>
    </row>
    <row r="5075" spans="60:61" x14ac:dyDescent="0.25">
      <c r="BH5075" s="136" t="s">
        <v>5205</v>
      </c>
      <c r="BI5075" s="136" t="s">
        <v>135</v>
      </c>
    </row>
    <row r="5076" spans="60:61" x14ac:dyDescent="0.25">
      <c r="BH5076" s="136" t="s">
        <v>5206</v>
      </c>
      <c r="BI5076" s="136" t="s">
        <v>186</v>
      </c>
    </row>
    <row r="5077" spans="60:61" x14ac:dyDescent="0.25">
      <c r="BH5077" s="136" t="s">
        <v>5207</v>
      </c>
      <c r="BI5077" s="136" t="s">
        <v>135</v>
      </c>
    </row>
    <row r="5078" spans="60:61" x14ac:dyDescent="0.25">
      <c r="BH5078" s="136" t="s">
        <v>5208</v>
      </c>
      <c r="BI5078" s="136" t="s">
        <v>160</v>
      </c>
    </row>
    <row r="5079" spans="60:61" x14ac:dyDescent="0.25">
      <c r="BH5079" s="136" t="s">
        <v>5209</v>
      </c>
      <c r="BI5079" s="136" t="s">
        <v>135</v>
      </c>
    </row>
    <row r="5080" spans="60:61" x14ac:dyDescent="0.25">
      <c r="BH5080" s="136" t="s">
        <v>5210</v>
      </c>
      <c r="BI5080" s="136" t="s">
        <v>140</v>
      </c>
    </row>
    <row r="5081" spans="60:61" x14ac:dyDescent="0.25">
      <c r="BH5081" s="136" t="s">
        <v>5211</v>
      </c>
      <c r="BI5081" s="136" t="s">
        <v>173</v>
      </c>
    </row>
    <row r="5082" spans="60:61" x14ac:dyDescent="0.25">
      <c r="BH5082" s="136" t="s">
        <v>5212</v>
      </c>
      <c r="BI5082" s="136" t="s">
        <v>227</v>
      </c>
    </row>
    <row r="5083" spans="60:61" x14ac:dyDescent="0.25">
      <c r="BH5083" s="136" t="s">
        <v>5213</v>
      </c>
      <c r="BI5083" s="136" t="s">
        <v>142</v>
      </c>
    </row>
    <row r="5084" spans="60:61" x14ac:dyDescent="0.25">
      <c r="BH5084" s="136" t="s">
        <v>5214</v>
      </c>
      <c r="BI5084" s="136" t="s">
        <v>227</v>
      </c>
    </row>
    <row r="5085" spans="60:61" x14ac:dyDescent="0.25">
      <c r="BH5085" s="136" t="s">
        <v>5215</v>
      </c>
      <c r="BI5085" s="136" t="s">
        <v>113</v>
      </c>
    </row>
    <row r="5086" spans="60:61" x14ac:dyDescent="0.25">
      <c r="BH5086" s="136" t="s">
        <v>5216</v>
      </c>
      <c r="BI5086" s="136" t="s">
        <v>186</v>
      </c>
    </row>
    <row r="5087" spans="60:61" x14ac:dyDescent="0.25">
      <c r="BH5087" s="136" t="s">
        <v>5217</v>
      </c>
      <c r="BI5087" s="136" t="s">
        <v>222</v>
      </c>
    </row>
    <row r="5088" spans="60:61" x14ac:dyDescent="0.25">
      <c r="BH5088" s="136" t="s">
        <v>5218</v>
      </c>
      <c r="BI5088" s="136" t="s">
        <v>199</v>
      </c>
    </row>
    <row r="5089" spans="60:61" x14ac:dyDescent="0.25">
      <c r="BH5089" s="136" t="s">
        <v>5219</v>
      </c>
      <c r="BI5089" s="136" t="s">
        <v>142</v>
      </c>
    </row>
    <row r="5090" spans="60:61" x14ac:dyDescent="0.25">
      <c r="BH5090" s="136" t="s">
        <v>5220</v>
      </c>
      <c r="BI5090" s="136" t="s">
        <v>119</v>
      </c>
    </row>
    <row r="5091" spans="60:61" x14ac:dyDescent="0.25">
      <c r="BH5091" s="136" t="s">
        <v>5221</v>
      </c>
      <c r="BI5091" s="136" t="s">
        <v>151</v>
      </c>
    </row>
    <row r="5092" spans="60:61" x14ac:dyDescent="0.25">
      <c r="BH5092" s="136" t="s">
        <v>5222</v>
      </c>
      <c r="BI5092" s="136" t="s">
        <v>156</v>
      </c>
    </row>
    <row r="5093" spans="60:61" x14ac:dyDescent="0.25">
      <c r="BH5093" s="136" t="s">
        <v>5223</v>
      </c>
      <c r="BI5093" s="136" t="s">
        <v>154</v>
      </c>
    </row>
    <row r="5094" spans="60:61" x14ac:dyDescent="0.25">
      <c r="BH5094" s="136" t="s">
        <v>5224</v>
      </c>
      <c r="BI5094" s="136" t="s">
        <v>128</v>
      </c>
    </row>
    <row r="5095" spans="60:61" x14ac:dyDescent="0.25">
      <c r="BH5095" s="136" t="s">
        <v>5225</v>
      </c>
      <c r="BI5095" s="136" t="s">
        <v>117</v>
      </c>
    </row>
    <row r="5096" spans="60:61" x14ac:dyDescent="0.25">
      <c r="BH5096" s="136" t="s">
        <v>5226</v>
      </c>
      <c r="BI5096" s="136" t="s">
        <v>135</v>
      </c>
    </row>
    <row r="5097" spans="60:61" x14ac:dyDescent="0.25">
      <c r="BH5097" s="136" t="s">
        <v>5227</v>
      </c>
      <c r="BI5097" s="136" t="s">
        <v>115</v>
      </c>
    </row>
    <row r="5098" spans="60:61" x14ac:dyDescent="0.25">
      <c r="BH5098" s="136" t="s">
        <v>5228</v>
      </c>
      <c r="BI5098" s="136" t="s">
        <v>205</v>
      </c>
    </row>
    <row r="5099" spans="60:61" x14ac:dyDescent="0.25">
      <c r="BH5099" s="136" t="s">
        <v>5229</v>
      </c>
      <c r="BI5099" s="136" t="s">
        <v>115</v>
      </c>
    </row>
    <row r="5100" spans="60:61" x14ac:dyDescent="0.25">
      <c r="BH5100" s="136" t="s">
        <v>5230</v>
      </c>
      <c r="BI5100" s="136" t="s">
        <v>227</v>
      </c>
    </row>
    <row r="5101" spans="60:61" x14ac:dyDescent="0.25">
      <c r="BH5101" s="136" t="s">
        <v>5231</v>
      </c>
      <c r="BI5101" s="136" t="s">
        <v>135</v>
      </c>
    </row>
    <row r="5102" spans="60:61" x14ac:dyDescent="0.25">
      <c r="BH5102" s="136" t="s">
        <v>5232</v>
      </c>
      <c r="BI5102" s="136" t="s">
        <v>135</v>
      </c>
    </row>
    <row r="5103" spans="60:61" x14ac:dyDescent="0.25">
      <c r="BH5103" s="136" t="s">
        <v>5233</v>
      </c>
      <c r="BI5103" s="136" t="s">
        <v>205</v>
      </c>
    </row>
    <row r="5104" spans="60:61" x14ac:dyDescent="0.25">
      <c r="BH5104" s="136" t="s">
        <v>5234</v>
      </c>
      <c r="BI5104" s="136" t="s">
        <v>199</v>
      </c>
    </row>
    <row r="5105" spans="60:61" x14ac:dyDescent="0.25">
      <c r="BH5105" s="136" t="s">
        <v>5235</v>
      </c>
      <c r="BI5105" s="136" t="s">
        <v>140</v>
      </c>
    </row>
    <row r="5106" spans="60:61" x14ac:dyDescent="0.25">
      <c r="BH5106" s="136" t="s">
        <v>5236</v>
      </c>
      <c r="BI5106" s="136" t="s">
        <v>119</v>
      </c>
    </row>
    <row r="5107" spans="60:61" x14ac:dyDescent="0.25">
      <c r="BH5107" s="136" t="s">
        <v>5237</v>
      </c>
      <c r="BI5107" s="136" t="s">
        <v>263</v>
      </c>
    </row>
    <row r="5108" spans="60:61" x14ac:dyDescent="0.25">
      <c r="BH5108" s="136" t="s">
        <v>5238</v>
      </c>
      <c r="BI5108" s="136" t="s">
        <v>144</v>
      </c>
    </row>
    <row r="5109" spans="60:61" x14ac:dyDescent="0.25">
      <c r="BH5109" s="136" t="s">
        <v>5239</v>
      </c>
      <c r="BI5109" s="136" t="s">
        <v>138</v>
      </c>
    </row>
    <row r="5110" spans="60:61" x14ac:dyDescent="0.25">
      <c r="BH5110" s="136" t="s">
        <v>5240</v>
      </c>
      <c r="BI5110" s="136" t="s">
        <v>128</v>
      </c>
    </row>
    <row r="5111" spans="60:61" x14ac:dyDescent="0.25">
      <c r="BH5111" s="136" t="s">
        <v>5241</v>
      </c>
      <c r="BI5111" s="136" t="s">
        <v>111</v>
      </c>
    </row>
    <row r="5112" spans="60:61" x14ac:dyDescent="0.25">
      <c r="BH5112" s="136" t="s">
        <v>5242</v>
      </c>
      <c r="BI5112" s="136" t="s">
        <v>156</v>
      </c>
    </row>
    <row r="5113" spans="60:61" x14ac:dyDescent="0.25">
      <c r="BH5113" s="136" t="s">
        <v>5243</v>
      </c>
      <c r="BI5113" s="136" t="s">
        <v>138</v>
      </c>
    </row>
    <row r="5114" spans="60:61" x14ac:dyDescent="0.25">
      <c r="BH5114" s="136" t="s">
        <v>5244</v>
      </c>
      <c r="BI5114" s="136" t="s">
        <v>151</v>
      </c>
    </row>
    <row r="5115" spans="60:61" x14ac:dyDescent="0.25">
      <c r="BH5115" s="136" t="s">
        <v>5245</v>
      </c>
      <c r="BI5115" s="136" t="s">
        <v>128</v>
      </c>
    </row>
    <row r="5116" spans="60:61" x14ac:dyDescent="0.25">
      <c r="BH5116" s="136" t="s">
        <v>5246</v>
      </c>
      <c r="BI5116" s="136" t="s">
        <v>154</v>
      </c>
    </row>
    <row r="5117" spans="60:61" x14ac:dyDescent="0.25">
      <c r="BH5117" s="136" t="s">
        <v>5247</v>
      </c>
      <c r="BI5117" s="136" t="s">
        <v>117</v>
      </c>
    </row>
    <row r="5118" spans="60:61" x14ac:dyDescent="0.25">
      <c r="BH5118" s="136" t="s">
        <v>5248</v>
      </c>
      <c r="BI5118" s="136" t="s">
        <v>117</v>
      </c>
    </row>
    <row r="5119" spans="60:61" x14ac:dyDescent="0.25">
      <c r="BH5119" s="136" t="s">
        <v>5249</v>
      </c>
      <c r="BI5119" s="136" t="s">
        <v>119</v>
      </c>
    </row>
    <row r="5120" spans="60:61" x14ac:dyDescent="0.25">
      <c r="BH5120" s="136" t="s">
        <v>5250</v>
      </c>
      <c r="BI5120" s="136" t="s">
        <v>109</v>
      </c>
    </row>
    <row r="5121" spans="60:61" x14ac:dyDescent="0.25">
      <c r="BH5121" s="136" t="s">
        <v>5251</v>
      </c>
      <c r="BI5121" s="136" t="s">
        <v>122</v>
      </c>
    </row>
    <row r="5122" spans="60:61" x14ac:dyDescent="0.25">
      <c r="BH5122" s="136" t="s">
        <v>5252</v>
      </c>
      <c r="BI5122" s="136" t="s">
        <v>138</v>
      </c>
    </row>
    <row r="5123" spans="60:61" x14ac:dyDescent="0.25">
      <c r="BH5123" s="136" t="s">
        <v>5253</v>
      </c>
      <c r="BI5123" s="136" t="s">
        <v>109</v>
      </c>
    </row>
    <row r="5124" spans="60:61" x14ac:dyDescent="0.25">
      <c r="BH5124" s="136" t="s">
        <v>5254</v>
      </c>
      <c r="BI5124" s="136" t="s">
        <v>128</v>
      </c>
    </row>
    <row r="5125" spans="60:61" x14ac:dyDescent="0.25">
      <c r="BH5125" s="136" t="s">
        <v>5255</v>
      </c>
      <c r="BI5125" s="136" t="s">
        <v>205</v>
      </c>
    </row>
    <row r="5126" spans="60:61" x14ac:dyDescent="0.25">
      <c r="BH5126" s="136" t="s">
        <v>5256</v>
      </c>
      <c r="BI5126" s="136" t="s">
        <v>156</v>
      </c>
    </row>
    <row r="5127" spans="60:61" x14ac:dyDescent="0.25">
      <c r="BH5127" s="136" t="s">
        <v>5257</v>
      </c>
      <c r="BI5127" s="136" t="s">
        <v>117</v>
      </c>
    </row>
    <row r="5128" spans="60:61" x14ac:dyDescent="0.25">
      <c r="BH5128" s="136" t="s">
        <v>5258</v>
      </c>
      <c r="BI5128" s="136" t="s">
        <v>142</v>
      </c>
    </row>
    <row r="5129" spans="60:61" x14ac:dyDescent="0.25">
      <c r="BH5129" s="136" t="s">
        <v>5259</v>
      </c>
      <c r="BI5129" s="136" t="s">
        <v>109</v>
      </c>
    </row>
    <row r="5130" spans="60:61" x14ac:dyDescent="0.25">
      <c r="BH5130" s="136" t="s">
        <v>5260</v>
      </c>
      <c r="BI5130" s="136" t="s">
        <v>154</v>
      </c>
    </row>
    <row r="5131" spans="60:61" x14ac:dyDescent="0.25">
      <c r="BH5131" s="136" t="s">
        <v>5261</v>
      </c>
      <c r="BI5131" s="136" t="s">
        <v>128</v>
      </c>
    </row>
    <row r="5132" spans="60:61" x14ac:dyDescent="0.25">
      <c r="BH5132" s="136" t="s">
        <v>5262</v>
      </c>
      <c r="BI5132" s="136" t="s">
        <v>115</v>
      </c>
    </row>
    <row r="5133" spans="60:61" x14ac:dyDescent="0.25">
      <c r="BH5133" s="136" t="s">
        <v>5263</v>
      </c>
      <c r="BI5133" s="136" t="s">
        <v>117</v>
      </c>
    </row>
    <row r="5134" spans="60:61" x14ac:dyDescent="0.25">
      <c r="BH5134" s="136" t="s">
        <v>5264</v>
      </c>
      <c r="BI5134" s="136" t="s">
        <v>173</v>
      </c>
    </row>
    <row r="5135" spans="60:61" x14ac:dyDescent="0.25">
      <c r="BH5135" s="136" t="s">
        <v>5265</v>
      </c>
      <c r="BI5135" s="136" t="s">
        <v>154</v>
      </c>
    </row>
    <row r="5136" spans="60:61" x14ac:dyDescent="0.25">
      <c r="BH5136" s="136" t="s">
        <v>5266</v>
      </c>
      <c r="BI5136" s="136" t="s">
        <v>122</v>
      </c>
    </row>
    <row r="5137" spans="60:61" x14ac:dyDescent="0.25">
      <c r="BH5137" s="136" t="s">
        <v>5267</v>
      </c>
      <c r="BI5137" s="136" t="s">
        <v>156</v>
      </c>
    </row>
    <row r="5138" spans="60:61" x14ac:dyDescent="0.25">
      <c r="BH5138" s="136" t="s">
        <v>5268</v>
      </c>
      <c r="BI5138" s="136" t="s">
        <v>144</v>
      </c>
    </row>
    <row r="5139" spans="60:61" x14ac:dyDescent="0.25">
      <c r="BH5139" s="136" t="s">
        <v>5269</v>
      </c>
      <c r="BI5139" s="136" t="s">
        <v>130</v>
      </c>
    </row>
    <row r="5140" spans="60:61" x14ac:dyDescent="0.25">
      <c r="BH5140" s="136" t="s">
        <v>5270</v>
      </c>
      <c r="BI5140" s="136" t="s">
        <v>154</v>
      </c>
    </row>
    <row r="5141" spans="60:61" x14ac:dyDescent="0.25">
      <c r="BH5141" s="136" t="s">
        <v>5271</v>
      </c>
      <c r="BI5141" s="136" t="s">
        <v>128</v>
      </c>
    </row>
    <row r="5142" spans="60:61" x14ac:dyDescent="0.25">
      <c r="BH5142" s="136" t="s">
        <v>5272</v>
      </c>
      <c r="BI5142" s="136" t="s">
        <v>154</v>
      </c>
    </row>
    <row r="5143" spans="60:61" x14ac:dyDescent="0.25">
      <c r="BH5143" s="136" t="s">
        <v>5273</v>
      </c>
      <c r="BI5143" s="136" t="s">
        <v>158</v>
      </c>
    </row>
    <row r="5144" spans="60:61" x14ac:dyDescent="0.25">
      <c r="BH5144" s="136" t="s">
        <v>5274</v>
      </c>
      <c r="BI5144" s="136" t="s">
        <v>173</v>
      </c>
    </row>
    <row r="5145" spans="60:61" x14ac:dyDescent="0.25">
      <c r="BH5145" s="136" t="s">
        <v>5275</v>
      </c>
      <c r="BI5145" s="136" t="s">
        <v>138</v>
      </c>
    </row>
    <row r="5146" spans="60:61" x14ac:dyDescent="0.25">
      <c r="BH5146" s="136" t="s">
        <v>5276</v>
      </c>
      <c r="BI5146" s="136" t="s">
        <v>144</v>
      </c>
    </row>
    <row r="5147" spans="60:61" x14ac:dyDescent="0.25">
      <c r="BH5147" s="136" t="s">
        <v>5277</v>
      </c>
      <c r="BI5147" s="136" t="s">
        <v>128</v>
      </c>
    </row>
    <row r="5148" spans="60:61" x14ac:dyDescent="0.25">
      <c r="BH5148" s="136" t="s">
        <v>5278</v>
      </c>
      <c r="BI5148" s="136" t="s">
        <v>128</v>
      </c>
    </row>
    <row r="5149" spans="60:61" x14ac:dyDescent="0.25">
      <c r="BH5149" s="136" t="s">
        <v>5279</v>
      </c>
      <c r="BI5149" s="136" t="s">
        <v>111</v>
      </c>
    </row>
    <row r="5150" spans="60:61" x14ac:dyDescent="0.25">
      <c r="BH5150" s="136" t="s">
        <v>5280</v>
      </c>
      <c r="BI5150" s="136" t="s">
        <v>119</v>
      </c>
    </row>
    <row r="5151" spans="60:61" x14ac:dyDescent="0.25">
      <c r="BH5151" s="136" t="s">
        <v>5281</v>
      </c>
      <c r="BI5151" s="136" t="s">
        <v>117</v>
      </c>
    </row>
    <row r="5152" spans="60:61" x14ac:dyDescent="0.25">
      <c r="BH5152" s="136" t="s">
        <v>5282</v>
      </c>
      <c r="BI5152" s="136" t="s">
        <v>111</v>
      </c>
    </row>
    <row r="5153" spans="60:61" x14ac:dyDescent="0.25">
      <c r="BH5153" s="136" t="s">
        <v>5283</v>
      </c>
      <c r="BI5153" s="136" t="s">
        <v>156</v>
      </c>
    </row>
    <row r="5154" spans="60:61" x14ac:dyDescent="0.25">
      <c r="BH5154" s="136" t="s">
        <v>5284</v>
      </c>
      <c r="BI5154" s="136" t="s">
        <v>117</v>
      </c>
    </row>
    <row r="5155" spans="60:61" x14ac:dyDescent="0.25">
      <c r="BH5155" s="136" t="s">
        <v>5285</v>
      </c>
      <c r="BI5155" s="136" t="s">
        <v>132</v>
      </c>
    </row>
    <row r="5156" spans="60:61" x14ac:dyDescent="0.25">
      <c r="BH5156" s="136" t="s">
        <v>5286</v>
      </c>
      <c r="BI5156" s="136" t="s">
        <v>140</v>
      </c>
    </row>
    <row r="5157" spans="60:61" x14ac:dyDescent="0.25">
      <c r="BH5157" s="136" t="s">
        <v>5287</v>
      </c>
      <c r="BI5157" s="136" t="s">
        <v>117</v>
      </c>
    </row>
    <row r="5158" spans="60:61" x14ac:dyDescent="0.25">
      <c r="BH5158" s="136" t="s">
        <v>5288</v>
      </c>
      <c r="BI5158" s="136" t="s">
        <v>111</v>
      </c>
    </row>
    <row r="5159" spans="60:61" x14ac:dyDescent="0.25">
      <c r="BH5159" s="136" t="s">
        <v>5289</v>
      </c>
      <c r="BI5159" s="136" t="s">
        <v>222</v>
      </c>
    </row>
    <row r="5160" spans="60:61" x14ac:dyDescent="0.25">
      <c r="BH5160" s="136" t="s">
        <v>5290</v>
      </c>
      <c r="BI5160" s="136" t="s">
        <v>173</v>
      </c>
    </row>
    <row r="5161" spans="60:61" x14ac:dyDescent="0.25">
      <c r="BH5161" s="136" t="s">
        <v>5291</v>
      </c>
      <c r="BI5161" s="136" t="s">
        <v>173</v>
      </c>
    </row>
    <row r="5162" spans="60:61" x14ac:dyDescent="0.25">
      <c r="BH5162" s="136" t="s">
        <v>5292</v>
      </c>
      <c r="BI5162" s="136" t="s">
        <v>222</v>
      </c>
    </row>
    <row r="5163" spans="60:61" x14ac:dyDescent="0.25">
      <c r="BH5163" s="136" t="s">
        <v>5293</v>
      </c>
      <c r="BI5163" s="136" t="s">
        <v>142</v>
      </c>
    </row>
    <row r="5164" spans="60:61" x14ac:dyDescent="0.25">
      <c r="BH5164" s="136" t="s">
        <v>5294</v>
      </c>
      <c r="BI5164" s="136" t="s">
        <v>173</v>
      </c>
    </row>
    <row r="5165" spans="60:61" x14ac:dyDescent="0.25">
      <c r="BH5165" s="136" t="s">
        <v>5295</v>
      </c>
      <c r="BI5165" s="136" t="s">
        <v>140</v>
      </c>
    </row>
    <row r="5166" spans="60:61" x14ac:dyDescent="0.25">
      <c r="BH5166" s="136" t="s">
        <v>5296</v>
      </c>
      <c r="BI5166" s="136" t="s">
        <v>117</v>
      </c>
    </row>
    <row r="5167" spans="60:61" x14ac:dyDescent="0.25">
      <c r="BH5167" s="136" t="s">
        <v>5297</v>
      </c>
      <c r="BI5167" s="136" t="s">
        <v>227</v>
      </c>
    </row>
    <row r="5168" spans="60:61" x14ac:dyDescent="0.25">
      <c r="BH5168" s="136" t="s">
        <v>5298</v>
      </c>
      <c r="BI5168" s="136" t="s">
        <v>113</v>
      </c>
    </row>
    <row r="5169" spans="60:61" x14ac:dyDescent="0.25">
      <c r="BH5169" s="136" t="s">
        <v>5299</v>
      </c>
      <c r="BI5169" s="136" t="s">
        <v>205</v>
      </c>
    </row>
    <row r="5170" spans="60:61" x14ac:dyDescent="0.25">
      <c r="BH5170" s="136" t="s">
        <v>5300</v>
      </c>
      <c r="BI5170" s="136" t="s">
        <v>166</v>
      </c>
    </row>
    <row r="5171" spans="60:61" x14ac:dyDescent="0.25">
      <c r="BH5171" s="136" t="s">
        <v>5301</v>
      </c>
      <c r="BI5171" s="136" t="s">
        <v>151</v>
      </c>
    </row>
    <row r="5172" spans="60:61" x14ac:dyDescent="0.25">
      <c r="BH5172" s="136" t="s">
        <v>5302</v>
      </c>
      <c r="BI5172" s="136" t="s">
        <v>142</v>
      </c>
    </row>
    <row r="5173" spans="60:61" x14ac:dyDescent="0.25">
      <c r="BH5173" s="136" t="s">
        <v>5303</v>
      </c>
      <c r="BI5173" s="136" t="s">
        <v>122</v>
      </c>
    </row>
    <row r="5174" spans="60:61" x14ac:dyDescent="0.25">
      <c r="BH5174" s="136" t="s">
        <v>5304</v>
      </c>
      <c r="BI5174" s="136" t="s">
        <v>132</v>
      </c>
    </row>
    <row r="5175" spans="60:61" x14ac:dyDescent="0.25">
      <c r="BH5175" s="136" t="s">
        <v>5305</v>
      </c>
      <c r="BI5175" s="136" t="s">
        <v>117</v>
      </c>
    </row>
    <row r="5176" spans="60:61" x14ac:dyDescent="0.25">
      <c r="BH5176" s="136" t="s">
        <v>5306</v>
      </c>
      <c r="BI5176" s="136" t="s">
        <v>109</v>
      </c>
    </row>
    <row r="5177" spans="60:61" x14ac:dyDescent="0.25">
      <c r="BH5177" s="136" t="s">
        <v>5307</v>
      </c>
      <c r="BI5177" s="136" t="s">
        <v>117</v>
      </c>
    </row>
    <row r="5178" spans="60:61" x14ac:dyDescent="0.25">
      <c r="BH5178" s="136" t="s">
        <v>5308</v>
      </c>
      <c r="BI5178" s="136" t="s">
        <v>132</v>
      </c>
    </row>
    <row r="5179" spans="60:61" x14ac:dyDescent="0.25">
      <c r="BH5179" s="136" t="s">
        <v>5309</v>
      </c>
      <c r="BI5179" s="136" t="s">
        <v>117</v>
      </c>
    </row>
    <row r="5180" spans="60:61" x14ac:dyDescent="0.25">
      <c r="BH5180" s="136" t="s">
        <v>5310</v>
      </c>
      <c r="BI5180" s="136" t="s">
        <v>135</v>
      </c>
    </row>
    <row r="5181" spans="60:61" x14ac:dyDescent="0.25">
      <c r="BH5181" s="136" t="s">
        <v>5311</v>
      </c>
      <c r="BI5181" s="136" t="s">
        <v>113</v>
      </c>
    </row>
    <row r="5182" spans="60:61" x14ac:dyDescent="0.25">
      <c r="BH5182" s="136" t="s">
        <v>5312</v>
      </c>
      <c r="BI5182" s="136" t="s">
        <v>117</v>
      </c>
    </row>
    <row r="5183" spans="60:61" x14ac:dyDescent="0.25">
      <c r="BH5183" s="136" t="s">
        <v>5313</v>
      </c>
      <c r="BI5183" s="136" t="s">
        <v>199</v>
      </c>
    </row>
    <row r="5184" spans="60:61" x14ac:dyDescent="0.25">
      <c r="BH5184" s="136" t="s">
        <v>5314</v>
      </c>
      <c r="BI5184" s="136" t="s">
        <v>117</v>
      </c>
    </row>
    <row r="5185" spans="60:61" x14ac:dyDescent="0.25">
      <c r="BH5185" s="136" t="s">
        <v>5315</v>
      </c>
      <c r="BI5185" s="136" t="s">
        <v>140</v>
      </c>
    </row>
    <row r="5186" spans="60:61" x14ac:dyDescent="0.25">
      <c r="BH5186" s="136" t="s">
        <v>5316</v>
      </c>
      <c r="BI5186" s="136" t="s">
        <v>128</v>
      </c>
    </row>
    <row r="5187" spans="60:61" x14ac:dyDescent="0.25">
      <c r="BH5187" s="136" t="s">
        <v>5317</v>
      </c>
      <c r="BI5187" s="136" t="s">
        <v>117</v>
      </c>
    </row>
    <row r="5188" spans="60:61" x14ac:dyDescent="0.25">
      <c r="BH5188" s="136" t="s">
        <v>5318</v>
      </c>
      <c r="BI5188" s="136" t="s">
        <v>222</v>
      </c>
    </row>
    <row r="5189" spans="60:61" x14ac:dyDescent="0.25">
      <c r="BH5189" s="136" t="s">
        <v>5319</v>
      </c>
      <c r="BI5189" s="136" t="s">
        <v>263</v>
      </c>
    </row>
    <row r="5190" spans="60:61" x14ac:dyDescent="0.25">
      <c r="BH5190" s="136" t="s">
        <v>5320</v>
      </c>
      <c r="BI5190" s="136" t="s">
        <v>186</v>
      </c>
    </row>
    <row r="5191" spans="60:61" x14ac:dyDescent="0.25">
      <c r="BH5191" s="136" t="s">
        <v>5321</v>
      </c>
      <c r="BI5191" s="136" t="s">
        <v>122</v>
      </c>
    </row>
    <row r="5192" spans="60:61" x14ac:dyDescent="0.25">
      <c r="BH5192" s="136" t="s">
        <v>5322</v>
      </c>
      <c r="BI5192" s="136" t="s">
        <v>128</v>
      </c>
    </row>
    <row r="5193" spans="60:61" x14ac:dyDescent="0.25">
      <c r="BH5193" s="136" t="s">
        <v>5323</v>
      </c>
      <c r="BI5193" s="136" t="s">
        <v>154</v>
      </c>
    </row>
    <row r="5194" spans="60:61" x14ac:dyDescent="0.25">
      <c r="BH5194" s="136" t="s">
        <v>5324</v>
      </c>
      <c r="BI5194" s="136" t="s">
        <v>142</v>
      </c>
    </row>
    <row r="5195" spans="60:61" x14ac:dyDescent="0.25">
      <c r="BH5195" s="136" t="s">
        <v>5325</v>
      </c>
      <c r="BI5195" s="136" t="s">
        <v>173</v>
      </c>
    </row>
    <row r="5196" spans="60:61" x14ac:dyDescent="0.25">
      <c r="BH5196" s="136" t="s">
        <v>5326</v>
      </c>
      <c r="BI5196" s="136" t="s">
        <v>122</v>
      </c>
    </row>
    <row r="5197" spans="60:61" x14ac:dyDescent="0.25">
      <c r="BH5197" s="136" t="s">
        <v>5327</v>
      </c>
      <c r="BI5197" s="136" t="s">
        <v>140</v>
      </c>
    </row>
    <row r="5198" spans="60:61" x14ac:dyDescent="0.25">
      <c r="BH5198" s="136" t="s">
        <v>5328</v>
      </c>
      <c r="BI5198" s="136" t="s">
        <v>186</v>
      </c>
    </row>
    <row r="5199" spans="60:61" x14ac:dyDescent="0.25">
      <c r="BH5199" s="136" t="s">
        <v>5329</v>
      </c>
      <c r="BI5199" s="136" t="s">
        <v>144</v>
      </c>
    </row>
    <row r="5200" spans="60:61" x14ac:dyDescent="0.25">
      <c r="BH5200" s="136" t="s">
        <v>5330</v>
      </c>
      <c r="BI5200" s="136" t="s">
        <v>122</v>
      </c>
    </row>
    <row r="5201" spans="60:61" x14ac:dyDescent="0.25">
      <c r="BH5201" s="136" t="s">
        <v>5331</v>
      </c>
      <c r="BI5201" s="136" t="s">
        <v>117</v>
      </c>
    </row>
    <row r="5202" spans="60:61" x14ac:dyDescent="0.25">
      <c r="BH5202" s="136" t="s">
        <v>5332</v>
      </c>
      <c r="BI5202" s="136" t="s">
        <v>117</v>
      </c>
    </row>
    <row r="5203" spans="60:61" x14ac:dyDescent="0.25">
      <c r="BH5203" s="136" t="s">
        <v>5333</v>
      </c>
      <c r="BI5203" s="136" t="s">
        <v>132</v>
      </c>
    </row>
    <row r="5204" spans="60:61" x14ac:dyDescent="0.25">
      <c r="BH5204" s="136" t="s">
        <v>5334</v>
      </c>
      <c r="BI5204" s="136" t="s">
        <v>140</v>
      </c>
    </row>
    <row r="5205" spans="60:61" x14ac:dyDescent="0.25">
      <c r="BH5205" s="136" t="s">
        <v>5335</v>
      </c>
      <c r="BI5205" s="136" t="s">
        <v>173</v>
      </c>
    </row>
    <row r="5206" spans="60:61" x14ac:dyDescent="0.25">
      <c r="BH5206" s="136" t="s">
        <v>5336</v>
      </c>
      <c r="BI5206" s="136" t="s">
        <v>115</v>
      </c>
    </row>
    <row r="5207" spans="60:61" x14ac:dyDescent="0.25">
      <c r="BH5207" s="136" t="s">
        <v>5337</v>
      </c>
      <c r="BI5207" s="136" t="s">
        <v>115</v>
      </c>
    </row>
    <row r="5208" spans="60:61" x14ac:dyDescent="0.25">
      <c r="BH5208" s="136" t="s">
        <v>5338</v>
      </c>
      <c r="BI5208" s="136" t="s">
        <v>135</v>
      </c>
    </row>
    <row r="5209" spans="60:61" x14ac:dyDescent="0.25">
      <c r="BH5209" s="136" t="s">
        <v>5339</v>
      </c>
      <c r="BI5209" s="136" t="s">
        <v>135</v>
      </c>
    </row>
    <row r="5210" spans="60:61" x14ac:dyDescent="0.25">
      <c r="BH5210" s="136" t="s">
        <v>5340</v>
      </c>
      <c r="BI5210" s="136" t="s">
        <v>154</v>
      </c>
    </row>
    <row r="5211" spans="60:61" x14ac:dyDescent="0.25">
      <c r="BH5211" s="136" t="s">
        <v>5341</v>
      </c>
      <c r="BI5211" s="136" t="s">
        <v>115</v>
      </c>
    </row>
    <row r="5212" spans="60:61" x14ac:dyDescent="0.25">
      <c r="BH5212" s="136" t="s">
        <v>5342</v>
      </c>
      <c r="BI5212" s="136" t="s">
        <v>115</v>
      </c>
    </row>
    <row r="5213" spans="60:61" x14ac:dyDescent="0.25">
      <c r="BH5213" s="136" t="s">
        <v>5343</v>
      </c>
      <c r="BI5213" s="136" t="s">
        <v>130</v>
      </c>
    </row>
    <row r="5214" spans="60:61" x14ac:dyDescent="0.25">
      <c r="BH5214" s="136" t="s">
        <v>5344</v>
      </c>
      <c r="BI5214" s="136" t="s">
        <v>173</v>
      </c>
    </row>
    <row r="5215" spans="60:61" x14ac:dyDescent="0.25">
      <c r="BH5215" s="136" t="s">
        <v>5345</v>
      </c>
      <c r="BI5215" s="136" t="s">
        <v>122</v>
      </c>
    </row>
    <row r="5216" spans="60:61" x14ac:dyDescent="0.25">
      <c r="BH5216" s="136" t="s">
        <v>5346</v>
      </c>
      <c r="BI5216" s="136" t="s">
        <v>122</v>
      </c>
    </row>
    <row r="5217" spans="60:61" x14ac:dyDescent="0.25">
      <c r="BH5217" s="136" t="s">
        <v>5347</v>
      </c>
      <c r="BI5217" s="136" t="s">
        <v>117</v>
      </c>
    </row>
    <row r="5218" spans="60:61" x14ac:dyDescent="0.25">
      <c r="BH5218" s="136" t="s">
        <v>5348</v>
      </c>
      <c r="BI5218" s="136" t="s">
        <v>117</v>
      </c>
    </row>
    <row r="5219" spans="60:61" x14ac:dyDescent="0.25">
      <c r="BH5219" s="136" t="s">
        <v>5349</v>
      </c>
      <c r="BI5219" s="136" t="s">
        <v>186</v>
      </c>
    </row>
    <row r="5220" spans="60:61" x14ac:dyDescent="0.25">
      <c r="BH5220" s="136" t="s">
        <v>5350</v>
      </c>
      <c r="BI5220" s="136" t="s">
        <v>144</v>
      </c>
    </row>
    <row r="5221" spans="60:61" x14ac:dyDescent="0.25">
      <c r="BH5221" s="136" t="s">
        <v>5351</v>
      </c>
      <c r="BI5221" s="136" t="s">
        <v>173</v>
      </c>
    </row>
    <row r="5222" spans="60:61" x14ac:dyDescent="0.25">
      <c r="BH5222" s="136" t="s">
        <v>5352</v>
      </c>
      <c r="BI5222" s="136" t="s">
        <v>111</v>
      </c>
    </row>
    <row r="5223" spans="60:61" x14ac:dyDescent="0.25">
      <c r="BH5223" s="136" t="s">
        <v>5353</v>
      </c>
      <c r="BI5223" s="136" t="s">
        <v>151</v>
      </c>
    </row>
    <row r="5224" spans="60:61" x14ac:dyDescent="0.25">
      <c r="BH5224" s="136" t="s">
        <v>5354</v>
      </c>
      <c r="BI5224" s="136" t="s">
        <v>122</v>
      </c>
    </row>
    <row r="5225" spans="60:61" x14ac:dyDescent="0.25">
      <c r="BH5225" s="136" t="s">
        <v>5355</v>
      </c>
      <c r="BI5225" s="136" t="s">
        <v>135</v>
      </c>
    </row>
    <row r="5226" spans="60:61" x14ac:dyDescent="0.25">
      <c r="BH5226" s="136" t="s">
        <v>5356</v>
      </c>
      <c r="BI5226" s="136" t="s">
        <v>158</v>
      </c>
    </row>
    <row r="5227" spans="60:61" x14ac:dyDescent="0.25">
      <c r="BH5227" s="136" t="s">
        <v>5357</v>
      </c>
      <c r="BI5227" s="136" t="s">
        <v>222</v>
      </c>
    </row>
    <row r="5228" spans="60:61" x14ac:dyDescent="0.25">
      <c r="BH5228" s="136" t="s">
        <v>5358</v>
      </c>
      <c r="BI5228" s="136" t="s">
        <v>151</v>
      </c>
    </row>
    <row r="5229" spans="60:61" x14ac:dyDescent="0.25">
      <c r="BH5229" s="136" t="s">
        <v>5359</v>
      </c>
      <c r="BI5229" s="136" t="s">
        <v>142</v>
      </c>
    </row>
    <row r="5230" spans="60:61" x14ac:dyDescent="0.25">
      <c r="BH5230" s="136" t="s">
        <v>5360</v>
      </c>
      <c r="BI5230" s="136" t="s">
        <v>128</v>
      </c>
    </row>
    <row r="5231" spans="60:61" x14ac:dyDescent="0.25">
      <c r="BH5231" s="136" t="s">
        <v>5361</v>
      </c>
      <c r="BI5231" s="136" t="s">
        <v>128</v>
      </c>
    </row>
    <row r="5232" spans="60:61" x14ac:dyDescent="0.25">
      <c r="BH5232" s="136" t="s">
        <v>5362</v>
      </c>
      <c r="BI5232" s="136" t="s">
        <v>142</v>
      </c>
    </row>
    <row r="5233" spans="60:61" x14ac:dyDescent="0.25">
      <c r="BH5233" s="136" t="s">
        <v>5363</v>
      </c>
      <c r="BI5233" s="136" t="s">
        <v>142</v>
      </c>
    </row>
    <row r="5234" spans="60:61" x14ac:dyDescent="0.25">
      <c r="BH5234" s="136" t="s">
        <v>5364</v>
      </c>
      <c r="BI5234" s="136" t="s">
        <v>132</v>
      </c>
    </row>
    <row r="5235" spans="60:61" x14ac:dyDescent="0.25">
      <c r="BH5235" s="136" t="s">
        <v>5365</v>
      </c>
      <c r="BI5235" s="136" t="s">
        <v>151</v>
      </c>
    </row>
    <row r="5236" spans="60:61" x14ac:dyDescent="0.25">
      <c r="BH5236" s="136" t="s">
        <v>5366</v>
      </c>
      <c r="BI5236" s="136" t="s">
        <v>186</v>
      </c>
    </row>
    <row r="5237" spans="60:61" x14ac:dyDescent="0.25">
      <c r="BH5237" s="136" t="s">
        <v>5367</v>
      </c>
      <c r="BI5237" s="136" t="s">
        <v>109</v>
      </c>
    </row>
    <row r="5238" spans="60:61" x14ac:dyDescent="0.25">
      <c r="BH5238" s="136" t="s">
        <v>5368</v>
      </c>
      <c r="BI5238" s="136" t="s">
        <v>117</v>
      </c>
    </row>
    <row r="5239" spans="60:61" x14ac:dyDescent="0.25">
      <c r="BH5239" s="136" t="s">
        <v>5369</v>
      </c>
      <c r="BI5239" s="136" t="s">
        <v>132</v>
      </c>
    </row>
    <row r="5240" spans="60:61" x14ac:dyDescent="0.25">
      <c r="BH5240" s="136" t="s">
        <v>5370</v>
      </c>
      <c r="BI5240" s="136" t="s">
        <v>140</v>
      </c>
    </row>
    <row r="5241" spans="60:61" x14ac:dyDescent="0.25">
      <c r="BH5241" s="136" t="s">
        <v>5371</v>
      </c>
      <c r="BI5241" s="136" t="s">
        <v>222</v>
      </c>
    </row>
    <row r="5242" spans="60:61" x14ac:dyDescent="0.25">
      <c r="BH5242" s="136" t="s">
        <v>5372</v>
      </c>
      <c r="BI5242" s="136" t="s">
        <v>122</v>
      </c>
    </row>
    <row r="5243" spans="60:61" x14ac:dyDescent="0.25">
      <c r="BH5243" s="136" t="s">
        <v>5373</v>
      </c>
      <c r="BI5243" s="136" t="s">
        <v>135</v>
      </c>
    </row>
    <row r="5244" spans="60:61" x14ac:dyDescent="0.25">
      <c r="BH5244" s="136" t="s">
        <v>5374</v>
      </c>
      <c r="BI5244" s="136" t="s">
        <v>154</v>
      </c>
    </row>
    <row r="5245" spans="60:61" x14ac:dyDescent="0.25">
      <c r="BH5245" s="136" t="s">
        <v>5375</v>
      </c>
      <c r="BI5245" s="136" t="s">
        <v>140</v>
      </c>
    </row>
    <row r="5246" spans="60:61" x14ac:dyDescent="0.25">
      <c r="BH5246" s="136" t="s">
        <v>5376</v>
      </c>
      <c r="BI5246" s="136" t="s">
        <v>227</v>
      </c>
    </row>
    <row r="5247" spans="60:61" x14ac:dyDescent="0.25">
      <c r="BH5247" s="136" t="s">
        <v>5377</v>
      </c>
      <c r="BI5247" s="136" t="s">
        <v>117</v>
      </c>
    </row>
    <row r="5248" spans="60:61" x14ac:dyDescent="0.25">
      <c r="BH5248" s="136" t="s">
        <v>5378</v>
      </c>
      <c r="BI5248" s="136" t="s">
        <v>132</v>
      </c>
    </row>
    <row r="5249" spans="60:61" x14ac:dyDescent="0.25">
      <c r="BH5249" s="136" t="s">
        <v>5379</v>
      </c>
      <c r="BI5249" s="136" t="s">
        <v>138</v>
      </c>
    </row>
    <row r="5250" spans="60:61" x14ac:dyDescent="0.25">
      <c r="BH5250" s="136" t="s">
        <v>5380</v>
      </c>
      <c r="BI5250" s="136" t="s">
        <v>222</v>
      </c>
    </row>
    <row r="5251" spans="60:61" x14ac:dyDescent="0.25">
      <c r="BH5251" s="136" t="s">
        <v>5381</v>
      </c>
      <c r="BI5251" s="136" t="s">
        <v>132</v>
      </c>
    </row>
    <row r="5252" spans="60:61" x14ac:dyDescent="0.25">
      <c r="BH5252" s="136" t="s">
        <v>5382</v>
      </c>
      <c r="BI5252" s="136" t="s">
        <v>154</v>
      </c>
    </row>
    <row r="5253" spans="60:61" x14ac:dyDescent="0.25">
      <c r="BH5253" s="136" t="s">
        <v>5383</v>
      </c>
      <c r="BI5253" s="136" t="s">
        <v>173</v>
      </c>
    </row>
    <row r="5254" spans="60:61" x14ac:dyDescent="0.25">
      <c r="BH5254" s="136" t="s">
        <v>5384</v>
      </c>
      <c r="BI5254" s="136" t="s">
        <v>199</v>
      </c>
    </row>
    <row r="5255" spans="60:61" x14ac:dyDescent="0.25">
      <c r="BH5255" s="136" t="s">
        <v>5385</v>
      </c>
      <c r="BI5255" s="136" t="s">
        <v>119</v>
      </c>
    </row>
    <row r="5256" spans="60:61" x14ac:dyDescent="0.25">
      <c r="BH5256" s="136" t="s">
        <v>5386</v>
      </c>
      <c r="BI5256" s="136" t="s">
        <v>142</v>
      </c>
    </row>
    <row r="5257" spans="60:61" x14ac:dyDescent="0.25">
      <c r="BH5257" s="136" t="s">
        <v>5387</v>
      </c>
      <c r="BI5257" s="136" t="s">
        <v>130</v>
      </c>
    </row>
    <row r="5258" spans="60:61" x14ac:dyDescent="0.25">
      <c r="BH5258" s="136" t="s">
        <v>5388</v>
      </c>
      <c r="BI5258" s="136" t="s">
        <v>122</v>
      </c>
    </row>
    <row r="5259" spans="60:61" x14ac:dyDescent="0.25">
      <c r="BH5259" s="136" t="s">
        <v>5389</v>
      </c>
      <c r="BI5259" s="136" t="s">
        <v>117</v>
      </c>
    </row>
    <row r="5260" spans="60:61" x14ac:dyDescent="0.25">
      <c r="BH5260" s="136" t="s">
        <v>5390</v>
      </c>
      <c r="BI5260" s="136" t="s">
        <v>142</v>
      </c>
    </row>
    <row r="5261" spans="60:61" x14ac:dyDescent="0.25">
      <c r="BH5261" s="136" t="s">
        <v>5391</v>
      </c>
      <c r="BI5261" s="136" t="s">
        <v>140</v>
      </c>
    </row>
    <row r="5262" spans="60:61" x14ac:dyDescent="0.25">
      <c r="BH5262" s="136" t="s">
        <v>5392</v>
      </c>
      <c r="BI5262" s="136" t="s">
        <v>122</v>
      </c>
    </row>
    <row r="5263" spans="60:61" x14ac:dyDescent="0.25">
      <c r="BH5263" s="136" t="s">
        <v>5393</v>
      </c>
      <c r="BI5263" s="136" t="s">
        <v>156</v>
      </c>
    </row>
    <row r="5264" spans="60:61" x14ac:dyDescent="0.25">
      <c r="BH5264" s="136" t="s">
        <v>5394</v>
      </c>
      <c r="BI5264" s="136" t="s">
        <v>144</v>
      </c>
    </row>
    <row r="5265" spans="60:61" x14ac:dyDescent="0.25">
      <c r="BH5265" s="136" t="s">
        <v>5395</v>
      </c>
      <c r="BI5265" s="136" t="s">
        <v>117</v>
      </c>
    </row>
    <row r="5266" spans="60:61" x14ac:dyDescent="0.25">
      <c r="BH5266" s="136" t="s">
        <v>5396</v>
      </c>
      <c r="BI5266" s="136" t="s">
        <v>122</v>
      </c>
    </row>
    <row r="5267" spans="60:61" x14ac:dyDescent="0.25">
      <c r="BH5267" s="136" t="s">
        <v>5397</v>
      </c>
      <c r="BI5267" s="136" t="s">
        <v>173</v>
      </c>
    </row>
    <row r="5268" spans="60:61" x14ac:dyDescent="0.25">
      <c r="BH5268" s="136" t="s">
        <v>5398</v>
      </c>
      <c r="BI5268" s="136" t="s">
        <v>142</v>
      </c>
    </row>
    <row r="5269" spans="60:61" x14ac:dyDescent="0.25">
      <c r="BH5269" s="136" t="s">
        <v>5399</v>
      </c>
      <c r="BI5269" s="136" t="s">
        <v>117</v>
      </c>
    </row>
    <row r="5270" spans="60:61" x14ac:dyDescent="0.25">
      <c r="BH5270" s="136" t="s">
        <v>5400</v>
      </c>
      <c r="BI5270" s="136" t="s">
        <v>119</v>
      </c>
    </row>
    <row r="5271" spans="60:61" x14ac:dyDescent="0.25">
      <c r="BH5271" s="136" t="s">
        <v>5401</v>
      </c>
      <c r="BI5271" s="136" t="s">
        <v>154</v>
      </c>
    </row>
    <row r="5272" spans="60:61" x14ac:dyDescent="0.25">
      <c r="BH5272" s="136" t="s">
        <v>5402</v>
      </c>
      <c r="BI5272" s="136" t="s">
        <v>227</v>
      </c>
    </row>
    <row r="5273" spans="60:61" x14ac:dyDescent="0.25">
      <c r="BH5273" s="136" t="s">
        <v>5403</v>
      </c>
      <c r="BI5273" s="136" t="s">
        <v>130</v>
      </c>
    </row>
    <row r="5274" spans="60:61" x14ac:dyDescent="0.25">
      <c r="BH5274" s="136" t="s">
        <v>5404</v>
      </c>
      <c r="BI5274" s="136" t="s">
        <v>109</v>
      </c>
    </row>
    <row r="5275" spans="60:61" x14ac:dyDescent="0.25">
      <c r="BH5275" s="136" t="s">
        <v>5405</v>
      </c>
      <c r="BI5275" s="136" t="s">
        <v>173</v>
      </c>
    </row>
    <row r="5276" spans="60:61" x14ac:dyDescent="0.25">
      <c r="BH5276" s="136" t="s">
        <v>5406</v>
      </c>
      <c r="BI5276" s="136" t="s">
        <v>227</v>
      </c>
    </row>
    <row r="5277" spans="60:61" x14ac:dyDescent="0.25">
      <c r="BH5277" s="136" t="s">
        <v>5407</v>
      </c>
      <c r="BI5277" s="136" t="s">
        <v>117</v>
      </c>
    </row>
    <row r="5278" spans="60:61" x14ac:dyDescent="0.25">
      <c r="BH5278" s="136" t="s">
        <v>5408</v>
      </c>
      <c r="BI5278" s="136" t="s">
        <v>151</v>
      </c>
    </row>
    <row r="5279" spans="60:61" x14ac:dyDescent="0.25">
      <c r="BH5279" s="136" t="s">
        <v>5409</v>
      </c>
      <c r="BI5279" s="136" t="s">
        <v>119</v>
      </c>
    </row>
    <row r="5280" spans="60:61" x14ac:dyDescent="0.25">
      <c r="BH5280" s="136" t="s">
        <v>5410</v>
      </c>
      <c r="BI5280" s="136" t="s">
        <v>117</v>
      </c>
    </row>
    <row r="5281" spans="60:61" x14ac:dyDescent="0.25">
      <c r="BH5281" s="136" t="s">
        <v>5411</v>
      </c>
      <c r="BI5281" s="136" t="s">
        <v>130</v>
      </c>
    </row>
    <row r="5282" spans="60:61" x14ac:dyDescent="0.25">
      <c r="BH5282" s="136" t="s">
        <v>5412</v>
      </c>
      <c r="BI5282" s="136" t="s">
        <v>119</v>
      </c>
    </row>
    <row r="5283" spans="60:61" x14ac:dyDescent="0.25">
      <c r="BH5283" s="136" t="s">
        <v>5413</v>
      </c>
      <c r="BI5283" s="136" t="s">
        <v>263</v>
      </c>
    </row>
    <row r="5284" spans="60:61" x14ac:dyDescent="0.25">
      <c r="BH5284" s="136" t="s">
        <v>5414</v>
      </c>
      <c r="BI5284" s="136" t="s">
        <v>115</v>
      </c>
    </row>
    <row r="5285" spans="60:61" x14ac:dyDescent="0.25">
      <c r="BH5285" s="136" t="s">
        <v>5415</v>
      </c>
      <c r="BI5285" s="136" t="s">
        <v>130</v>
      </c>
    </row>
    <row r="5286" spans="60:61" x14ac:dyDescent="0.25">
      <c r="BH5286" s="136" t="s">
        <v>5416</v>
      </c>
      <c r="BI5286" s="136" t="s">
        <v>109</v>
      </c>
    </row>
    <row r="5287" spans="60:61" x14ac:dyDescent="0.25">
      <c r="BH5287" s="136" t="s">
        <v>5417</v>
      </c>
      <c r="BI5287" s="136" t="s">
        <v>140</v>
      </c>
    </row>
    <row r="5288" spans="60:61" x14ac:dyDescent="0.25">
      <c r="BH5288" s="136" t="s">
        <v>5418</v>
      </c>
      <c r="BI5288" s="136" t="s">
        <v>113</v>
      </c>
    </row>
    <row r="5289" spans="60:61" x14ac:dyDescent="0.25">
      <c r="BH5289" s="136" t="s">
        <v>5419</v>
      </c>
      <c r="BI5289" s="136" t="s">
        <v>117</v>
      </c>
    </row>
    <row r="5290" spans="60:61" x14ac:dyDescent="0.25">
      <c r="BH5290" s="136" t="s">
        <v>5420</v>
      </c>
      <c r="BI5290" s="136" t="s">
        <v>222</v>
      </c>
    </row>
    <row r="5291" spans="60:61" x14ac:dyDescent="0.25">
      <c r="BH5291" s="136" t="s">
        <v>5421</v>
      </c>
      <c r="BI5291" s="136" t="s">
        <v>154</v>
      </c>
    </row>
    <row r="5292" spans="60:61" x14ac:dyDescent="0.25">
      <c r="BH5292" s="136" t="s">
        <v>5422</v>
      </c>
      <c r="BI5292" s="136" t="s">
        <v>122</v>
      </c>
    </row>
    <row r="5293" spans="60:61" x14ac:dyDescent="0.25">
      <c r="BH5293" s="136" t="s">
        <v>5423</v>
      </c>
      <c r="BI5293" s="136" t="s">
        <v>128</v>
      </c>
    </row>
    <row r="5294" spans="60:61" x14ac:dyDescent="0.25">
      <c r="BH5294" s="136" t="s">
        <v>5424</v>
      </c>
      <c r="BI5294" s="136" t="s">
        <v>117</v>
      </c>
    </row>
    <row r="5295" spans="60:61" x14ac:dyDescent="0.25">
      <c r="BH5295" s="136" t="s">
        <v>5425</v>
      </c>
      <c r="BI5295" s="136" t="s">
        <v>122</v>
      </c>
    </row>
    <row r="5296" spans="60:61" x14ac:dyDescent="0.25">
      <c r="BH5296" s="136" t="s">
        <v>5426</v>
      </c>
      <c r="BI5296" s="136" t="s">
        <v>122</v>
      </c>
    </row>
    <row r="5297" spans="60:61" x14ac:dyDescent="0.25">
      <c r="BH5297" s="136" t="s">
        <v>5427</v>
      </c>
      <c r="BI5297" s="136" t="s">
        <v>115</v>
      </c>
    </row>
    <row r="5298" spans="60:61" x14ac:dyDescent="0.25">
      <c r="BH5298" s="136" t="s">
        <v>5428</v>
      </c>
      <c r="BI5298" s="136" t="s">
        <v>151</v>
      </c>
    </row>
    <row r="5299" spans="60:61" x14ac:dyDescent="0.25">
      <c r="BH5299" s="136" t="s">
        <v>5429</v>
      </c>
      <c r="BI5299" s="136" t="s">
        <v>117</v>
      </c>
    </row>
    <row r="5300" spans="60:61" x14ac:dyDescent="0.25">
      <c r="BH5300" s="136" t="s">
        <v>5430</v>
      </c>
      <c r="BI5300" s="136" t="s">
        <v>173</v>
      </c>
    </row>
    <row r="5301" spans="60:61" x14ac:dyDescent="0.25">
      <c r="BH5301" s="136" t="s">
        <v>5431</v>
      </c>
      <c r="BI5301" s="136" t="s">
        <v>151</v>
      </c>
    </row>
    <row r="5302" spans="60:61" x14ac:dyDescent="0.25">
      <c r="BH5302" s="136" t="s">
        <v>5432</v>
      </c>
      <c r="BI5302" s="136" t="s">
        <v>119</v>
      </c>
    </row>
    <row r="5303" spans="60:61" x14ac:dyDescent="0.25">
      <c r="BH5303" s="136" t="s">
        <v>5433</v>
      </c>
      <c r="BI5303" s="136" t="s">
        <v>151</v>
      </c>
    </row>
    <row r="5304" spans="60:61" x14ac:dyDescent="0.25">
      <c r="BH5304" s="136" t="s">
        <v>5434</v>
      </c>
      <c r="BI5304" s="136" t="s">
        <v>135</v>
      </c>
    </row>
    <row r="5305" spans="60:61" x14ac:dyDescent="0.25">
      <c r="BH5305" s="136" t="s">
        <v>5435</v>
      </c>
      <c r="BI5305" s="136" t="s">
        <v>205</v>
      </c>
    </row>
    <row r="5306" spans="60:61" x14ac:dyDescent="0.25">
      <c r="BH5306" s="136" t="s">
        <v>5436</v>
      </c>
      <c r="BI5306" s="136" t="s">
        <v>173</v>
      </c>
    </row>
    <row r="5307" spans="60:61" x14ac:dyDescent="0.25">
      <c r="BH5307" s="136" t="s">
        <v>5437</v>
      </c>
      <c r="BI5307" s="136" t="s">
        <v>151</v>
      </c>
    </row>
    <row r="5308" spans="60:61" x14ac:dyDescent="0.25">
      <c r="BH5308" s="136" t="s">
        <v>5438</v>
      </c>
      <c r="BI5308" s="136" t="s">
        <v>138</v>
      </c>
    </row>
    <row r="5309" spans="60:61" x14ac:dyDescent="0.25">
      <c r="BH5309" s="136" t="s">
        <v>5439</v>
      </c>
      <c r="BI5309" s="136" t="s">
        <v>263</v>
      </c>
    </row>
    <row r="5310" spans="60:61" x14ac:dyDescent="0.25">
      <c r="BH5310" s="136" t="s">
        <v>5440</v>
      </c>
      <c r="BI5310" s="136" t="s">
        <v>205</v>
      </c>
    </row>
    <row r="5311" spans="60:61" x14ac:dyDescent="0.25">
      <c r="BH5311" s="136" t="s">
        <v>5441</v>
      </c>
      <c r="BI5311" s="136" t="s">
        <v>117</v>
      </c>
    </row>
    <row r="5312" spans="60:61" x14ac:dyDescent="0.25">
      <c r="BH5312" s="136" t="s">
        <v>5442</v>
      </c>
      <c r="BI5312" s="136" t="s">
        <v>115</v>
      </c>
    </row>
    <row r="5313" spans="60:61" x14ac:dyDescent="0.25">
      <c r="BH5313" s="136" t="s">
        <v>5443</v>
      </c>
      <c r="BI5313" s="136" t="s">
        <v>142</v>
      </c>
    </row>
    <row r="5314" spans="60:61" x14ac:dyDescent="0.25">
      <c r="BH5314" s="136" t="s">
        <v>5444</v>
      </c>
      <c r="BI5314" s="136" t="s">
        <v>115</v>
      </c>
    </row>
    <row r="5315" spans="60:61" x14ac:dyDescent="0.25">
      <c r="BH5315" s="136" t="s">
        <v>5445</v>
      </c>
      <c r="BI5315" s="136" t="s">
        <v>140</v>
      </c>
    </row>
    <row r="5316" spans="60:61" x14ac:dyDescent="0.25">
      <c r="BH5316" s="136" t="s">
        <v>5446</v>
      </c>
      <c r="BI5316" s="136" t="s">
        <v>142</v>
      </c>
    </row>
    <row r="5317" spans="60:61" x14ac:dyDescent="0.25">
      <c r="BH5317" s="136" t="s">
        <v>5447</v>
      </c>
      <c r="BI5317" s="136" t="s">
        <v>158</v>
      </c>
    </row>
    <row r="5318" spans="60:61" x14ac:dyDescent="0.25">
      <c r="BH5318" s="136" t="s">
        <v>5448</v>
      </c>
      <c r="BI5318" s="136" t="s">
        <v>117</v>
      </c>
    </row>
    <row r="5319" spans="60:61" x14ac:dyDescent="0.25">
      <c r="BH5319" s="136" t="s">
        <v>5449</v>
      </c>
      <c r="BI5319" s="136" t="s">
        <v>140</v>
      </c>
    </row>
    <row r="5320" spans="60:61" x14ac:dyDescent="0.25">
      <c r="BH5320" s="136" t="s">
        <v>5450</v>
      </c>
      <c r="BI5320" s="136" t="s">
        <v>160</v>
      </c>
    </row>
    <row r="5321" spans="60:61" x14ac:dyDescent="0.25">
      <c r="BH5321" s="136" t="s">
        <v>5451</v>
      </c>
      <c r="BI5321" s="136" t="s">
        <v>117</v>
      </c>
    </row>
    <row r="5322" spans="60:61" x14ac:dyDescent="0.25">
      <c r="BH5322" s="136" t="s">
        <v>5452</v>
      </c>
      <c r="BI5322" s="136" t="s">
        <v>156</v>
      </c>
    </row>
    <row r="5323" spans="60:61" x14ac:dyDescent="0.25">
      <c r="BH5323" s="136" t="s">
        <v>5453</v>
      </c>
      <c r="BI5323" s="136" t="s">
        <v>122</v>
      </c>
    </row>
    <row r="5324" spans="60:61" x14ac:dyDescent="0.25">
      <c r="BH5324" s="136" t="s">
        <v>5454</v>
      </c>
      <c r="BI5324" s="136" t="s">
        <v>115</v>
      </c>
    </row>
    <row r="5325" spans="60:61" x14ac:dyDescent="0.25">
      <c r="BH5325" s="136" t="s">
        <v>5455</v>
      </c>
      <c r="BI5325" s="136" t="s">
        <v>142</v>
      </c>
    </row>
    <row r="5326" spans="60:61" x14ac:dyDescent="0.25">
      <c r="BH5326" s="136" t="s">
        <v>5456</v>
      </c>
      <c r="BI5326" s="136" t="s">
        <v>122</v>
      </c>
    </row>
    <row r="5327" spans="60:61" x14ac:dyDescent="0.25">
      <c r="BH5327" s="136" t="s">
        <v>5457</v>
      </c>
      <c r="BI5327" s="136" t="s">
        <v>132</v>
      </c>
    </row>
    <row r="5328" spans="60:61" x14ac:dyDescent="0.25">
      <c r="BH5328" s="136" t="s">
        <v>5458</v>
      </c>
      <c r="BI5328" s="136" t="s">
        <v>186</v>
      </c>
    </row>
    <row r="5329" spans="60:61" x14ac:dyDescent="0.25">
      <c r="BH5329" s="136" t="s">
        <v>5459</v>
      </c>
      <c r="BI5329" s="136" t="s">
        <v>117</v>
      </c>
    </row>
    <row r="5330" spans="60:61" x14ac:dyDescent="0.25">
      <c r="BH5330" s="136" t="s">
        <v>5460</v>
      </c>
      <c r="BI5330" s="136" t="s">
        <v>144</v>
      </c>
    </row>
    <row r="5331" spans="60:61" x14ac:dyDescent="0.25">
      <c r="BH5331" s="136" t="s">
        <v>5461</v>
      </c>
      <c r="BI5331" s="136" t="s">
        <v>119</v>
      </c>
    </row>
    <row r="5332" spans="60:61" x14ac:dyDescent="0.25">
      <c r="BH5332" s="136" t="s">
        <v>5462</v>
      </c>
      <c r="BI5332" s="136" t="s">
        <v>138</v>
      </c>
    </row>
    <row r="5333" spans="60:61" x14ac:dyDescent="0.25">
      <c r="BH5333" s="136" t="s">
        <v>5463</v>
      </c>
      <c r="BI5333" s="136" t="s">
        <v>140</v>
      </c>
    </row>
    <row r="5334" spans="60:61" x14ac:dyDescent="0.25">
      <c r="BH5334" s="136" t="s">
        <v>5464</v>
      </c>
      <c r="BI5334" s="136" t="s">
        <v>132</v>
      </c>
    </row>
    <row r="5335" spans="60:61" x14ac:dyDescent="0.25">
      <c r="BH5335" s="136" t="s">
        <v>5465</v>
      </c>
      <c r="BI5335" s="136" t="s">
        <v>140</v>
      </c>
    </row>
    <row r="5336" spans="60:61" x14ac:dyDescent="0.25">
      <c r="BH5336" s="136" t="s">
        <v>5466</v>
      </c>
      <c r="BI5336" s="136" t="s">
        <v>186</v>
      </c>
    </row>
    <row r="5337" spans="60:61" x14ac:dyDescent="0.25">
      <c r="BH5337" s="136" t="s">
        <v>5467</v>
      </c>
      <c r="BI5337" s="136" t="s">
        <v>186</v>
      </c>
    </row>
    <row r="5338" spans="60:61" x14ac:dyDescent="0.25">
      <c r="BH5338" s="136" t="s">
        <v>5468</v>
      </c>
      <c r="BI5338" s="136" t="s">
        <v>132</v>
      </c>
    </row>
    <row r="5339" spans="60:61" x14ac:dyDescent="0.25">
      <c r="BH5339" s="136" t="s">
        <v>5469</v>
      </c>
      <c r="BI5339" s="136" t="s">
        <v>199</v>
      </c>
    </row>
    <row r="5340" spans="60:61" x14ac:dyDescent="0.25">
      <c r="BH5340" s="136" t="s">
        <v>5470</v>
      </c>
      <c r="BI5340" s="136" t="s">
        <v>122</v>
      </c>
    </row>
    <row r="5341" spans="60:61" x14ac:dyDescent="0.25">
      <c r="BH5341" s="136" t="s">
        <v>5471</v>
      </c>
      <c r="BI5341" s="136" t="s">
        <v>156</v>
      </c>
    </row>
    <row r="5342" spans="60:61" x14ac:dyDescent="0.25">
      <c r="BH5342" s="136" t="s">
        <v>5472</v>
      </c>
      <c r="BI5342" s="136" t="s">
        <v>263</v>
      </c>
    </row>
    <row r="5343" spans="60:61" x14ac:dyDescent="0.25">
      <c r="BH5343" s="136" t="s">
        <v>5473</v>
      </c>
      <c r="BI5343" s="136" t="s">
        <v>128</v>
      </c>
    </row>
    <row r="5344" spans="60:61" x14ac:dyDescent="0.25">
      <c r="BH5344" s="136" t="s">
        <v>5474</v>
      </c>
      <c r="BI5344" s="136" t="s">
        <v>151</v>
      </c>
    </row>
    <row r="5345" spans="60:61" x14ac:dyDescent="0.25">
      <c r="BH5345" s="136" t="s">
        <v>5475</v>
      </c>
      <c r="BI5345" s="136" t="s">
        <v>128</v>
      </c>
    </row>
    <row r="5346" spans="60:61" x14ac:dyDescent="0.25">
      <c r="BH5346" s="136" t="s">
        <v>5476</v>
      </c>
      <c r="BI5346" s="136" t="s">
        <v>173</v>
      </c>
    </row>
    <row r="5347" spans="60:61" x14ac:dyDescent="0.25">
      <c r="BH5347" s="136" t="s">
        <v>5477</v>
      </c>
      <c r="BI5347" s="136" t="s">
        <v>117</v>
      </c>
    </row>
    <row r="5348" spans="60:61" x14ac:dyDescent="0.25">
      <c r="BH5348" s="136" t="s">
        <v>5478</v>
      </c>
      <c r="BI5348" s="136" t="s">
        <v>138</v>
      </c>
    </row>
    <row r="5349" spans="60:61" x14ac:dyDescent="0.25">
      <c r="BH5349" s="136" t="s">
        <v>5479</v>
      </c>
      <c r="BI5349" s="136" t="s">
        <v>144</v>
      </c>
    </row>
    <row r="5350" spans="60:61" x14ac:dyDescent="0.25">
      <c r="BH5350" s="136" t="s">
        <v>5480</v>
      </c>
      <c r="BI5350" s="136" t="s">
        <v>227</v>
      </c>
    </row>
    <row r="5351" spans="60:61" x14ac:dyDescent="0.25">
      <c r="BH5351" s="136" t="s">
        <v>5481</v>
      </c>
      <c r="BI5351" s="136" t="s">
        <v>151</v>
      </c>
    </row>
    <row r="5352" spans="60:61" x14ac:dyDescent="0.25">
      <c r="BH5352" s="136" t="s">
        <v>5482</v>
      </c>
      <c r="BI5352" s="136" t="s">
        <v>222</v>
      </c>
    </row>
    <row r="5353" spans="60:61" x14ac:dyDescent="0.25">
      <c r="BH5353" s="136" t="s">
        <v>5483</v>
      </c>
      <c r="BI5353" s="136" t="s">
        <v>115</v>
      </c>
    </row>
    <row r="5354" spans="60:61" x14ac:dyDescent="0.25">
      <c r="BH5354" s="136" t="s">
        <v>5484</v>
      </c>
      <c r="BI5354" s="136" t="s">
        <v>140</v>
      </c>
    </row>
    <row r="5355" spans="60:61" x14ac:dyDescent="0.25">
      <c r="BH5355" s="136" t="s">
        <v>5485</v>
      </c>
      <c r="BI5355" s="136" t="s">
        <v>130</v>
      </c>
    </row>
    <row r="5356" spans="60:61" x14ac:dyDescent="0.25">
      <c r="BH5356" s="136" t="s">
        <v>5486</v>
      </c>
      <c r="BI5356" s="136" t="s">
        <v>115</v>
      </c>
    </row>
    <row r="5357" spans="60:61" x14ac:dyDescent="0.25">
      <c r="BH5357" s="136" t="s">
        <v>5487</v>
      </c>
      <c r="BI5357" s="136" t="s">
        <v>115</v>
      </c>
    </row>
    <row r="5358" spans="60:61" x14ac:dyDescent="0.25">
      <c r="BH5358" s="136" t="s">
        <v>5488</v>
      </c>
      <c r="BI5358" s="136" t="s">
        <v>115</v>
      </c>
    </row>
    <row r="5359" spans="60:61" x14ac:dyDescent="0.25">
      <c r="BH5359" s="136" t="s">
        <v>5489</v>
      </c>
      <c r="BI5359" s="136" t="s">
        <v>128</v>
      </c>
    </row>
    <row r="5360" spans="60:61" x14ac:dyDescent="0.25">
      <c r="BH5360" s="136" t="s">
        <v>5490</v>
      </c>
      <c r="BI5360" s="136" t="s">
        <v>128</v>
      </c>
    </row>
    <row r="5361" spans="60:61" x14ac:dyDescent="0.25">
      <c r="BH5361" s="136" t="s">
        <v>5491</v>
      </c>
      <c r="BI5361" s="136" t="s">
        <v>128</v>
      </c>
    </row>
    <row r="5362" spans="60:61" x14ac:dyDescent="0.25">
      <c r="BH5362" s="136" t="s">
        <v>5492</v>
      </c>
      <c r="BI5362" s="136" t="s">
        <v>128</v>
      </c>
    </row>
    <row r="5363" spans="60:61" x14ac:dyDescent="0.25">
      <c r="BH5363" s="136" t="s">
        <v>5493</v>
      </c>
      <c r="BI5363" s="136" t="s">
        <v>128</v>
      </c>
    </row>
    <row r="5364" spans="60:61" x14ac:dyDescent="0.25">
      <c r="BH5364" s="136" t="s">
        <v>5494</v>
      </c>
      <c r="BI5364" s="136" t="s">
        <v>128</v>
      </c>
    </row>
    <row r="5365" spans="60:61" x14ac:dyDescent="0.25">
      <c r="BH5365" s="136" t="s">
        <v>5495</v>
      </c>
      <c r="BI5365" s="136" t="s">
        <v>119</v>
      </c>
    </row>
    <row r="5366" spans="60:61" x14ac:dyDescent="0.25">
      <c r="BH5366" s="136" t="s">
        <v>5496</v>
      </c>
      <c r="BI5366" s="136" t="s">
        <v>119</v>
      </c>
    </row>
    <row r="5367" spans="60:61" x14ac:dyDescent="0.25">
      <c r="BH5367" s="136" t="s">
        <v>5497</v>
      </c>
      <c r="BI5367" s="136" t="s">
        <v>119</v>
      </c>
    </row>
    <row r="5368" spans="60:61" x14ac:dyDescent="0.25">
      <c r="BH5368" s="136" t="s">
        <v>5498</v>
      </c>
      <c r="BI5368" s="136" t="s">
        <v>119</v>
      </c>
    </row>
    <row r="5369" spans="60:61" x14ac:dyDescent="0.25">
      <c r="BH5369" s="136" t="s">
        <v>5499</v>
      </c>
      <c r="BI5369" s="136" t="s">
        <v>119</v>
      </c>
    </row>
    <row r="5370" spans="60:61" x14ac:dyDescent="0.25">
      <c r="BH5370" s="136" t="s">
        <v>5500</v>
      </c>
      <c r="BI5370" s="136" t="s">
        <v>119</v>
      </c>
    </row>
    <row r="5371" spans="60:61" x14ac:dyDescent="0.25">
      <c r="BH5371" s="136" t="s">
        <v>5501</v>
      </c>
      <c r="BI5371" s="136" t="s">
        <v>119</v>
      </c>
    </row>
    <row r="5372" spans="60:61" x14ac:dyDescent="0.25">
      <c r="BH5372" s="136" t="s">
        <v>5502</v>
      </c>
      <c r="BI5372" s="136" t="s">
        <v>166</v>
      </c>
    </row>
    <row r="5373" spans="60:61" x14ac:dyDescent="0.25">
      <c r="BH5373" s="136" t="s">
        <v>5503</v>
      </c>
      <c r="BI5373" s="136" t="s">
        <v>122</v>
      </c>
    </row>
    <row r="5374" spans="60:61" x14ac:dyDescent="0.25">
      <c r="BH5374" s="136" t="s">
        <v>5504</v>
      </c>
      <c r="BI5374" s="136" t="s">
        <v>122</v>
      </c>
    </row>
    <row r="5375" spans="60:61" x14ac:dyDescent="0.25">
      <c r="BH5375" s="136" t="s">
        <v>5505</v>
      </c>
      <c r="BI5375" s="136" t="s">
        <v>122</v>
      </c>
    </row>
    <row r="5376" spans="60:61" x14ac:dyDescent="0.25">
      <c r="BH5376" s="136" t="s">
        <v>5506</v>
      </c>
      <c r="BI5376" s="136" t="s">
        <v>122</v>
      </c>
    </row>
    <row r="5377" spans="60:61" x14ac:dyDescent="0.25">
      <c r="BH5377" s="136" t="s">
        <v>5507</v>
      </c>
      <c r="BI5377" s="136" t="s">
        <v>122</v>
      </c>
    </row>
    <row r="5378" spans="60:61" x14ac:dyDescent="0.25">
      <c r="BH5378" s="136" t="s">
        <v>5508</v>
      </c>
      <c r="BI5378" s="136" t="s">
        <v>122</v>
      </c>
    </row>
    <row r="5379" spans="60:61" x14ac:dyDescent="0.25">
      <c r="BH5379" s="136" t="s">
        <v>5509</v>
      </c>
      <c r="BI5379" s="136" t="s">
        <v>117</v>
      </c>
    </row>
    <row r="5380" spans="60:61" x14ac:dyDescent="0.25">
      <c r="BH5380" s="136" t="s">
        <v>5510</v>
      </c>
      <c r="BI5380" s="136" t="s">
        <v>117</v>
      </c>
    </row>
    <row r="5381" spans="60:61" x14ac:dyDescent="0.25">
      <c r="BH5381" s="136" t="s">
        <v>5511</v>
      </c>
      <c r="BI5381" s="136" t="s">
        <v>117</v>
      </c>
    </row>
    <row r="5382" spans="60:61" x14ac:dyDescent="0.25">
      <c r="BH5382" s="136" t="s">
        <v>5512</v>
      </c>
      <c r="BI5382" s="136" t="s">
        <v>117</v>
      </c>
    </row>
    <row r="5383" spans="60:61" x14ac:dyDescent="0.25">
      <c r="BH5383" s="136" t="s">
        <v>5513</v>
      </c>
      <c r="BI5383" s="136" t="s">
        <v>117</v>
      </c>
    </row>
    <row r="5384" spans="60:61" x14ac:dyDescent="0.25">
      <c r="BH5384" s="136" t="s">
        <v>5514</v>
      </c>
      <c r="BI5384" s="136" t="s">
        <v>117</v>
      </c>
    </row>
    <row r="5385" spans="60:61" x14ac:dyDescent="0.25">
      <c r="BH5385" s="136" t="s">
        <v>5515</v>
      </c>
      <c r="BI5385" s="136" t="s">
        <v>117</v>
      </c>
    </row>
    <row r="5386" spans="60:61" x14ac:dyDescent="0.25">
      <c r="BH5386" s="136" t="s">
        <v>5516</v>
      </c>
      <c r="BI5386" s="136" t="s">
        <v>117</v>
      </c>
    </row>
    <row r="5387" spans="60:61" x14ac:dyDescent="0.25">
      <c r="BH5387" s="136" t="s">
        <v>5517</v>
      </c>
      <c r="BI5387" s="136" t="s">
        <v>117</v>
      </c>
    </row>
    <row r="5388" spans="60:61" x14ac:dyDescent="0.25">
      <c r="BH5388" s="136" t="s">
        <v>5518</v>
      </c>
      <c r="BI5388" s="136" t="s">
        <v>117</v>
      </c>
    </row>
    <row r="5389" spans="60:61" x14ac:dyDescent="0.25">
      <c r="BH5389" s="136" t="s">
        <v>5519</v>
      </c>
      <c r="BI5389" s="136" t="s">
        <v>117</v>
      </c>
    </row>
    <row r="5390" spans="60:61" x14ac:dyDescent="0.25">
      <c r="BH5390" s="136" t="s">
        <v>5520</v>
      </c>
      <c r="BI5390" s="136" t="s">
        <v>117</v>
      </c>
    </row>
    <row r="5391" spans="60:61" x14ac:dyDescent="0.25">
      <c r="BH5391" s="136" t="s">
        <v>5521</v>
      </c>
      <c r="BI5391" s="136" t="s">
        <v>109</v>
      </c>
    </row>
    <row r="5392" spans="60:61" x14ac:dyDescent="0.25">
      <c r="BH5392" s="136" t="s">
        <v>5522</v>
      </c>
      <c r="BI5392" s="136" t="s">
        <v>109</v>
      </c>
    </row>
    <row r="5393" spans="60:61" x14ac:dyDescent="0.25">
      <c r="BH5393" s="136" t="s">
        <v>5523</v>
      </c>
      <c r="BI5393" s="136" t="s">
        <v>109</v>
      </c>
    </row>
    <row r="5394" spans="60:61" x14ac:dyDescent="0.25">
      <c r="BH5394" s="136" t="s">
        <v>5524</v>
      </c>
      <c r="BI5394" s="136" t="s">
        <v>205</v>
      </c>
    </row>
    <row r="5395" spans="60:61" x14ac:dyDescent="0.25">
      <c r="BH5395" s="136" t="s">
        <v>5525</v>
      </c>
      <c r="BI5395" s="136" t="s">
        <v>186</v>
      </c>
    </row>
    <row r="5396" spans="60:61" x14ac:dyDescent="0.25">
      <c r="BH5396" s="136" t="s">
        <v>5526</v>
      </c>
      <c r="BI5396" s="136" t="s">
        <v>186</v>
      </c>
    </row>
    <row r="5397" spans="60:61" x14ac:dyDescent="0.25">
      <c r="BH5397" s="136" t="s">
        <v>5527</v>
      </c>
      <c r="BI5397" s="136" t="s">
        <v>186</v>
      </c>
    </row>
    <row r="5398" spans="60:61" x14ac:dyDescent="0.25">
      <c r="BH5398" s="136" t="s">
        <v>5528</v>
      </c>
      <c r="BI5398" s="136" t="s">
        <v>186</v>
      </c>
    </row>
    <row r="5399" spans="60:61" x14ac:dyDescent="0.25">
      <c r="BH5399" s="136" t="s">
        <v>5529</v>
      </c>
      <c r="BI5399" s="136" t="s">
        <v>186</v>
      </c>
    </row>
    <row r="5400" spans="60:61" x14ac:dyDescent="0.25">
      <c r="BH5400" s="136" t="s">
        <v>5530</v>
      </c>
      <c r="BI5400" s="136" t="s">
        <v>186</v>
      </c>
    </row>
    <row r="5401" spans="60:61" x14ac:dyDescent="0.25">
      <c r="BH5401" s="136" t="s">
        <v>5531</v>
      </c>
      <c r="BI5401" s="136" t="s">
        <v>173</v>
      </c>
    </row>
    <row r="5402" spans="60:61" x14ac:dyDescent="0.25">
      <c r="BH5402" s="136" t="s">
        <v>5532</v>
      </c>
      <c r="BI5402" s="136" t="s">
        <v>173</v>
      </c>
    </row>
    <row r="5403" spans="60:61" x14ac:dyDescent="0.25">
      <c r="BH5403" s="136" t="s">
        <v>5533</v>
      </c>
      <c r="BI5403" s="136" t="s">
        <v>173</v>
      </c>
    </row>
    <row r="5404" spans="60:61" x14ac:dyDescent="0.25">
      <c r="BH5404" s="136" t="s">
        <v>5534</v>
      </c>
      <c r="BI5404" s="136" t="s">
        <v>173</v>
      </c>
    </row>
    <row r="5405" spans="60:61" x14ac:dyDescent="0.25">
      <c r="BH5405" s="136" t="s">
        <v>5535</v>
      </c>
      <c r="BI5405" s="136" t="s">
        <v>173</v>
      </c>
    </row>
    <row r="5406" spans="60:61" x14ac:dyDescent="0.25">
      <c r="BH5406" s="136" t="s">
        <v>5536</v>
      </c>
      <c r="BI5406" s="136" t="s">
        <v>173</v>
      </c>
    </row>
    <row r="5407" spans="60:61" x14ac:dyDescent="0.25">
      <c r="BH5407" s="136" t="s">
        <v>5537</v>
      </c>
      <c r="BI5407" s="136" t="s">
        <v>173</v>
      </c>
    </row>
    <row r="5408" spans="60:61" x14ac:dyDescent="0.25">
      <c r="BH5408" s="136" t="s">
        <v>5538</v>
      </c>
      <c r="BI5408" s="136" t="s">
        <v>173</v>
      </c>
    </row>
    <row r="5409" spans="60:61" x14ac:dyDescent="0.25">
      <c r="BH5409" s="136" t="s">
        <v>5539</v>
      </c>
      <c r="BI5409" s="136" t="s">
        <v>173</v>
      </c>
    </row>
    <row r="5410" spans="60:61" x14ac:dyDescent="0.25">
      <c r="BH5410" s="136" t="s">
        <v>5540</v>
      </c>
      <c r="BI5410" s="136" t="s">
        <v>173</v>
      </c>
    </row>
    <row r="5411" spans="60:61" x14ac:dyDescent="0.25">
      <c r="BH5411" s="136" t="s">
        <v>5541</v>
      </c>
      <c r="BI5411" s="136" t="s">
        <v>263</v>
      </c>
    </row>
    <row r="5412" spans="60:61" x14ac:dyDescent="0.25">
      <c r="BH5412" s="136" t="s">
        <v>5542</v>
      </c>
      <c r="BI5412" s="136" t="s">
        <v>263</v>
      </c>
    </row>
    <row r="5413" spans="60:61" x14ac:dyDescent="0.25">
      <c r="BH5413" s="136" t="s">
        <v>5543</v>
      </c>
      <c r="BI5413" s="136" t="s">
        <v>227</v>
      </c>
    </row>
    <row r="5414" spans="60:61" x14ac:dyDescent="0.25">
      <c r="BH5414" s="136" t="s">
        <v>5544</v>
      </c>
      <c r="BI5414" s="136" t="s">
        <v>227</v>
      </c>
    </row>
    <row r="5415" spans="60:61" x14ac:dyDescent="0.25">
      <c r="BH5415" s="136" t="s">
        <v>5545</v>
      </c>
      <c r="BI5415" s="136" t="s">
        <v>113</v>
      </c>
    </row>
    <row r="5416" spans="60:61" x14ac:dyDescent="0.25">
      <c r="BH5416" s="136" t="s">
        <v>5546</v>
      </c>
      <c r="BI5416" s="136" t="s">
        <v>160</v>
      </c>
    </row>
    <row r="5417" spans="60:61" x14ac:dyDescent="0.25">
      <c r="BH5417" s="136" t="s">
        <v>5547</v>
      </c>
      <c r="BI5417" s="136" t="s">
        <v>160</v>
      </c>
    </row>
    <row r="5418" spans="60:61" x14ac:dyDescent="0.25">
      <c r="BH5418" s="136" t="s">
        <v>5548</v>
      </c>
      <c r="BI5418" s="136" t="s">
        <v>160</v>
      </c>
    </row>
    <row r="5419" spans="60:61" x14ac:dyDescent="0.25">
      <c r="BH5419" s="136" t="s">
        <v>5549</v>
      </c>
      <c r="BI5419" s="136" t="s">
        <v>160</v>
      </c>
    </row>
    <row r="5420" spans="60:61" x14ac:dyDescent="0.25">
      <c r="BH5420" s="136" t="s">
        <v>5550</v>
      </c>
      <c r="BI5420" s="136" t="s">
        <v>160</v>
      </c>
    </row>
    <row r="5421" spans="60:61" x14ac:dyDescent="0.25">
      <c r="BH5421" s="136" t="s">
        <v>5551</v>
      </c>
      <c r="BI5421" s="136" t="s">
        <v>160</v>
      </c>
    </row>
    <row r="5422" spans="60:61" x14ac:dyDescent="0.25">
      <c r="BH5422" s="136" t="s">
        <v>5552</v>
      </c>
      <c r="BI5422" s="136" t="s">
        <v>160</v>
      </c>
    </row>
    <row r="5423" spans="60:61" x14ac:dyDescent="0.25">
      <c r="BH5423" s="136" t="s">
        <v>5553</v>
      </c>
      <c r="BI5423" s="136" t="s">
        <v>160</v>
      </c>
    </row>
    <row r="5424" spans="60:61" x14ac:dyDescent="0.25">
      <c r="BH5424" s="136" t="s">
        <v>5554</v>
      </c>
      <c r="BI5424" s="136" t="s">
        <v>160</v>
      </c>
    </row>
    <row r="5425" spans="60:61" x14ac:dyDescent="0.25">
      <c r="BH5425" s="136" t="s">
        <v>5555</v>
      </c>
      <c r="BI5425" s="136" t="s">
        <v>160</v>
      </c>
    </row>
    <row r="5426" spans="60:61" x14ac:dyDescent="0.25">
      <c r="BH5426" s="136" t="s">
        <v>5556</v>
      </c>
      <c r="BI5426" s="136" t="s">
        <v>160</v>
      </c>
    </row>
    <row r="5427" spans="60:61" x14ac:dyDescent="0.25">
      <c r="BH5427" s="136" t="s">
        <v>5557</v>
      </c>
      <c r="BI5427" s="136" t="s">
        <v>160</v>
      </c>
    </row>
    <row r="5428" spans="60:61" x14ac:dyDescent="0.25">
      <c r="BH5428" s="136" t="s">
        <v>5558</v>
      </c>
      <c r="BI5428" s="136" t="s">
        <v>160</v>
      </c>
    </row>
    <row r="5429" spans="60:61" x14ac:dyDescent="0.25">
      <c r="BH5429" s="136" t="s">
        <v>5559</v>
      </c>
      <c r="BI5429" s="136" t="s">
        <v>160</v>
      </c>
    </row>
    <row r="5430" spans="60:61" x14ac:dyDescent="0.25">
      <c r="BH5430" s="136" t="s">
        <v>5560</v>
      </c>
      <c r="BI5430" s="136" t="s">
        <v>160</v>
      </c>
    </row>
    <row r="5431" spans="60:61" x14ac:dyDescent="0.25">
      <c r="BH5431" s="136" t="s">
        <v>5561</v>
      </c>
      <c r="BI5431" s="136" t="s">
        <v>160</v>
      </c>
    </row>
    <row r="5432" spans="60:61" x14ac:dyDescent="0.25">
      <c r="BH5432" s="136" t="s">
        <v>5562</v>
      </c>
      <c r="BI5432" s="136" t="s">
        <v>160</v>
      </c>
    </row>
    <row r="5433" spans="60:61" x14ac:dyDescent="0.25">
      <c r="BH5433" s="136" t="s">
        <v>5563</v>
      </c>
      <c r="BI5433" s="136" t="s">
        <v>160</v>
      </c>
    </row>
    <row r="5434" spans="60:61" x14ac:dyDescent="0.25">
      <c r="BH5434" s="136" t="s">
        <v>5564</v>
      </c>
      <c r="BI5434" s="136" t="s">
        <v>160</v>
      </c>
    </row>
    <row r="5435" spans="60:61" x14ac:dyDescent="0.25">
      <c r="BH5435" s="136" t="s">
        <v>5565</v>
      </c>
      <c r="BI5435" s="136" t="s">
        <v>160</v>
      </c>
    </row>
    <row r="5436" spans="60:61" x14ac:dyDescent="0.25">
      <c r="BH5436" s="136" t="s">
        <v>5566</v>
      </c>
      <c r="BI5436" s="136" t="s">
        <v>160</v>
      </c>
    </row>
    <row r="5437" spans="60:61" x14ac:dyDescent="0.25">
      <c r="BH5437" s="136" t="s">
        <v>5567</v>
      </c>
      <c r="BI5437" s="136" t="s">
        <v>160</v>
      </c>
    </row>
    <row r="5438" spans="60:61" x14ac:dyDescent="0.25">
      <c r="BH5438" s="136" t="s">
        <v>5568</v>
      </c>
      <c r="BI5438" s="136" t="s">
        <v>160</v>
      </c>
    </row>
    <row r="5439" spans="60:61" x14ac:dyDescent="0.25">
      <c r="BH5439" s="136" t="s">
        <v>5569</v>
      </c>
      <c r="BI5439" s="136" t="s">
        <v>160</v>
      </c>
    </row>
    <row r="5440" spans="60:61" x14ac:dyDescent="0.25">
      <c r="BH5440" s="136" t="s">
        <v>5570</v>
      </c>
      <c r="BI5440" s="136" t="s">
        <v>160</v>
      </c>
    </row>
    <row r="5441" spans="60:61" x14ac:dyDescent="0.25">
      <c r="BH5441" s="136" t="s">
        <v>5571</v>
      </c>
      <c r="BI5441" s="136" t="s">
        <v>140</v>
      </c>
    </row>
    <row r="5442" spans="60:61" x14ac:dyDescent="0.25">
      <c r="BH5442" s="136" t="s">
        <v>5572</v>
      </c>
      <c r="BI5442" s="136" t="s">
        <v>140</v>
      </c>
    </row>
    <row r="5443" spans="60:61" x14ac:dyDescent="0.25">
      <c r="BH5443" s="136" t="s">
        <v>5573</v>
      </c>
      <c r="BI5443" s="136" t="s">
        <v>140</v>
      </c>
    </row>
    <row r="5444" spans="60:61" x14ac:dyDescent="0.25">
      <c r="BH5444" s="136" t="s">
        <v>5574</v>
      </c>
      <c r="BI5444" s="136" t="s">
        <v>140</v>
      </c>
    </row>
    <row r="5445" spans="60:61" x14ac:dyDescent="0.25">
      <c r="BH5445" s="136" t="s">
        <v>5575</v>
      </c>
      <c r="BI5445" s="136" t="s">
        <v>140</v>
      </c>
    </row>
    <row r="5446" spans="60:61" x14ac:dyDescent="0.25">
      <c r="BH5446" s="136" t="s">
        <v>5576</v>
      </c>
      <c r="BI5446" s="136" t="s">
        <v>151</v>
      </c>
    </row>
    <row r="5447" spans="60:61" x14ac:dyDescent="0.25">
      <c r="BH5447" s="136" t="s">
        <v>5577</v>
      </c>
      <c r="BI5447" s="136" t="s">
        <v>151</v>
      </c>
    </row>
    <row r="5448" spans="60:61" x14ac:dyDescent="0.25">
      <c r="BH5448" s="136" t="s">
        <v>5578</v>
      </c>
      <c r="BI5448" s="136" t="s">
        <v>151</v>
      </c>
    </row>
    <row r="5449" spans="60:61" x14ac:dyDescent="0.25">
      <c r="BH5449" s="136" t="s">
        <v>5579</v>
      </c>
      <c r="BI5449" s="136" t="s">
        <v>151</v>
      </c>
    </row>
    <row r="5450" spans="60:61" x14ac:dyDescent="0.25">
      <c r="BH5450" s="136" t="s">
        <v>5580</v>
      </c>
      <c r="BI5450" s="136" t="s">
        <v>151</v>
      </c>
    </row>
    <row r="5451" spans="60:61" x14ac:dyDescent="0.25">
      <c r="BH5451" s="136" t="s">
        <v>5581</v>
      </c>
      <c r="BI5451" s="136" t="s">
        <v>138</v>
      </c>
    </row>
    <row r="5452" spans="60:61" x14ac:dyDescent="0.25">
      <c r="BH5452" s="136" t="s">
        <v>5582</v>
      </c>
      <c r="BI5452" s="136" t="s">
        <v>138</v>
      </c>
    </row>
    <row r="5453" spans="60:61" x14ac:dyDescent="0.25">
      <c r="BH5453" s="136" t="s">
        <v>5583</v>
      </c>
      <c r="BI5453" s="136" t="s">
        <v>138</v>
      </c>
    </row>
    <row r="5454" spans="60:61" x14ac:dyDescent="0.25">
      <c r="BH5454" s="136" t="s">
        <v>5584</v>
      </c>
      <c r="BI5454" s="136" t="s">
        <v>138</v>
      </c>
    </row>
    <row r="5455" spans="60:61" x14ac:dyDescent="0.25">
      <c r="BH5455" s="136" t="s">
        <v>5585</v>
      </c>
      <c r="BI5455" s="136" t="s">
        <v>138</v>
      </c>
    </row>
    <row r="5456" spans="60:61" x14ac:dyDescent="0.25">
      <c r="BH5456" s="136" t="s">
        <v>5586</v>
      </c>
      <c r="BI5456" s="136" t="s">
        <v>138</v>
      </c>
    </row>
    <row r="5457" spans="60:61" x14ac:dyDescent="0.25">
      <c r="BH5457" s="136" t="s">
        <v>5587</v>
      </c>
      <c r="BI5457" s="136" t="s">
        <v>138</v>
      </c>
    </row>
    <row r="5458" spans="60:61" x14ac:dyDescent="0.25">
      <c r="BH5458" s="136" t="s">
        <v>5588</v>
      </c>
      <c r="BI5458" s="136" t="s">
        <v>154</v>
      </c>
    </row>
    <row r="5459" spans="60:61" x14ac:dyDescent="0.25">
      <c r="BH5459" s="136" t="s">
        <v>5589</v>
      </c>
      <c r="BI5459" s="136" t="s">
        <v>156</v>
      </c>
    </row>
    <row r="5460" spans="60:61" x14ac:dyDescent="0.25">
      <c r="BH5460" s="136" t="s">
        <v>5590</v>
      </c>
      <c r="BI5460" s="136" t="s">
        <v>156</v>
      </c>
    </row>
    <row r="5461" spans="60:61" x14ac:dyDescent="0.25">
      <c r="BH5461" s="136" t="s">
        <v>5591</v>
      </c>
      <c r="BI5461" s="136" t="s">
        <v>156</v>
      </c>
    </row>
    <row r="5462" spans="60:61" x14ac:dyDescent="0.25">
      <c r="BH5462" s="136" t="s">
        <v>5592</v>
      </c>
      <c r="BI5462" s="136" t="s">
        <v>156</v>
      </c>
    </row>
    <row r="5463" spans="60:61" x14ac:dyDescent="0.25">
      <c r="BH5463" s="136" t="s">
        <v>5593</v>
      </c>
      <c r="BI5463" s="136" t="s">
        <v>156</v>
      </c>
    </row>
    <row r="5464" spans="60:61" x14ac:dyDescent="0.25">
      <c r="BH5464" s="136" t="s">
        <v>5594</v>
      </c>
      <c r="BI5464" s="136" t="s">
        <v>156</v>
      </c>
    </row>
    <row r="5465" spans="60:61" x14ac:dyDescent="0.25">
      <c r="BH5465" s="136" t="s">
        <v>5595</v>
      </c>
      <c r="BI5465" s="136" t="s">
        <v>156</v>
      </c>
    </row>
    <row r="5466" spans="60:61" x14ac:dyDescent="0.25">
      <c r="BH5466" s="136" t="s">
        <v>5596</v>
      </c>
      <c r="BI5466" s="136" t="s">
        <v>158</v>
      </c>
    </row>
    <row r="5467" spans="60:61" x14ac:dyDescent="0.25">
      <c r="BH5467" s="136" t="s">
        <v>5597</v>
      </c>
      <c r="BI5467" s="136" t="s">
        <v>160</v>
      </c>
    </row>
    <row r="5468" spans="60:61" x14ac:dyDescent="0.25">
      <c r="BH5468" s="136" t="s">
        <v>5598</v>
      </c>
      <c r="BI5468" s="136" t="s">
        <v>205</v>
      </c>
    </row>
    <row r="5469" spans="60:61" x14ac:dyDescent="0.25">
      <c r="BH5469" s="136" t="s">
        <v>5599</v>
      </c>
      <c r="BI5469" s="136" t="s">
        <v>205</v>
      </c>
    </row>
    <row r="5470" spans="60:61" x14ac:dyDescent="0.25">
      <c r="BH5470" s="136" t="s">
        <v>5600</v>
      </c>
      <c r="BI5470" s="136" t="s">
        <v>205</v>
      </c>
    </row>
    <row r="5471" spans="60:61" x14ac:dyDescent="0.25">
      <c r="BH5471" s="136" t="s">
        <v>5601</v>
      </c>
      <c r="BI5471" s="136" t="s">
        <v>140</v>
      </c>
    </row>
    <row r="5472" spans="60:61" x14ac:dyDescent="0.25">
      <c r="BH5472" s="136" t="s">
        <v>5602</v>
      </c>
      <c r="BI5472" s="136" t="s">
        <v>156</v>
      </c>
    </row>
    <row r="5473" spans="60:61" x14ac:dyDescent="0.25">
      <c r="BH5473" s="136" t="s">
        <v>5603</v>
      </c>
      <c r="BI5473" s="136" t="s">
        <v>156</v>
      </c>
    </row>
    <row r="5474" spans="60:61" x14ac:dyDescent="0.25">
      <c r="BH5474" s="136" t="s">
        <v>5604</v>
      </c>
      <c r="BI5474" s="136" t="s">
        <v>205</v>
      </c>
    </row>
    <row r="5475" spans="60:61" x14ac:dyDescent="0.25">
      <c r="BH5475" s="136" t="s">
        <v>5605</v>
      </c>
      <c r="BI5475" s="136" t="s">
        <v>160</v>
      </c>
    </row>
    <row r="5476" spans="60:61" x14ac:dyDescent="0.25">
      <c r="BH5476" s="136" t="s">
        <v>5606</v>
      </c>
      <c r="BI5476" s="136" t="s">
        <v>160</v>
      </c>
    </row>
    <row r="5477" spans="60:61" x14ac:dyDescent="0.25">
      <c r="BH5477" s="136" t="s">
        <v>5607</v>
      </c>
      <c r="BI5477" s="136" t="s">
        <v>160</v>
      </c>
    </row>
    <row r="5478" spans="60:61" x14ac:dyDescent="0.25">
      <c r="BH5478" s="136" t="s">
        <v>5608</v>
      </c>
      <c r="BI5478" s="136" t="s">
        <v>160</v>
      </c>
    </row>
    <row r="5479" spans="60:61" x14ac:dyDescent="0.25">
      <c r="BH5479" s="136" t="s">
        <v>5609</v>
      </c>
      <c r="BI5479" s="136" t="s">
        <v>160</v>
      </c>
    </row>
    <row r="5480" spans="60:61" x14ac:dyDescent="0.25">
      <c r="BH5480" s="136" t="s">
        <v>5610</v>
      </c>
      <c r="BI5480" s="136" t="s">
        <v>173</v>
      </c>
    </row>
    <row r="5481" spans="60:61" x14ac:dyDescent="0.25">
      <c r="BH5481" s="136" t="s">
        <v>5611</v>
      </c>
      <c r="BI5481" s="136" t="s">
        <v>156</v>
      </c>
    </row>
    <row r="5482" spans="60:61" x14ac:dyDescent="0.25">
      <c r="BH5482" s="136" t="s">
        <v>5612</v>
      </c>
      <c r="BI5482" s="136" t="s">
        <v>156</v>
      </c>
    </row>
    <row r="5483" spans="60:61" x14ac:dyDescent="0.25">
      <c r="BH5483" s="136" t="s">
        <v>5613</v>
      </c>
      <c r="BI5483" s="136" t="s">
        <v>117</v>
      </c>
    </row>
    <row r="5484" spans="60:61" x14ac:dyDescent="0.25">
      <c r="BH5484" s="136" t="s">
        <v>5614</v>
      </c>
      <c r="BI5484" s="136" t="s">
        <v>117</v>
      </c>
    </row>
    <row r="5485" spans="60:61" x14ac:dyDescent="0.25">
      <c r="BH5485" s="136" t="s">
        <v>5615</v>
      </c>
      <c r="BI5485" s="136" t="s">
        <v>227</v>
      </c>
    </row>
    <row r="5486" spans="60:61" x14ac:dyDescent="0.25">
      <c r="BH5486" s="136" t="s">
        <v>5616</v>
      </c>
      <c r="BI5486" s="136" t="s">
        <v>227</v>
      </c>
    </row>
  </sheetData>
  <mergeCells count="15">
    <mergeCell ref="C15:E15"/>
    <mergeCell ref="C16:E16"/>
    <mergeCell ref="C12:D12"/>
    <mergeCell ref="C13:D13"/>
    <mergeCell ref="C14:D14"/>
    <mergeCell ref="G4:G5"/>
    <mergeCell ref="H4:H5"/>
    <mergeCell ref="I4:I5"/>
    <mergeCell ref="J4:J5"/>
    <mergeCell ref="E8:S8"/>
    <mergeCell ref="AT8:AU8"/>
    <mergeCell ref="E9:S9"/>
    <mergeCell ref="AT9:AU9"/>
    <mergeCell ref="E10:S10"/>
    <mergeCell ref="AT10:AU10"/>
  </mergeCells>
  <phoneticPr fontId="33" type="noConversion"/>
  <conditionalFormatting sqref="Q19:Q218">
    <cfRule type="expression" dxfId="16" priority="4">
      <formula>$Q$19&lt;80</formula>
    </cfRule>
  </conditionalFormatting>
  <conditionalFormatting sqref="BH4:BH7 BH17:BH4664">
    <cfRule type="duplicateValues" dxfId="15" priority="3"/>
  </conditionalFormatting>
  <conditionalFormatting sqref="AV8:AV10">
    <cfRule type="expression" dxfId="14" priority="1">
      <formula>#REF!&lt;#REF!</formula>
    </cfRule>
    <cfRule type="expression" priority="2">
      <formula>#REF!&lt;#REF!</formula>
    </cfRule>
  </conditionalFormatting>
  <conditionalFormatting sqref="R19:R218">
    <cfRule type="expression" dxfId="13" priority="158">
      <formula>IF(N19="Присъствено",(R19:R300)&lt;#REF!)</formula>
    </cfRule>
  </conditionalFormatting>
  <conditionalFormatting sqref="S19:S218">
    <cfRule type="expression" dxfId="12" priority="159">
      <formula>IF(N19="Присъствено",(S19:S300)&lt;#REF!)</formula>
    </cfRule>
  </conditionalFormatting>
  <dataValidations count="5">
    <dataValidation type="list" allowBlank="1" showInputMessage="1" showErrorMessage="1" sqref="O8:P10" xr:uid="{00000000-0002-0000-0300-000000000000}">
      <formula1>$AO$4:$AO$5346</formula1>
    </dataValidation>
    <dataValidation type="list" allowBlank="1" showInputMessage="1" showErrorMessage="1" sqref="M8:M11" xr:uid="{00000000-0002-0000-0300-000001000000}">
      <formula1>$AQ$4:$AQ$5346</formula1>
    </dataValidation>
    <dataValidation type="list" allowBlank="1" showInputMessage="1" showErrorMessage="1" sqref="J7:K10" xr:uid="{00000000-0002-0000-0300-000002000000}">
      <formula1>$AJ$4:$AJ$5346</formula1>
    </dataValidation>
    <dataValidation type="list" allowBlank="1" showInputMessage="1" showErrorMessage="1" sqref="H7:H11" xr:uid="{00000000-0002-0000-0300-000003000000}">
      <formula1>$AL$4:$AL$5346</formula1>
    </dataValidation>
    <dataValidation type="list" allowBlank="1" showInputMessage="1" showErrorMessage="1" sqref="G5" xr:uid="{00000000-0002-0000-0300-000005000000}">
      <formula1>$AB$5:$AB$35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7000000}">
          <x14:formula1>
            <xm:f>'падащи менюта'!$A$1:$A$5482</xm:f>
          </x14:formula1>
          <xm:sqref>H19:H218 J19:J218</xm:sqref>
        </x14:dataValidation>
        <x14:dataValidation type="list" allowBlank="1" showInputMessage="1" showErrorMessage="1" xr:uid="{00000000-0002-0000-0300-000008000000}">
          <x14:formula1>
            <xm:f>'падащи менюта'!$C$1:$C$5</xm:f>
          </x14:formula1>
          <xm:sqref>F19:F218</xm:sqref>
        </x14:dataValidation>
        <x14:dataValidation type="list" allowBlank="1" showInputMessage="1" showErrorMessage="1" xr:uid="{00000000-0002-0000-0300-000009000000}">
          <x14:formula1>
            <xm:f>'Списъци разходи'!$N$15:$N$17</xm:f>
          </x14:formula1>
          <xm:sqref>T19:T218</xm:sqref>
        </x14:dataValidation>
        <x14:dataValidation type="list" allowBlank="1" showInputMessage="1" showErrorMessage="1" xr:uid="{56AEE90E-97C2-4A08-8556-345A635EFED5}">
          <x14:formula1>
            <xm:f>'Списъци разходи'!$V$2:$V$4</xm:f>
          </x14:formula1>
          <xm:sqref>N19:N218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AW318"/>
  <sheetViews>
    <sheetView topLeftCell="A85" workbookViewId="0">
      <selection activeCell="A57" sqref="A57:XFD57"/>
    </sheetView>
  </sheetViews>
  <sheetFormatPr defaultRowHeight="15" x14ac:dyDescent="0.25"/>
  <cols>
    <col min="1" max="1" width="2.7109375" style="135" customWidth="1"/>
    <col min="2" max="2" width="4.5703125" style="135" customWidth="1"/>
    <col min="3" max="3" width="5.140625" style="135" customWidth="1"/>
    <col min="4" max="4" width="48.85546875" style="135" customWidth="1"/>
    <col min="5" max="6" width="21.28515625" style="135" customWidth="1"/>
    <col min="7" max="7" width="22.28515625" style="136" customWidth="1"/>
    <col min="8" max="8" width="21.85546875" style="137" customWidth="1"/>
    <col min="9" max="9" width="30.85546875" style="136" customWidth="1"/>
    <col min="10" max="11" width="20.42578125" style="137" customWidth="1"/>
    <col min="12" max="13" width="21.28515625" style="135" customWidth="1"/>
    <col min="14" max="14" width="24.42578125" style="135" customWidth="1"/>
    <col min="15" max="15" width="19.28515625" style="135" customWidth="1"/>
    <col min="16" max="16" width="18" style="135" customWidth="1"/>
    <col min="17" max="17" width="20.42578125" style="135" customWidth="1"/>
    <col min="18" max="18" width="31.42578125" style="135" customWidth="1"/>
    <col min="19" max="19" width="25.28515625" style="135" customWidth="1"/>
    <col min="20" max="20" width="30.7109375" style="135" customWidth="1"/>
    <col min="21" max="21" width="25.140625" style="135" customWidth="1"/>
    <col min="22" max="22" width="50.5703125" style="135" customWidth="1"/>
    <col min="23" max="23" width="15.42578125" style="135" customWidth="1"/>
    <col min="24" max="16384" width="9.140625" style="135"/>
  </cols>
  <sheetData>
    <row r="1" spans="3:49" ht="7.5" customHeight="1" x14ac:dyDescent="0.25"/>
    <row r="2" spans="3:49" x14ac:dyDescent="0.25">
      <c r="G2" s="140"/>
      <c r="H2" s="141"/>
      <c r="I2" s="140"/>
      <c r="J2" s="141"/>
      <c r="K2" s="141"/>
    </row>
    <row r="3" spans="3:49" ht="18.75" x14ac:dyDescent="0.3">
      <c r="G3" s="119"/>
      <c r="H3" s="119"/>
      <c r="I3" s="119"/>
      <c r="J3" s="119"/>
      <c r="K3" s="119"/>
    </row>
    <row r="4" spans="3:49" x14ac:dyDescent="0.25">
      <c r="G4" s="207"/>
      <c r="H4" s="207"/>
      <c r="I4" s="207"/>
      <c r="J4" s="207"/>
      <c r="K4" s="142"/>
    </row>
    <row r="5" spans="3:49" x14ac:dyDescent="0.25">
      <c r="G5" s="207"/>
      <c r="H5" s="208"/>
      <c r="I5" s="207"/>
      <c r="J5" s="207"/>
      <c r="K5" s="142"/>
    </row>
    <row r="6" spans="3:49" ht="15.75" x14ac:dyDescent="0.25">
      <c r="D6" s="21" t="s">
        <v>5644</v>
      </c>
      <c r="G6" s="143"/>
      <c r="H6" s="144"/>
      <c r="I6" s="139"/>
      <c r="J6" s="139"/>
      <c r="K6" s="139"/>
      <c r="L6" s="21"/>
      <c r="M6" s="21"/>
      <c r="N6" s="21"/>
      <c r="O6" s="21"/>
      <c r="P6" s="21"/>
      <c r="Q6" s="21"/>
      <c r="R6" s="21"/>
      <c r="S6" s="21"/>
      <c r="T6" s="21"/>
      <c r="V6" s="21"/>
    </row>
    <row r="7" spans="3:49" ht="12.75" customHeight="1" x14ac:dyDescent="0.25">
      <c r="G7" s="143" t="str">
        <f>IFERROR(INDEX(#REF!,MATCH(#REF!,#REF!,0),2),"")</f>
        <v/>
      </c>
      <c r="H7" s="145"/>
      <c r="I7" s="139"/>
      <c r="J7" s="145"/>
      <c r="K7" s="145"/>
    </row>
    <row r="8" spans="3:49" ht="22.5" customHeight="1" x14ac:dyDescent="0.25">
      <c r="D8" s="101"/>
      <c r="E8" s="101"/>
      <c r="F8" s="101"/>
      <c r="G8" s="199" t="s">
        <v>5618</v>
      </c>
      <c r="H8" s="199"/>
      <c r="I8" s="199"/>
      <c r="J8" s="101"/>
      <c r="K8" s="101"/>
      <c r="L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3:49" ht="23.25" customHeight="1" x14ac:dyDescent="0.25">
      <c r="D9" s="101"/>
      <c r="F9" s="101"/>
      <c r="G9" s="199" t="s">
        <v>5642</v>
      </c>
      <c r="H9" s="199"/>
      <c r="I9" s="199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V9" s="101"/>
    </row>
    <row r="10" spans="3:49" ht="42" customHeight="1" x14ac:dyDescent="0.25">
      <c r="D10" s="101"/>
      <c r="E10" s="199" t="s">
        <v>5628</v>
      </c>
      <c r="F10" s="199"/>
      <c r="G10" s="199"/>
      <c r="H10" s="199"/>
      <c r="I10" s="199"/>
      <c r="J10" s="199"/>
      <c r="K10" s="199"/>
      <c r="L10" s="101"/>
      <c r="M10" s="101"/>
      <c r="N10" s="101"/>
      <c r="O10" s="101"/>
      <c r="P10" s="114"/>
      <c r="Q10" s="101"/>
      <c r="R10" s="101"/>
      <c r="S10" s="101"/>
      <c r="T10" s="101"/>
      <c r="V10" s="101"/>
    </row>
    <row r="11" spans="3:49" ht="42" customHeight="1" x14ac:dyDescent="0.25">
      <c r="D11" s="101"/>
      <c r="E11" s="111"/>
      <c r="F11" s="168"/>
      <c r="G11" s="143" t="str">
        <f>IFERROR(INDEX(#REF!,MATCH(#REF!,#REF!,0),2),"")</f>
        <v/>
      </c>
      <c r="H11" s="145"/>
      <c r="I11" s="139"/>
      <c r="J11" s="139"/>
      <c r="K11" s="139"/>
      <c r="L11" s="111"/>
      <c r="M11" s="111"/>
      <c r="N11" s="111"/>
      <c r="O11" s="111"/>
      <c r="P11" s="114"/>
      <c r="Q11" s="101"/>
      <c r="R11" s="101"/>
      <c r="S11" s="101"/>
      <c r="T11" s="101"/>
      <c r="V11" s="101"/>
    </row>
    <row r="12" spans="3:49" ht="36" customHeight="1" x14ac:dyDescent="0.25">
      <c r="C12" s="201" t="s">
        <v>69</v>
      </c>
      <c r="D12" s="201"/>
      <c r="E12" s="48">
        <v>100</v>
      </c>
      <c r="F12" s="212" t="s">
        <v>95</v>
      </c>
      <c r="G12" s="213"/>
      <c r="H12" s="19"/>
      <c r="I12" s="139"/>
      <c r="J12" s="139"/>
      <c r="K12" s="139"/>
      <c r="L12" s="133"/>
      <c r="M12" s="19"/>
      <c r="O12" s="14"/>
      <c r="P12" s="14"/>
      <c r="Q12" s="14"/>
      <c r="R12" s="14"/>
      <c r="S12" s="14"/>
      <c r="T12" s="14"/>
      <c r="V12" s="14"/>
    </row>
    <row r="13" spans="3:49" ht="22.5" customHeight="1" x14ac:dyDescent="0.25">
      <c r="C13" s="201" t="s">
        <v>5619</v>
      </c>
      <c r="D13" s="201"/>
      <c r="E13" s="128"/>
      <c r="F13" s="172"/>
      <c r="G13" s="143" t="str">
        <f>IFERROR(INDEX(#REF!,MATCH(#REF!,#REF!,0),2),"")</f>
        <v/>
      </c>
      <c r="H13" s="139"/>
      <c r="I13" s="139"/>
      <c r="J13" s="139"/>
      <c r="K13" s="139"/>
      <c r="L13" s="143" t="str">
        <f>IFERROR(INDEX(#REF!,MATCH(#REF!,#REF!,0),2),"")</f>
        <v/>
      </c>
      <c r="M13" s="139"/>
      <c r="N13" s="139"/>
      <c r="O13" s="139"/>
      <c r="P13" s="139"/>
      <c r="Q13" s="91"/>
      <c r="R13" s="91"/>
      <c r="S13" s="91"/>
      <c r="T13" s="92"/>
      <c r="U13" s="92"/>
      <c r="V13" s="102"/>
      <c r="Z13" s="92"/>
    </row>
    <row r="14" spans="3:49" ht="26.25" customHeight="1" x14ac:dyDescent="0.25">
      <c r="C14" s="201" t="s">
        <v>5620</v>
      </c>
      <c r="D14" s="201"/>
      <c r="E14" s="147"/>
      <c r="F14" s="146"/>
      <c r="G14" s="143"/>
      <c r="H14" s="139"/>
      <c r="I14" s="139"/>
      <c r="J14" s="139"/>
      <c r="K14" s="139"/>
      <c r="L14" s="143"/>
      <c r="M14" s="139"/>
      <c r="N14" s="139"/>
      <c r="O14" s="139"/>
      <c r="P14" s="139"/>
      <c r="Q14" s="112"/>
      <c r="R14" s="112"/>
      <c r="S14" s="112"/>
      <c r="T14" s="14"/>
      <c r="U14" s="14"/>
      <c r="V14" s="58"/>
      <c r="W14" s="112"/>
      <c r="X14" s="112"/>
      <c r="Y14" s="112"/>
      <c r="AC14" s="14"/>
      <c r="AU14" s="139"/>
      <c r="AV14" s="139"/>
      <c r="AW14" s="139"/>
    </row>
    <row r="15" spans="3:49" ht="36.75" customHeight="1" x14ac:dyDescent="0.25">
      <c r="C15" s="202" t="s">
        <v>63</v>
      </c>
      <c r="D15" s="202"/>
      <c r="E15" s="202"/>
      <c r="F15" s="169"/>
      <c r="G15" s="143" t="str">
        <f>IFERROR(INDEX(#REF!,MATCH(#REF!,#REF!,0),2),"")</f>
        <v/>
      </c>
      <c r="H15" s="139"/>
      <c r="I15" s="139"/>
      <c r="J15" s="139"/>
      <c r="K15" s="139"/>
      <c r="L15" s="112"/>
      <c r="M15" s="112"/>
      <c r="N15" s="14"/>
      <c r="O15" s="14"/>
      <c r="P15" s="58"/>
      <c r="Q15" s="14"/>
      <c r="R15" s="112"/>
      <c r="S15" s="112"/>
      <c r="T15" s="112"/>
      <c r="V15" s="14"/>
    </row>
    <row r="16" spans="3:49" ht="20.25" customHeight="1" x14ac:dyDescent="0.25">
      <c r="C16" s="203" t="s">
        <v>67</v>
      </c>
      <c r="D16" s="203"/>
      <c r="E16" s="203"/>
      <c r="F16" s="170"/>
      <c r="G16" s="143"/>
      <c r="H16" s="139"/>
      <c r="I16" s="139"/>
      <c r="J16" s="139"/>
      <c r="K16" s="139"/>
      <c r="L16" s="113"/>
      <c r="M16" s="113"/>
      <c r="N16" s="19"/>
      <c r="O16" s="19"/>
      <c r="P16" s="19"/>
      <c r="Q16" s="19"/>
      <c r="R16" s="19"/>
      <c r="S16" s="19"/>
      <c r="T16" s="19"/>
      <c r="V16" s="19"/>
    </row>
    <row r="17" spans="3:41" ht="47.25" customHeight="1" x14ac:dyDescent="0.25">
      <c r="C17" s="202"/>
      <c r="D17" s="202"/>
      <c r="E17" s="112"/>
      <c r="F17" s="169"/>
      <c r="G17" s="143" t="str">
        <f>IFERROR(INDEX(#REF!,MATCH(#REF!,#REF!,0),2),"")</f>
        <v/>
      </c>
      <c r="H17" s="139"/>
      <c r="I17" s="139"/>
      <c r="J17" s="139"/>
      <c r="K17" s="139"/>
      <c r="L17" s="112"/>
      <c r="M17" s="112"/>
      <c r="N17" s="112"/>
      <c r="O17" s="112"/>
      <c r="P17" s="112"/>
      <c r="Q17" s="112"/>
      <c r="R17" s="112"/>
      <c r="S17" s="112"/>
      <c r="T17" s="112"/>
      <c r="V17" s="112"/>
    </row>
    <row r="18" spans="3:41" ht="18.75" customHeight="1" x14ac:dyDescent="0.25">
      <c r="C18" s="210" t="s">
        <v>78</v>
      </c>
      <c r="D18" s="210"/>
      <c r="E18" s="210"/>
      <c r="F18" s="171"/>
      <c r="G18" s="143"/>
      <c r="H18" s="139"/>
      <c r="I18" s="139"/>
      <c r="J18" s="139"/>
      <c r="K18" s="139"/>
      <c r="L18" s="63"/>
      <c r="M18" s="63"/>
      <c r="N18" s="14"/>
      <c r="O18" s="14"/>
      <c r="P18" s="14"/>
      <c r="Q18" s="211" t="s">
        <v>92</v>
      </c>
      <c r="R18" s="211"/>
      <c r="S18" s="211"/>
      <c r="T18" s="211"/>
      <c r="U18" s="211"/>
      <c r="V18" s="14"/>
    </row>
    <row r="19" spans="3:41" ht="222.75" customHeight="1" x14ac:dyDescent="0.25">
      <c r="C19" s="148" t="s">
        <v>1</v>
      </c>
      <c r="D19" s="22" t="s">
        <v>0</v>
      </c>
      <c r="E19" s="7" t="s">
        <v>2</v>
      </c>
      <c r="F19" s="174" t="s">
        <v>5633</v>
      </c>
      <c r="G19" s="165" t="s">
        <v>5631</v>
      </c>
      <c r="H19" s="166" t="s">
        <v>106</v>
      </c>
      <c r="I19" s="165" t="s">
        <v>5632</v>
      </c>
      <c r="J19" s="166" t="s">
        <v>5617</v>
      </c>
      <c r="K19" s="166" t="s">
        <v>5622</v>
      </c>
      <c r="L19" s="105" t="s">
        <v>82</v>
      </c>
      <c r="M19" s="105" t="s">
        <v>94</v>
      </c>
      <c r="N19" s="7" t="s">
        <v>6</v>
      </c>
      <c r="O19" s="18" t="s">
        <v>7</v>
      </c>
      <c r="P19" s="15" t="s">
        <v>15</v>
      </c>
      <c r="Q19" s="7" t="s">
        <v>5</v>
      </c>
      <c r="R19" s="7" t="s">
        <v>90</v>
      </c>
      <c r="S19" s="7" t="s">
        <v>89</v>
      </c>
      <c r="T19" s="7" t="s">
        <v>14</v>
      </c>
      <c r="U19" s="7" t="s">
        <v>5641</v>
      </c>
      <c r="V19" s="130" t="s">
        <v>5630</v>
      </c>
      <c r="W19" s="109" t="s">
        <v>79</v>
      </c>
      <c r="AO19" s="135" t="s">
        <v>3</v>
      </c>
    </row>
    <row r="20" spans="3:41" ht="16.5" customHeight="1" x14ac:dyDescent="0.25">
      <c r="C20" s="149">
        <v>1</v>
      </c>
      <c r="D20" s="50">
        <v>2</v>
      </c>
      <c r="E20" s="149">
        <v>3</v>
      </c>
      <c r="F20" s="175">
        <v>4</v>
      </c>
      <c r="G20" s="150">
        <v>5</v>
      </c>
      <c r="H20" s="50">
        <v>6</v>
      </c>
      <c r="I20" s="52">
        <v>7</v>
      </c>
      <c r="J20" s="149">
        <v>8</v>
      </c>
      <c r="K20" s="50">
        <v>9</v>
      </c>
      <c r="L20" s="149">
        <v>10</v>
      </c>
      <c r="M20" s="149">
        <v>11</v>
      </c>
      <c r="N20" s="50">
        <v>12</v>
      </c>
      <c r="O20" s="149">
        <v>13</v>
      </c>
      <c r="P20" s="52">
        <v>14</v>
      </c>
      <c r="Q20" s="50">
        <v>15</v>
      </c>
      <c r="R20" s="149">
        <v>16</v>
      </c>
      <c r="S20" s="50">
        <v>17</v>
      </c>
      <c r="T20" s="149">
        <v>18</v>
      </c>
      <c r="U20" s="50">
        <v>19</v>
      </c>
      <c r="V20" s="50">
        <v>20</v>
      </c>
      <c r="W20" s="150">
        <v>21</v>
      </c>
      <c r="AO20" s="135" t="s">
        <v>4</v>
      </c>
    </row>
    <row r="21" spans="3:41" ht="27.75" customHeight="1" x14ac:dyDescent="0.25">
      <c r="C21" s="153">
        <v>1</v>
      </c>
      <c r="D21" s="3"/>
      <c r="E21" s="4"/>
      <c r="F21" s="176"/>
      <c r="G21" s="154" t="str">
        <f>IFERROR(INDEX('падащи менюта'!A:B,MATCH(H21,'падащи менюта'!A:A,0),2),"")</f>
        <v/>
      </c>
      <c r="H21" s="155"/>
      <c r="I21" s="156" t="str">
        <f>IFERROR(INDEX('падащи менюта'!A:B,MATCH(J21,'падащи менюта'!A:A,0),2),"")</f>
        <v/>
      </c>
      <c r="J21" s="155"/>
      <c r="K21" s="155"/>
      <c r="L21" s="4"/>
      <c r="M21" s="4"/>
      <c r="N21" s="157"/>
      <c r="O21" s="4"/>
      <c r="P21" s="16">
        <f t="shared" ref="P21:P84" si="0">O21/$E$12*100</f>
        <v>0</v>
      </c>
      <c r="Q21" s="24"/>
      <c r="R21" s="47"/>
      <c r="S21" s="24"/>
      <c r="T21" s="47"/>
      <c r="U21" s="158"/>
      <c r="V21" s="40" t="s">
        <v>40</v>
      </c>
      <c r="W21" s="178">
        <f>INDEX('Списъци разходи'!C:D,MATCH('Приложение 3 за Твк Тпс'!V:V,'Списъци разходи'!C:C,0),2)</f>
        <v>954.58</v>
      </c>
    </row>
    <row r="22" spans="3:41" ht="15.75" x14ac:dyDescent="0.25">
      <c r="C22" s="153">
        <v>2</v>
      </c>
      <c r="D22" s="3"/>
      <c r="E22" s="4"/>
      <c r="F22" s="176"/>
      <c r="G22" s="154" t="str">
        <f>IFERROR(INDEX('падащи менюта'!A:B,MATCH(H22,'падащи менюта'!A:A,0),2),"")</f>
        <v/>
      </c>
      <c r="H22" s="155"/>
      <c r="I22" s="156" t="str">
        <f>IFERROR(INDEX('падащи менюта'!A:B,MATCH(J22,'падащи менюта'!A:A,0),2),"")</f>
        <v/>
      </c>
      <c r="J22" s="155"/>
      <c r="K22" s="155"/>
      <c r="L22" s="4"/>
      <c r="M22" s="4"/>
      <c r="N22" s="4"/>
      <c r="O22" s="4"/>
      <c r="P22" s="16">
        <f t="shared" si="0"/>
        <v>0</v>
      </c>
      <c r="Q22" s="24"/>
      <c r="R22" s="47"/>
      <c r="S22" s="24"/>
      <c r="T22" s="47"/>
      <c r="U22" s="158"/>
      <c r="V22" s="40"/>
      <c r="W22" s="178" t="e">
        <f>INDEX('Списъци разходи'!C:D,MATCH('Приложение 3 за Твк Тпс'!V:V,'Списъци разходи'!C:C,0),2)</f>
        <v>#N/A</v>
      </c>
    </row>
    <row r="23" spans="3:41" ht="15.75" x14ac:dyDescent="0.25">
      <c r="C23" s="153">
        <v>3</v>
      </c>
      <c r="D23" s="3"/>
      <c r="E23" s="4"/>
      <c r="F23" s="176"/>
      <c r="G23" s="154" t="str">
        <f>IFERROR(INDEX('падащи менюта'!A:B,MATCH(H23,'падащи менюта'!A:A,0),2),"")</f>
        <v/>
      </c>
      <c r="H23" s="155"/>
      <c r="I23" s="156" t="str">
        <f>IFERROR(INDEX('падащи менюта'!A:B,MATCH(J23,'падащи менюта'!A:A,0),2),"")</f>
        <v/>
      </c>
      <c r="J23" s="155"/>
      <c r="K23" s="155"/>
      <c r="L23" s="4"/>
      <c r="M23" s="4"/>
      <c r="N23" s="4"/>
      <c r="O23" s="4"/>
      <c r="P23" s="16">
        <f t="shared" si="0"/>
        <v>0</v>
      </c>
      <c r="Q23" s="24"/>
      <c r="R23" s="47"/>
      <c r="S23" s="24"/>
      <c r="T23" s="47"/>
      <c r="U23" s="158"/>
      <c r="V23" s="40"/>
      <c r="W23" s="178" t="e">
        <f>INDEX('Списъци разходи'!C:D,MATCH('Приложение 3 за Твк Тпс'!V:V,'Списъци разходи'!C:C,0),2)</f>
        <v>#N/A</v>
      </c>
    </row>
    <row r="24" spans="3:41" ht="15.75" x14ac:dyDescent="0.25">
      <c r="C24" s="153">
        <v>4</v>
      </c>
      <c r="D24" s="3"/>
      <c r="E24" s="4"/>
      <c r="F24" s="176"/>
      <c r="G24" s="154" t="str">
        <f>IFERROR(INDEX('падащи менюта'!A:B,MATCH(H24,'падащи менюта'!A:A,0),2),"")</f>
        <v/>
      </c>
      <c r="H24" s="155"/>
      <c r="I24" s="156" t="str">
        <f>IFERROR(INDEX('падащи менюта'!A:B,MATCH(J24,'падащи менюта'!A:A,0),2),"")</f>
        <v/>
      </c>
      <c r="J24" s="155"/>
      <c r="K24" s="155"/>
      <c r="L24" s="4"/>
      <c r="M24" s="4"/>
      <c r="N24" s="4"/>
      <c r="O24" s="4"/>
      <c r="P24" s="16">
        <f t="shared" si="0"/>
        <v>0</v>
      </c>
      <c r="Q24" s="24"/>
      <c r="R24" s="47"/>
      <c r="S24" s="24"/>
      <c r="T24" s="47"/>
      <c r="U24" s="158"/>
      <c r="V24" s="40"/>
      <c r="W24" s="178" t="e">
        <f>INDEX('Списъци разходи'!C:D,MATCH('Приложение 3 за Твк Тпс'!V:V,'Списъци разходи'!C:C,0),2)</f>
        <v>#N/A</v>
      </c>
    </row>
    <row r="25" spans="3:41" ht="15.75" x14ac:dyDescent="0.25">
      <c r="C25" s="153">
        <v>5</v>
      </c>
      <c r="D25" s="3"/>
      <c r="E25" s="4"/>
      <c r="F25" s="176"/>
      <c r="G25" s="154" t="str">
        <f>IFERROR(INDEX('падащи менюта'!A:B,MATCH(H25,'падащи менюта'!A:A,0),2),"")</f>
        <v/>
      </c>
      <c r="H25" s="155"/>
      <c r="I25" s="156" t="str">
        <f>IFERROR(INDEX('падащи менюта'!A:B,MATCH(J25,'падащи менюта'!A:A,0),2),"")</f>
        <v/>
      </c>
      <c r="J25" s="155"/>
      <c r="K25" s="155"/>
      <c r="L25" s="4"/>
      <c r="M25" s="4"/>
      <c r="N25" s="4"/>
      <c r="O25" s="4"/>
      <c r="P25" s="16">
        <f t="shared" si="0"/>
        <v>0</v>
      </c>
      <c r="Q25" s="24"/>
      <c r="R25" s="47"/>
      <c r="S25" s="24"/>
      <c r="T25" s="47"/>
      <c r="U25" s="158"/>
      <c r="V25" s="40"/>
      <c r="W25" s="178" t="e">
        <f>INDEX('Списъци разходи'!C:D,MATCH('Приложение 3 за Твк Тпс'!V:V,'Списъци разходи'!C:C,0),2)</f>
        <v>#N/A</v>
      </c>
    </row>
    <row r="26" spans="3:41" ht="15.75" x14ac:dyDescent="0.25">
      <c r="C26" s="153">
        <v>6</v>
      </c>
      <c r="D26" s="3"/>
      <c r="E26" s="4"/>
      <c r="F26" s="176"/>
      <c r="G26" s="154" t="str">
        <f>IFERROR(INDEX('падащи менюта'!A:B,MATCH(H26,'падащи менюта'!A:A,0),2),"")</f>
        <v/>
      </c>
      <c r="H26" s="155"/>
      <c r="I26" s="156" t="str">
        <f>IFERROR(INDEX('падащи менюта'!A:B,MATCH(J26,'падащи менюта'!A:A,0),2),"")</f>
        <v/>
      </c>
      <c r="J26" s="155"/>
      <c r="K26" s="155"/>
      <c r="L26" s="4"/>
      <c r="M26" s="4"/>
      <c r="N26" s="4"/>
      <c r="O26" s="4"/>
      <c r="P26" s="16">
        <f t="shared" si="0"/>
        <v>0</v>
      </c>
      <c r="Q26" s="24"/>
      <c r="R26" s="47"/>
      <c r="S26" s="24"/>
      <c r="T26" s="47"/>
      <c r="U26" s="158"/>
      <c r="V26" s="40"/>
      <c r="W26" s="178" t="e">
        <f>INDEX('Списъци разходи'!C:D,MATCH('Приложение 3 за Твк Тпс'!V:V,'Списъци разходи'!C:C,0),2)</f>
        <v>#N/A</v>
      </c>
    </row>
    <row r="27" spans="3:41" ht="15.75" x14ac:dyDescent="0.25">
      <c r="C27" s="153">
        <v>7</v>
      </c>
      <c r="D27" s="3"/>
      <c r="E27" s="4"/>
      <c r="F27" s="176"/>
      <c r="G27" s="154" t="str">
        <f>IFERROR(INDEX('падащи менюта'!A:B,MATCH(H27,'падащи менюта'!A:A,0),2),"")</f>
        <v/>
      </c>
      <c r="H27" s="155"/>
      <c r="I27" s="156" t="str">
        <f>IFERROR(INDEX('падащи менюта'!A:B,MATCH(J27,'падащи менюта'!A:A,0),2),"")</f>
        <v/>
      </c>
      <c r="J27" s="155"/>
      <c r="K27" s="155"/>
      <c r="L27" s="4"/>
      <c r="M27" s="4"/>
      <c r="N27" s="4"/>
      <c r="O27" s="4"/>
      <c r="P27" s="16">
        <f t="shared" si="0"/>
        <v>0</v>
      </c>
      <c r="Q27" s="24"/>
      <c r="R27" s="47"/>
      <c r="S27" s="24"/>
      <c r="T27" s="47"/>
      <c r="U27" s="158"/>
      <c r="V27" s="40"/>
      <c r="W27" s="178" t="e">
        <f>INDEX('Списъци разходи'!C:D,MATCH('Приложение 3 за Твк Тпс'!V:V,'Списъци разходи'!C:C,0),2)</f>
        <v>#N/A</v>
      </c>
    </row>
    <row r="28" spans="3:41" ht="15.75" x14ac:dyDescent="0.25">
      <c r="C28" s="153">
        <v>8</v>
      </c>
      <c r="D28" s="3"/>
      <c r="E28" s="4"/>
      <c r="F28" s="176"/>
      <c r="G28" s="154" t="str">
        <f>IFERROR(INDEX('падащи менюта'!A:B,MATCH(H28,'падащи менюта'!A:A,0),2),"")</f>
        <v/>
      </c>
      <c r="H28" s="155"/>
      <c r="I28" s="156" t="str">
        <f>IFERROR(INDEX('падащи менюта'!A:B,MATCH(J28,'падащи менюта'!A:A,0),2),"")</f>
        <v/>
      </c>
      <c r="J28" s="155"/>
      <c r="K28" s="155"/>
      <c r="L28" s="4"/>
      <c r="M28" s="4"/>
      <c r="N28" s="4"/>
      <c r="O28" s="4"/>
      <c r="P28" s="16">
        <f t="shared" si="0"/>
        <v>0</v>
      </c>
      <c r="Q28" s="24"/>
      <c r="R28" s="47"/>
      <c r="S28" s="24"/>
      <c r="T28" s="47"/>
      <c r="U28" s="158"/>
      <c r="V28" s="40"/>
      <c r="W28" s="159" t="e">
        <f>INDEX('Списъци разходи'!C:D,MATCH('Приложение 3 за Твк Тпс'!V:V,'Списъци разходи'!C:C,0),2)</f>
        <v>#N/A</v>
      </c>
    </row>
    <row r="29" spans="3:41" ht="15.75" x14ac:dyDescent="0.25">
      <c r="C29" s="153">
        <v>9</v>
      </c>
      <c r="D29" s="3"/>
      <c r="E29" s="4"/>
      <c r="F29" s="176"/>
      <c r="G29" s="154" t="str">
        <f>IFERROR(INDEX('падащи менюта'!A:B,MATCH(H29,'падащи менюта'!A:A,0),2),"")</f>
        <v/>
      </c>
      <c r="H29" s="155"/>
      <c r="I29" s="156" t="str">
        <f>IFERROR(INDEX('падащи менюта'!A:B,MATCH(J29,'падащи менюта'!A:A,0),2),"")</f>
        <v/>
      </c>
      <c r="J29" s="155"/>
      <c r="K29" s="155"/>
      <c r="L29" s="4"/>
      <c r="M29" s="4"/>
      <c r="N29" s="4"/>
      <c r="O29" s="4"/>
      <c r="P29" s="16">
        <f t="shared" si="0"/>
        <v>0</v>
      </c>
      <c r="Q29" s="24"/>
      <c r="R29" s="47"/>
      <c r="S29" s="24"/>
      <c r="T29" s="47"/>
      <c r="U29" s="158"/>
      <c r="V29" s="40"/>
      <c r="W29" s="159" t="e">
        <f>INDEX('Списъци разходи'!C:D,MATCH('Приложение 3 за Твк Тпс'!V:V,'Списъци разходи'!C:C,0),2)</f>
        <v>#N/A</v>
      </c>
    </row>
    <row r="30" spans="3:41" ht="15.75" x14ac:dyDescent="0.25">
      <c r="C30" s="153">
        <v>10</v>
      </c>
      <c r="D30" s="3"/>
      <c r="E30" s="4"/>
      <c r="F30" s="176"/>
      <c r="G30" s="154" t="str">
        <f>IFERROR(INDEX('падащи менюта'!A:B,MATCH(H30,'падащи менюта'!A:A,0),2),"")</f>
        <v/>
      </c>
      <c r="H30" s="155"/>
      <c r="I30" s="156" t="str">
        <f>IFERROR(INDEX('падащи менюта'!A:B,MATCH(J30,'падащи менюта'!A:A,0),2),"")</f>
        <v/>
      </c>
      <c r="J30" s="155"/>
      <c r="K30" s="155"/>
      <c r="L30" s="4"/>
      <c r="M30" s="4"/>
      <c r="N30" s="4"/>
      <c r="O30" s="4"/>
      <c r="P30" s="16">
        <f t="shared" si="0"/>
        <v>0</v>
      </c>
      <c r="Q30" s="24"/>
      <c r="R30" s="47"/>
      <c r="S30" s="24"/>
      <c r="T30" s="47"/>
      <c r="U30" s="158"/>
      <c r="V30" s="40"/>
      <c r="W30" s="159" t="e">
        <f>INDEX('Списъци разходи'!C:D,MATCH('Приложение 3 за Твк Тпс'!V:V,'Списъци разходи'!C:C,0),2)</f>
        <v>#N/A</v>
      </c>
    </row>
    <row r="31" spans="3:41" ht="15.75" x14ac:dyDescent="0.25">
      <c r="C31" s="153">
        <v>11</v>
      </c>
      <c r="D31" s="3"/>
      <c r="E31" s="4"/>
      <c r="F31" s="176"/>
      <c r="G31" s="154" t="str">
        <f>IFERROR(INDEX('падащи менюта'!A:B,MATCH(H31,'падащи менюта'!A:A,0),2),"")</f>
        <v/>
      </c>
      <c r="H31" s="155"/>
      <c r="I31" s="156" t="str">
        <f>IFERROR(INDEX('падащи менюта'!A:B,MATCH(J31,'падащи менюта'!A:A,0),2),"")</f>
        <v/>
      </c>
      <c r="J31" s="155"/>
      <c r="K31" s="155"/>
      <c r="L31" s="4"/>
      <c r="M31" s="4"/>
      <c r="N31" s="4"/>
      <c r="O31" s="4"/>
      <c r="P31" s="16">
        <f t="shared" si="0"/>
        <v>0</v>
      </c>
      <c r="Q31" s="24"/>
      <c r="R31" s="47"/>
      <c r="S31" s="24"/>
      <c r="T31" s="47"/>
      <c r="U31" s="158"/>
      <c r="V31" s="40"/>
      <c r="W31" s="159" t="e">
        <f>INDEX('Списъци разходи'!C:D,MATCH('Приложение 3 за Твк Тпс'!V:V,'Списъци разходи'!C:C,0),2)</f>
        <v>#N/A</v>
      </c>
    </row>
    <row r="32" spans="3:41" ht="15.75" x14ac:dyDescent="0.25">
      <c r="C32" s="153">
        <v>12</v>
      </c>
      <c r="D32" s="3"/>
      <c r="E32" s="4"/>
      <c r="F32" s="176"/>
      <c r="G32" s="154" t="str">
        <f>IFERROR(INDEX('падащи менюта'!A:B,MATCH(H32,'падащи менюта'!A:A,0),2),"")</f>
        <v/>
      </c>
      <c r="H32" s="155"/>
      <c r="I32" s="156" t="str">
        <f>IFERROR(INDEX('падащи менюта'!A:B,MATCH(J32,'падащи менюта'!A:A,0),2),"")</f>
        <v/>
      </c>
      <c r="J32" s="155"/>
      <c r="K32" s="155"/>
      <c r="L32" s="4"/>
      <c r="M32" s="4"/>
      <c r="N32" s="4"/>
      <c r="O32" s="4"/>
      <c r="P32" s="16">
        <f t="shared" si="0"/>
        <v>0</v>
      </c>
      <c r="Q32" s="24"/>
      <c r="R32" s="47"/>
      <c r="S32" s="24"/>
      <c r="T32" s="47"/>
      <c r="U32" s="158"/>
      <c r="V32" s="40"/>
      <c r="W32" s="159" t="e">
        <f>INDEX('Списъци разходи'!C:D,MATCH('Приложение 3 за Твк Тпс'!V:V,'Списъци разходи'!C:C,0),2)</f>
        <v>#N/A</v>
      </c>
    </row>
    <row r="33" spans="3:23" ht="15.75" x14ac:dyDescent="0.25">
      <c r="C33" s="153">
        <v>13</v>
      </c>
      <c r="D33" s="3"/>
      <c r="E33" s="4"/>
      <c r="F33" s="176"/>
      <c r="G33" s="154" t="str">
        <f>IFERROR(INDEX('падащи менюта'!A:B,MATCH(H33,'падащи менюта'!A:A,0),2),"")</f>
        <v/>
      </c>
      <c r="H33" s="155"/>
      <c r="I33" s="156" t="str">
        <f>IFERROR(INDEX('падащи менюта'!A:B,MATCH(J33,'падащи менюта'!A:A,0),2),"")</f>
        <v/>
      </c>
      <c r="J33" s="155"/>
      <c r="K33" s="155"/>
      <c r="L33" s="4"/>
      <c r="M33" s="4"/>
      <c r="N33" s="4"/>
      <c r="O33" s="4"/>
      <c r="P33" s="16">
        <f t="shared" si="0"/>
        <v>0</v>
      </c>
      <c r="Q33" s="24"/>
      <c r="R33" s="47"/>
      <c r="S33" s="24"/>
      <c r="T33" s="47"/>
      <c r="U33" s="158"/>
      <c r="V33" s="40"/>
      <c r="W33" s="159" t="e">
        <f>INDEX('Списъци разходи'!C:D,MATCH('Приложение 3 за Твк Тпс'!V:V,'Списъци разходи'!C:C,0),2)</f>
        <v>#N/A</v>
      </c>
    </row>
    <row r="34" spans="3:23" ht="15.75" x14ac:dyDescent="0.25">
      <c r="C34" s="153">
        <v>14</v>
      </c>
      <c r="D34" s="3"/>
      <c r="E34" s="4"/>
      <c r="F34" s="176"/>
      <c r="G34" s="154" t="str">
        <f>IFERROR(INDEX('падащи менюта'!A:B,MATCH(H34,'падащи менюта'!A:A,0),2),"")</f>
        <v/>
      </c>
      <c r="H34" s="155"/>
      <c r="I34" s="156" t="str">
        <f>IFERROR(INDEX('падащи менюта'!A:B,MATCH(J34,'падащи менюта'!A:A,0),2),"")</f>
        <v/>
      </c>
      <c r="J34" s="155"/>
      <c r="K34" s="155"/>
      <c r="L34" s="4"/>
      <c r="M34" s="4"/>
      <c r="N34" s="4"/>
      <c r="O34" s="4"/>
      <c r="P34" s="16">
        <f t="shared" si="0"/>
        <v>0</v>
      </c>
      <c r="Q34" s="24"/>
      <c r="R34" s="47"/>
      <c r="S34" s="24"/>
      <c r="T34" s="47"/>
      <c r="U34" s="158"/>
      <c r="V34" s="40"/>
      <c r="W34" s="159" t="e">
        <f>INDEX('Списъци разходи'!C:D,MATCH('Приложение 3 за Твк Тпс'!V:V,'Списъци разходи'!C:C,0),2)</f>
        <v>#N/A</v>
      </c>
    </row>
    <row r="35" spans="3:23" ht="15.75" x14ac:dyDescent="0.25">
      <c r="C35" s="153">
        <v>15</v>
      </c>
      <c r="D35" s="3"/>
      <c r="E35" s="4"/>
      <c r="F35" s="176"/>
      <c r="G35" s="154" t="str">
        <f>IFERROR(INDEX('падащи менюта'!A:B,MATCH(H35,'падащи менюта'!A:A,0),2),"")</f>
        <v/>
      </c>
      <c r="H35" s="155"/>
      <c r="I35" s="156" t="str">
        <f>IFERROR(INDEX('падащи менюта'!A:B,MATCH(J35,'падащи менюта'!A:A,0),2),"")</f>
        <v/>
      </c>
      <c r="J35" s="155"/>
      <c r="K35" s="155"/>
      <c r="L35" s="4"/>
      <c r="M35" s="4"/>
      <c r="N35" s="4"/>
      <c r="O35" s="4"/>
      <c r="P35" s="16">
        <f t="shared" si="0"/>
        <v>0</v>
      </c>
      <c r="Q35" s="24"/>
      <c r="R35" s="47"/>
      <c r="S35" s="24"/>
      <c r="T35" s="47"/>
      <c r="U35" s="158"/>
      <c r="V35" s="40"/>
      <c r="W35" s="159" t="e">
        <f>INDEX('Списъци разходи'!C:D,MATCH('Приложение 3 за Твк Тпс'!V:V,'Списъци разходи'!C:C,0),2)</f>
        <v>#N/A</v>
      </c>
    </row>
    <row r="36" spans="3:23" ht="15.75" x14ac:dyDescent="0.25">
      <c r="C36" s="153">
        <v>16</v>
      </c>
      <c r="D36" s="3"/>
      <c r="E36" s="4"/>
      <c r="F36" s="176"/>
      <c r="G36" s="154" t="str">
        <f>IFERROR(INDEX('падащи менюта'!A:B,MATCH(H36,'падащи менюта'!A:A,0),2),"")</f>
        <v/>
      </c>
      <c r="H36" s="155"/>
      <c r="I36" s="156" t="str">
        <f>IFERROR(INDEX('падащи менюта'!A:B,MATCH(J36,'падащи менюта'!A:A,0),2),"")</f>
        <v/>
      </c>
      <c r="J36" s="155"/>
      <c r="K36" s="155"/>
      <c r="L36" s="4"/>
      <c r="M36" s="4"/>
      <c r="N36" s="4"/>
      <c r="O36" s="4"/>
      <c r="P36" s="16">
        <f t="shared" si="0"/>
        <v>0</v>
      </c>
      <c r="Q36" s="24"/>
      <c r="R36" s="47"/>
      <c r="S36" s="24"/>
      <c r="T36" s="47"/>
      <c r="U36" s="158"/>
      <c r="V36" s="40"/>
      <c r="W36" s="159" t="e">
        <f>INDEX('Списъци разходи'!C:D,MATCH('Приложение 3 за Твк Тпс'!V:V,'Списъци разходи'!C:C,0),2)</f>
        <v>#N/A</v>
      </c>
    </row>
    <row r="37" spans="3:23" ht="15.75" x14ac:dyDescent="0.25">
      <c r="C37" s="153">
        <v>17</v>
      </c>
      <c r="D37" s="3"/>
      <c r="E37" s="4"/>
      <c r="F37" s="176"/>
      <c r="G37" s="154" t="str">
        <f>IFERROR(INDEX('падащи менюта'!A:B,MATCH(H37,'падащи менюта'!A:A,0),2),"")</f>
        <v/>
      </c>
      <c r="H37" s="155"/>
      <c r="I37" s="156" t="str">
        <f>IFERROR(INDEX('падащи менюта'!A:B,MATCH(J37,'падащи менюта'!A:A,0),2),"")</f>
        <v/>
      </c>
      <c r="J37" s="155"/>
      <c r="K37" s="155"/>
      <c r="L37" s="4"/>
      <c r="M37" s="4"/>
      <c r="N37" s="4"/>
      <c r="O37" s="4"/>
      <c r="P37" s="16">
        <f t="shared" si="0"/>
        <v>0</v>
      </c>
      <c r="Q37" s="24"/>
      <c r="R37" s="47"/>
      <c r="S37" s="24"/>
      <c r="T37" s="47"/>
      <c r="U37" s="158"/>
      <c r="V37" s="40"/>
      <c r="W37" s="159" t="e">
        <f>INDEX('Списъци разходи'!C:D,MATCH('Приложение 3 за Твк Тпс'!V:V,'Списъци разходи'!C:C,0),2)</f>
        <v>#N/A</v>
      </c>
    </row>
    <row r="38" spans="3:23" ht="15.75" x14ac:dyDescent="0.25">
      <c r="C38" s="153">
        <v>18</v>
      </c>
      <c r="D38" s="3"/>
      <c r="E38" s="4"/>
      <c r="F38" s="176"/>
      <c r="G38" s="154" t="str">
        <f>IFERROR(INDEX('падащи менюта'!A:B,MATCH(H38,'падащи менюта'!A:A,0),2),"")</f>
        <v/>
      </c>
      <c r="H38" s="155"/>
      <c r="I38" s="156" t="str">
        <f>IFERROR(INDEX('падащи менюта'!A:B,MATCH(J38,'падащи менюта'!A:A,0),2),"")</f>
        <v/>
      </c>
      <c r="J38" s="155"/>
      <c r="K38" s="155"/>
      <c r="L38" s="4"/>
      <c r="M38" s="4"/>
      <c r="N38" s="4"/>
      <c r="O38" s="4"/>
      <c r="P38" s="16">
        <f t="shared" si="0"/>
        <v>0</v>
      </c>
      <c r="Q38" s="24"/>
      <c r="R38" s="47"/>
      <c r="S38" s="24"/>
      <c r="T38" s="47"/>
      <c r="U38" s="158"/>
      <c r="V38" s="40"/>
      <c r="W38" s="159" t="e">
        <f>INDEX('Списъци разходи'!C:D,MATCH('Приложение 3 за Твк Тпс'!V:V,'Списъци разходи'!C:C,0),2)</f>
        <v>#N/A</v>
      </c>
    </row>
    <row r="39" spans="3:23" ht="15.75" x14ac:dyDescent="0.25">
      <c r="C39" s="153">
        <v>19</v>
      </c>
      <c r="D39" s="3"/>
      <c r="E39" s="4"/>
      <c r="F39" s="176"/>
      <c r="G39" s="154" t="str">
        <f>IFERROR(INDEX('падащи менюта'!A:B,MATCH(H39,'падащи менюта'!A:A,0),2),"")</f>
        <v/>
      </c>
      <c r="H39" s="155"/>
      <c r="I39" s="156" t="str">
        <f>IFERROR(INDEX('падащи менюта'!A:B,MATCH(J39,'падащи менюта'!A:A,0),2),"")</f>
        <v/>
      </c>
      <c r="J39" s="155"/>
      <c r="K39" s="155"/>
      <c r="L39" s="4"/>
      <c r="M39" s="4"/>
      <c r="N39" s="4"/>
      <c r="O39" s="4"/>
      <c r="P39" s="16">
        <f t="shared" si="0"/>
        <v>0</v>
      </c>
      <c r="Q39" s="24"/>
      <c r="R39" s="47"/>
      <c r="S39" s="24"/>
      <c r="T39" s="47"/>
      <c r="U39" s="158"/>
      <c r="V39" s="40"/>
      <c r="W39" s="159" t="e">
        <f>INDEX('Списъци разходи'!C:D,MATCH('Приложение 3 за Твк Тпс'!V:V,'Списъци разходи'!C:C,0),2)</f>
        <v>#N/A</v>
      </c>
    </row>
    <row r="40" spans="3:23" ht="15.75" x14ac:dyDescent="0.25">
      <c r="C40" s="153">
        <v>20</v>
      </c>
      <c r="D40" s="3"/>
      <c r="E40" s="4"/>
      <c r="F40" s="176"/>
      <c r="G40" s="154" t="str">
        <f>IFERROR(INDEX('падащи менюта'!A:B,MATCH(H40,'падащи менюта'!A:A,0),2),"")</f>
        <v/>
      </c>
      <c r="H40" s="155"/>
      <c r="I40" s="156" t="str">
        <f>IFERROR(INDEX('падащи менюта'!A:B,MATCH(J40,'падащи менюта'!A:A,0),2),"")</f>
        <v/>
      </c>
      <c r="J40" s="155"/>
      <c r="K40" s="155"/>
      <c r="L40" s="4"/>
      <c r="M40" s="4"/>
      <c r="N40" s="4"/>
      <c r="O40" s="4"/>
      <c r="P40" s="16">
        <f t="shared" si="0"/>
        <v>0</v>
      </c>
      <c r="Q40" s="24"/>
      <c r="R40" s="47"/>
      <c r="S40" s="24"/>
      <c r="T40" s="47"/>
      <c r="U40" s="158"/>
      <c r="V40" s="40"/>
      <c r="W40" s="159" t="e">
        <f>INDEX('Списъци разходи'!C:D,MATCH('Приложение 3 за Твк Тпс'!V:V,'Списъци разходи'!C:C,0),2)</f>
        <v>#N/A</v>
      </c>
    </row>
    <row r="41" spans="3:23" ht="15.75" x14ac:dyDescent="0.25">
      <c r="C41" s="153">
        <v>21</v>
      </c>
      <c r="D41" s="3"/>
      <c r="E41" s="4"/>
      <c r="F41" s="176"/>
      <c r="G41" s="154" t="str">
        <f>IFERROR(INDEX('падащи менюта'!A:B,MATCH(H41,'падащи менюта'!A:A,0),2),"")</f>
        <v/>
      </c>
      <c r="H41" s="155"/>
      <c r="I41" s="156" t="str">
        <f>IFERROR(INDEX('падащи менюта'!A:B,MATCH(J41,'падащи менюта'!A:A,0),2),"")</f>
        <v/>
      </c>
      <c r="J41" s="155"/>
      <c r="K41" s="155"/>
      <c r="L41" s="4"/>
      <c r="M41" s="4"/>
      <c r="N41" s="4"/>
      <c r="O41" s="4"/>
      <c r="P41" s="16">
        <f t="shared" si="0"/>
        <v>0</v>
      </c>
      <c r="Q41" s="24"/>
      <c r="R41" s="47"/>
      <c r="S41" s="24"/>
      <c r="T41" s="47"/>
      <c r="U41" s="158"/>
      <c r="V41" s="40"/>
      <c r="W41" s="159" t="e">
        <f>INDEX('Списъци разходи'!C:D,MATCH('Приложение 3 за Твк Тпс'!V:V,'Списъци разходи'!C:C,0),2)</f>
        <v>#N/A</v>
      </c>
    </row>
    <row r="42" spans="3:23" ht="15.75" x14ac:dyDescent="0.25">
      <c r="C42" s="153">
        <v>22</v>
      </c>
      <c r="D42" s="3"/>
      <c r="E42" s="4"/>
      <c r="F42" s="176"/>
      <c r="G42" s="154" t="str">
        <f>IFERROR(INDEX('падащи менюта'!A:B,MATCH(H42,'падащи менюта'!A:A,0),2),"")</f>
        <v/>
      </c>
      <c r="H42" s="155"/>
      <c r="I42" s="156" t="str">
        <f>IFERROR(INDEX('падащи менюта'!A:B,MATCH(J42,'падащи менюта'!A:A,0),2),"")</f>
        <v/>
      </c>
      <c r="J42" s="155"/>
      <c r="K42" s="155"/>
      <c r="L42" s="4"/>
      <c r="M42" s="4"/>
      <c r="N42" s="4"/>
      <c r="O42" s="4"/>
      <c r="P42" s="16">
        <f t="shared" si="0"/>
        <v>0</v>
      </c>
      <c r="Q42" s="24"/>
      <c r="R42" s="47"/>
      <c r="S42" s="24"/>
      <c r="T42" s="47"/>
      <c r="U42" s="158"/>
      <c r="V42" s="40"/>
      <c r="W42" s="159" t="e">
        <f>INDEX('Списъци разходи'!C:D,MATCH('Приложение 3 за Твк Тпс'!V:V,'Списъци разходи'!C:C,0),2)</f>
        <v>#N/A</v>
      </c>
    </row>
    <row r="43" spans="3:23" ht="15.75" x14ac:dyDescent="0.25">
      <c r="C43" s="153">
        <v>23</v>
      </c>
      <c r="D43" s="3"/>
      <c r="E43" s="4"/>
      <c r="F43" s="176"/>
      <c r="G43" s="154" t="str">
        <f>IFERROR(INDEX('падащи менюта'!A:B,MATCH(H43,'падащи менюта'!A:A,0),2),"")</f>
        <v/>
      </c>
      <c r="H43" s="155"/>
      <c r="I43" s="156" t="str">
        <f>IFERROR(INDEX('падащи менюта'!A:B,MATCH(J43,'падащи менюта'!A:A,0),2),"")</f>
        <v/>
      </c>
      <c r="J43" s="155"/>
      <c r="K43" s="155"/>
      <c r="L43" s="4"/>
      <c r="M43" s="4"/>
      <c r="N43" s="4"/>
      <c r="O43" s="4"/>
      <c r="P43" s="16">
        <f t="shared" si="0"/>
        <v>0</v>
      </c>
      <c r="Q43" s="24"/>
      <c r="R43" s="47"/>
      <c r="S43" s="24"/>
      <c r="T43" s="47"/>
      <c r="U43" s="158"/>
      <c r="V43" s="40"/>
      <c r="W43" s="159" t="e">
        <f>INDEX('Списъци разходи'!C:D,MATCH('Приложение 3 за Твк Тпс'!V:V,'Списъци разходи'!C:C,0),2)</f>
        <v>#N/A</v>
      </c>
    </row>
    <row r="44" spans="3:23" ht="15.75" x14ac:dyDescent="0.25">
      <c r="C44" s="153">
        <v>24</v>
      </c>
      <c r="D44" s="3"/>
      <c r="E44" s="4"/>
      <c r="F44" s="176"/>
      <c r="G44" s="154" t="str">
        <f>IFERROR(INDEX('падащи менюта'!A:B,MATCH(H44,'падащи менюта'!A:A,0),2),"")</f>
        <v/>
      </c>
      <c r="H44" s="155"/>
      <c r="I44" s="156" t="str">
        <f>IFERROR(INDEX('падащи менюта'!A:B,MATCH(J44,'падащи менюта'!A:A,0),2),"")</f>
        <v/>
      </c>
      <c r="J44" s="155"/>
      <c r="K44" s="155"/>
      <c r="L44" s="4"/>
      <c r="M44" s="4"/>
      <c r="N44" s="4"/>
      <c r="O44" s="4"/>
      <c r="P44" s="16">
        <f t="shared" si="0"/>
        <v>0</v>
      </c>
      <c r="Q44" s="24"/>
      <c r="R44" s="47"/>
      <c r="S44" s="24"/>
      <c r="T44" s="47"/>
      <c r="U44" s="158"/>
      <c r="V44" s="40"/>
      <c r="W44" s="159" t="e">
        <f>INDEX('Списъци разходи'!C:D,MATCH('Приложение 3 за Твк Тпс'!V:V,'Списъци разходи'!C:C,0),2)</f>
        <v>#N/A</v>
      </c>
    </row>
    <row r="45" spans="3:23" ht="15.75" x14ac:dyDescent="0.25">
      <c r="C45" s="153">
        <v>25</v>
      </c>
      <c r="D45" s="3"/>
      <c r="E45" s="4"/>
      <c r="F45" s="176"/>
      <c r="G45" s="154" t="str">
        <f>IFERROR(INDEX('падащи менюта'!A:B,MATCH(H45,'падащи менюта'!A:A,0),2),"")</f>
        <v/>
      </c>
      <c r="H45" s="155"/>
      <c r="I45" s="156" t="str">
        <f>IFERROR(INDEX('падащи менюта'!A:B,MATCH(J45,'падащи менюта'!A:A,0),2),"")</f>
        <v/>
      </c>
      <c r="J45" s="155"/>
      <c r="K45" s="155"/>
      <c r="L45" s="4"/>
      <c r="M45" s="4"/>
      <c r="N45" s="4"/>
      <c r="O45" s="4"/>
      <c r="P45" s="16">
        <f t="shared" si="0"/>
        <v>0</v>
      </c>
      <c r="Q45" s="24"/>
      <c r="R45" s="47"/>
      <c r="S45" s="24"/>
      <c r="T45" s="47"/>
      <c r="U45" s="158"/>
      <c r="V45" s="40"/>
      <c r="W45" s="159" t="e">
        <f>INDEX('Списъци разходи'!C:D,MATCH('Приложение 3 за Твк Тпс'!V:V,'Списъци разходи'!C:C,0),2)</f>
        <v>#N/A</v>
      </c>
    </row>
    <row r="46" spans="3:23" ht="15.75" x14ac:dyDescent="0.25">
      <c r="C46" s="153">
        <v>26</v>
      </c>
      <c r="D46" s="3"/>
      <c r="E46" s="4"/>
      <c r="F46" s="176"/>
      <c r="G46" s="154" t="str">
        <f>IFERROR(INDEX('падащи менюта'!A:B,MATCH(H46,'падащи менюта'!A:A,0),2),"")</f>
        <v/>
      </c>
      <c r="H46" s="155"/>
      <c r="I46" s="156" t="str">
        <f>IFERROR(INDEX('падащи менюта'!A:B,MATCH(J46,'падащи менюта'!A:A,0),2),"")</f>
        <v/>
      </c>
      <c r="J46" s="155"/>
      <c r="K46" s="155"/>
      <c r="L46" s="4"/>
      <c r="M46" s="4"/>
      <c r="N46" s="4"/>
      <c r="O46" s="4"/>
      <c r="P46" s="16">
        <f t="shared" si="0"/>
        <v>0</v>
      </c>
      <c r="Q46" s="24"/>
      <c r="R46" s="47"/>
      <c r="S46" s="24"/>
      <c r="T46" s="47"/>
      <c r="U46" s="158"/>
      <c r="V46" s="40"/>
      <c r="W46" s="159" t="e">
        <f>INDEX('Списъци разходи'!C:D,MATCH('Приложение 3 за Твк Тпс'!V:V,'Списъци разходи'!C:C,0),2)</f>
        <v>#N/A</v>
      </c>
    </row>
    <row r="47" spans="3:23" ht="15.75" x14ac:dyDescent="0.25">
      <c r="C47" s="153">
        <v>27</v>
      </c>
      <c r="D47" s="3"/>
      <c r="E47" s="4"/>
      <c r="F47" s="176"/>
      <c r="G47" s="154" t="str">
        <f>IFERROR(INDEX('падащи менюта'!A:B,MATCH(H47,'падащи менюта'!A:A,0),2),"")</f>
        <v/>
      </c>
      <c r="H47" s="155"/>
      <c r="I47" s="156" t="str">
        <f>IFERROR(INDEX('падащи менюта'!A:B,MATCH(J47,'падащи менюта'!A:A,0),2),"")</f>
        <v/>
      </c>
      <c r="J47" s="155"/>
      <c r="K47" s="155"/>
      <c r="L47" s="4"/>
      <c r="M47" s="4"/>
      <c r="N47" s="4"/>
      <c r="O47" s="4"/>
      <c r="P47" s="16">
        <f t="shared" si="0"/>
        <v>0</v>
      </c>
      <c r="Q47" s="24"/>
      <c r="R47" s="47"/>
      <c r="S47" s="24"/>
      <c r="T47" s="47"/>
      <c r="U47" s="158"/>
      <c r="V47" s="40"/>
      <c r="W47" s="159" t="e">
        <f>INDEX('Списъци разходи'!C:D,MATCH('Приложение 3 за Твк Тпс'!V:V,'Списъци разходи'!C:C,0),2)</f>
        <v>#N/A</v>
      </c>
    </row>
    <row r="48" spans="3:23" ht="15.75" x14ac:dyDescent="0.25">
      <c r="C48" s="153">
        <v>28</v>
      </c>
      <c r="D48" s="3"/>
      <c r="E48" s="4"/>
      <c r="F48" s="176"/>
      <c r="G48" s="154" t="str">
        <f>IFERROR(INDEX('падащи менюта'!A:B,MATCH(H48,'падащи менюта'!A:A,0),2),"")</f>
        <v/>
      </c>
      <c r="H48" s="155"/>
      <c r="I48" s="156" t="str">
        <f>IFERROR(INDEX('падащи менюта'!A:B,MATCH(J48,'падащи менюта'!A:A,0),2),"")</f>
        <v/>
      </c>
      <c r="J48" s="155"/>
      <c r="K48" s="155"/>
      <c r="L48" s="4"/>
      <c r="M48" s="4"/>
      <c r="N48" s="4"/>
      <c r="O48" s="4"/>
      <c r="P48" s="16">
        <f t="shared" si="0"/>
        <v>0</v>
      </c>
      <c r="Q48" s="24"/>
      <c r="R48" s="47"/>
      <c r="S48" s="24"/>
      <c r="T48" s="47"/>
      <c r="U48" s="158"/>
      <c r="V48" s="40"/>
      <c r="W48" s="159" t="e">
        <f>INDEX('Списъци разходи'!C:D,MATCH('Приложение 3 за Твк Тпс'!V:V,'Списъци разходи'!C:C,0),2)</f>
        <v>#N/A</v>
      </c>
    </row>
    <row r="49" spans="3:23" ht="15.75" x14ac:dyDescent="0.25">
      <c r="C49" s="153">
        <v>29</v>
      </c>
      <c r="D49" s="3"/>
      <c r="E49" s="4"/>
      <c r="F49" s="176"/>
      <c r="G49" s="154" t="str">
        <f>IFERROR(INDEX('падащи менюта'!A:B,MATCH(H49,'падащи менюта'!A:A,0),2),"")</f>
        <v/>
      </c>
      <c r="H49" s="155"/>
      <c r="I49" s="156" t="str">
        <f>IFERROR(INDEX('падащи менюта'!A:B,MATCH(J49,'падащи менюта'!A:A,0),2),"")</f>
        <v/>
      </c>
      <c r="J49" s="155"/>
      <c r="K49" s="155"/>
      <c r="L49" s="4"/>
      <c r="M49" s="4"/>
      <c r="N49" s="4"/>
      <c r="O49" s="4"/>
      <c r="P49" s="16">
        <f t="shared" si="0"/>
        <v>0</v>
      </c>
      <c r="Q49" s="24"/>
      <c r="R49" s="47"/>
      <c r="S49" s="24"/>
      <c r="T49" s="47"/>
      <c r="U49" s="158"/>
      <c r="V49" s="40"/>
      <c r="W49" s="159" t="e">
        <f>INDEX('Списъци разходи'!C:D,MATCH('Приложение 3 за Твк Тпс'!V:V,'Списъци разходи'!C:C,0),2)</f>
        <v>#N/A</v>
      </c>
    </row>
    <row r="50" spans="3:23" ht="15.75" x14ac:dyDescent="0.25">
      <c r="C50" s="153">
        <v>30</v>
      </c>
      <c r="D50" s="3"/>
      <c r="E50" s="4"/>
      <c r="F50" s="176"/>
      <c r="G50" s="154" t="str">
        <f>IFERROR(INDEX('падащи менюта'!A:B,MATCH(H50,'падащи менюта'!A:A,0),2),"")</f>
        <v/>
      </c>
      <c r="H50" s="155"/>
      <c r="I50" s="156" t="str">
        <f>IFERROR(INDEX('падащи менюта'!A:B,MATCH(J50,'падащи менюта'!A:A,0),2),"")</f>
        <v/>
      </c>
      <c r="J50" s="155"/>
      <c r="K50" s="155"/>
      <c r="L50" s="4"/>
      <c r="M50" s="4"/>
      <c r="N50" s="4"/>
      <c r="O50" s="4"/>
      <c r="P50" s="16">
        <f t="shared" si="0"/>
        <v>0</v>
      </c>
      <c r="Q50" s="24">
        <v>19</v>
      </c>
      <c r="R50" s="47"/>
      <c r="S50" s="24"/>
      <c r="T50" s="47"/>
      <c r="U50" s="158"/>
      <c r="V50" s="40"/>
      <c r="W50" s="159" t="e">
        <f>INDEX('Списъци разходи'!C:D,MATCH('Приложение 3 за Твк Тпс'!V:V,'Списъци разходи'!C:C,0),2)</f>
        <v>#N/A</v>
      </c>
    </row>
    <row r="51" spans="3:23" ht="15.75" x14ac:dyDescent="0.25">
      <c r="C51" s="153">
        <v>31</v>
      </c>
      <c r="D51" s="3"/>
      <c r="E51" s="4"/>
      <c r="F51" s="176"/>
      <c r="G51" s="154" t="str">
        <f>IFERROR(INDEX('падащи менюта'!A:B,MATCH(H51,'падащи менюта'!A:A,0),2),"")</f>
        <v/>
      </c>
      <c r="H51" s="155"/>
      <c r="I51" s="156" t="str">
        <f>IFERROR(INDEX('падащи менюта'!A:B,MATCH(J51,'падащи менюта'!A:A,0),2),"")</f>
        <v/>
      </c>
      <c r="J51" s="155"/>
      <c r="K51" s="155"/>
      <c r="L51" s="4"/>
      <c r="M51" s="4"/>
      <c r="N51" s="4"/>
      <c r="O51" s="4"/>
      <c r="P51" s="16">
        <f t="shared" si="0"/>
        <v>0</v>
      </c>
      <c r="Q51" s="24"/>
      <c r="R51" s="47"/>
      <c r="S51" s="24"/>
      <c r="T51" s="47"/>
      <c r="U51" s="158"/>
      <c r="V51" s="40"/>
      <c r="W51" s="159" t="e">
        <f>INDEX('Списъци разходи'!C:D,MATCH('Приложение 3 за Твк Тпс'!V:V,'Списъци разходи'!C:C,0),2)</f>
        <v>#N/A</v>
      </c>
    </row>
    <row r="52" spans="3:23" ht="15.75" x14ac:dyDescent="0.25">
      <c r="C52" s="153">
        <v>32</v>
      </c>
      <c r="D52" s="3"/>
      <c r="E52" s="4"/>
      <c r="F52" s="176"/>
      <c r="G52" s="154" t="str">
        <f>IFERROR(INDEX('падащи менюта'!A:B,MATCH(H52,'падащи менюта'!A:A,0),2),"")</f>
        <v/>
      </c>
      <c r="H52" s="155"/>
      <c r="I52" s="156" t="str">
        <f>IFERROR(INDEX('падащи менюта'!A:B,MATCH(J52,'падащи менюта'!A:A,0),2),"")</f>
        <v/>
      </c>
      <c r="J52" s="155"/>
      <c r="K52" s="155"/>
      <c r="L52" s="4"/>
      <c r="M52" s="4"/>
      <c r="N52" s="4"/>
      <c r="O52" s="4"/>
      <c r="P52" s="16">
        <f t="shared" si="0"/>
        <v>0</v>
      </c>
      <c r="Q52" s="24"/>
      <c r="R52" s="47"/>
      <c r="S52" s="24"/>
      <c r="T52" s="47"/>
      <c r="U52" s="158"/>
      <c r="V52" s="40"/>
      <c r="W52" s="159" t="e">
        <f>INDEX('Списъци разходи'!C:D,MATCH('Приложение 3 за Твк Тпс'!V:V,'Списъци разходи'!C:C,0),2)</f>
        <v>#N/A</v>
      </c>
    </row>
    <row r="53" spans="3:23" ht="15.75" x14ac:dyDescent="0.25">
      <c r="C53" s="153">
        <v>33</v>
      </c>
      <c r="D53" s="85"/>
      <c r="E53" s="85"/>
      <c r="F53" s="176"/>
      <c r="G53" s="154" t="str">
        <f>IFERROR(INDEX('падащи менюта'!A:B,MATCH(H53,'падащи менюта'!A:A,0),2),"")</f>
        <v/>
      </c>
      <c r="H53" s="155"/>
      <c r="I53" s="156" t="str">
        <f>IFERROR(INDEX('падащи менюта'!A:B,MATCH(J53,'падащи менюта'!A:A,0),2),"")</f>
        <v/>
      </c>
      <c r="J53" s="155"/>
      <c r="K53" s="155"/>
      <c r="L53" s="85"/>
      <c r="M53" s="85"/>
      <c r="N53" s="85"/>
      <c r="O53" s="85"/>
      <c r="P53" s="16">
        <f t="shared" si="0"/>
        <v>0</v>
      </c>
      <c r="Q53" s="85"/>
      <c r="R53" s="85"/>
      <c r="S53" s="85"/>
      <c r="T53" s="85"/>
      <c r="U53" s="158"/>
      <c r="V53" s="40"/>
      <c r="W53" s="159" t="e">
        <f>INDEX('Списъци разходи'!C:D,MATCH('Приложение 3 за Твк Тпс'!V:V,'Списъци разходи'!C:C,0),2)</f>
        <v>#N/A</v>
      </c>
    </row>
    <row r="54" spans="3:23" ht="15.75" x14ac:dyDescent="0.25">
      <c r="C54" s="153">
        <v>34</v>
      </c>
      <c r="D54" s="85"/>
      <c r="E54" s="85"/>
      <c r="F54" s="176"/>
      <c r="G54" s="154" t="str">
        <f>IFERROR(INDEX('падащи менюта'!A:B,MATCH(H54,'падащи менюта'!A:A,0),2),"")</f>
        <v/>
      </c>
      <c r="H54" s="155"/>
      <c r="I54" s="156" t="str">
        <f>IFERROR(INDEX('падащи менюта'!A:B,MATCH(J54,'падащи менюта'!A:A,0),2),"")</f>
        <v/>
      </c>
      <c r="J54" s="155"/>
      <c r="K54" s="155"/>
      <c r="L54" s="85"/>
      <c r="M54" s="85"/>
      <c r="N54" s="85"/>
      <c r="O54" s="85"/>
      <c r="P54" s="16">
        <f t="shared" si="0"/>
        <v>0</v>
      </c>
      <c r="Q54" s="85"/>
      <c r="R54" s="85"/>
      <c r="S54" s="85"/>
      <c r="T54" s="85"/>
      <c r="U54" s="158"/>
      <c r="V54" s="40"/>
      <c r="W54" s="159" t="e">
        <f>INDEX('Списъци разходи'!C:D,MATCH('Приложение 3 за Твк Тпс'!V:V,'Списъци разходи'!C:C,0),2)</f>
        <v>#N/A</v>
      </c>
    </row>
    <row r="55" spans="3:23" s="160" customFormat="1" ht="15.75" x14ac:dyDescent="0.25">
      <c r="C55" s="153">
        <v>35</v>
      </c>
      <c r="D55" s="84"/>
      <c r="E55" s="84"/>
      <c r="F55" s="176"/>
      <c r="G55" s="154" t="str">
        <f>IFERROR(INDEX('падащи менюта'!A:B,MATCH(H55,'падащи менюта'!A:A,0),2),"")</f>
        <v/>
      </c>
      <c r="H55" s="155"/>
      <c r="I55" s="156" t="str">
        <f>IFERROR(INDEX('падащи менюта'!A:B,MATCH(J55,'падащи менюта'!A:A,0),2),"")</f>
        <v/>
      </c>
      <c r="J55" s="155"/>
      <c r="K55" s="155"/>
      <c r="L55" s="84"/>
      <c r="M55" s="84"/>
      <c r="N55" s="84"/>
      <c r="O55" s="84"/>
      <c r="P55" s="16">
        <f t="shared" si="0"/>
        <v>0</v>
      </c>
      <c r="Q55" s="84"/>
      <c r="R55" s="84"/>
      <c r="S55" s="84"/>
      <c r="T55" s="84"/>
      <c r="U55" s="158"/>
      <c r="V55" s="40"/>
      <c r="W55" s="159" t="e">
        <f>INDEX('Списъци разходи'!C:D,MATCH('Приложение 3 за Твк Тпс'!V:V,'Списъци разходи'!C:C,0),2)</f>
        <v>#N/A</v>
      </c>
    </row>
    <row r="56" spans="3:23" s="160" customFormat="1" ht="19.5" customHeight="1" x14ac:dyDescent="0.25">
      <c r="C56" s="153">
        <v>36</v>
      </c>
      <c r="D56" s="84"/>
      <c r="E56" s="84"/>
      <c r="F56" s="176"/>
      <c r="G56" s="154" t="str">
        <f>IFERROR(INDEX('падащи менюта'!A:B,MATCH(H56,'падащи менюта'!A:A,0),2),"")</f>
        <v/>
      </c>
      <c r="H56" s="155"/>
      <c r="I56" s="156" t="str">
        <f>IFERROR(INDEX('падащи менюта'!A:B,MATCH(J56,'падащи менюта'!A:A,0),2),"")</f>
        <v/>
      </c>
      <c r="J56" s="155"/>
      <c r="K56" s="155"/>
      <c r="L56" s="84"/>
      <c r="M56" s="84"/>
      <c r="N56" s="84"/>
      <c r="O56" s="84"/>
      <c r="P56" s="16">
        <f t="shared" si="0"/>
        <v>0</v>
      </c>
      <c r="Q56" s="84"/>
      <c r="R56" s="84"/>
      <c r="S56" s="84"/>
      <c r="T56" s="84"/>
      <c r="U56" s="158"/>
      <c r="V56" s="40"/>
      <c r="W56" s="159" t="e">
        <f>INDEX('Списъци разходи'!C:D,MATCH('Приложение 3 за Твк Тпс'!V:V,'Списъци разходи'!C:C,0),2)</f>
        <v>#N/A</v>
      </c>
    </row>
    <row r="57" spans="3:23" s="160" customFormat="1" ht="15.75" x14ac:dyDescent="0.25">
      <c r="C57" s="153">
        <v>37</v>
      </c>
      <c r="D57" s="84"/>
      <c r="E57" s="84"/>
      <c r="F57" s="176"/>
      <c r="G57" s="154" t="str">
        <f>IFERROR(INDEX('падащи менюта'!A:B,MATCH(H57,'падащи менюта'!A:A,0),2),"")</f>
        <v/>
      </c>
      <c r="H57" s="155"/>
      <c r="I57" s="156" t="str">
        <f>IFERROR(INDEX('падащи менюта'!A:B,MATCH(J57,'падащи менюта'!A:A,0),2),"")</f>
        <v/>
      </c>
      <c r="J57" s="155"/>
      <c r="K57" s="155"/>
      <c r="L57" s="84"/>
      <c r="M57" s="84"/>
      <c r="N57" s="84"/>
      <c r="O57" s="84"/>
      <c r="P57" s="16">
        <f t="shared" si="0"/>
        <v>0</v>
      </c>
      <c r="Q57" s="106"/>
      <c r="R57" s="106"/>
      <c r="S57" s="106"/>
      <c r="T57" s="106"/>
      <c r="U57" s="158"/>
      <c r="V57" s="40"/>
      <c r="W57" s="159" t="e">
        <f>INDEX('Списъци разходи'!C:D,MATCH('Приложение 3 за Твк Тпс'!V:V,'Списъци разходи'!C:C,0),2)</f>
        <v>#N/A</v>
      </c>
    </row>
    <row r="58" spans="3:23" s="160" customFormat="1" ht="15.75" x14ac:dyDescent="0.25">
      <c r="C58" s="153">
        <v>38</v>
      </c>
      <c r="D58" s="84"/>
      <c r="E58" s="84"/>
      <c r="F58" s="176"/>
      <c r="G58" s="154" t="str">
        <f>IFERROR(INDEX('падащи менюта'!A:B,MATCH(H58,'падащи менюта'!A:A,0),2),"")</f>
        <v/>
      </c>
      <c r="H58" s="155"/>
      <c r="I58" s="156" t="str">
        <f>IFERROR(INDEX('падащи менюта'!A:B,MATCH(J58,'падащи менюта'!A:A,0),2),"")</f>
        <v/>
      </c>
      <c r="J58" s="155"/>
      <c r="K58" s="155"/>
      <c r="L58" s="84"/>
      <c r="M58" s="84"/>
      <c r="N58" s="84"/>
      <c r="O58" s="84"/>
      <c r="P58" s="16">
        <f t="shared" si="0"/>
        <v>0</v>
      </c>
      <c r="Q58" s="153"/>
      <c r="R58" s="153"/>
      <c r="S58" s="153"/>
      <c r="T58" s="153"/>
      <c r="U58" s="158"/>
      <c r="V58" s="40"/>
      <c r="W58" s="159" t="e">
        <f>INDEX('Списъци разходи'!C:D,MATCH('Приложение 3 за Твк Тпс'!V:V,'Списъци разходи'!C:C,0),2)</f>
        <v>#N/A</v>
      </c>
    </row>
    <row r="59" spans="3:23" s="160" customFormat="1" ht="15.75" customHeight="1" x14ac:dyDescent="0.25">
      <c r="C59" s="153">
        <v>39</v>
      </c>
      <c r="D59" s="84"/>
      <c r="E59" s="84"/>
      <c r="F59" s="176"/>
      <c r="G59" s="154" t="str">
        <f>IFERROR(INDEX('падащи менюта'!A:B,MATCH(H59,'падащи менюта'!A:A,0),2),"")</f>
        <v/>
      </c>
      <c r="H59" s="155"/>
      <c r="I59" s="156" t="str">
        <f>IFERROR(INDEX('падащи менюта'!A:B,MATCH(J59,'падащи менюта'!A:A,0),2),"")</f>
        <v/>
      </c>
      <c r="J59" s="155"/>
      <c r="K59" s="155"/>
      <c r="L59" s="84"/>
      <c r="M59" s="84"/>
      <c r="N59" s="84"/>
      <c r="O59" s="84"/>
      <c r="P59" s="16">
        <f t="shared" si="0"/>
        <v>0</v>
      </c>
      <c r="Q59" s="84"/>
      <c r="R59" s="84"/>
      <c r="S59" s="84"/>
      <c r="T59" s="84"/>
      <c r="U59" s="158"/>
      <c r="V59" s="40"/>
      <c r="W59" s="159" t="e">
        <f>INDEX('Списъци разходи'!C:D,MATCH('Приложение 3 за Твк Тпс'!V:V,'Списъци разходи'!C:C,0),2)</f>
        <v>#N/A</v>
      </c>
    </row>
    <row r="60" spans="3:23" ht="16.5" customHeight="1" x14ac:dyDescent="0.25">
      <c r="C60" s="153">
        <v>40</v>
      </c>
      <c r="D60" s="85"/>
      <c r="E60" s="85"/>
      <c r="F60" s="176"/>
      <c r="G60" s="154" t="str">
        <f>IFERROR(INDEX('падащи менюта'!A:B,MATCH(H60,'падащи менюта'!A:A,0),2),"")</f>
        <v/>
      </c>
      <c r="H60" s="155"/>
      <c r="I60" s="156" t="str">
        <f>IFERROR(INDEX('падащи менюта'!A:B,MATCH(J60,'падащи менюта'!A:A,0),2),"")</f>
        <v/>
      </c>
      <c r="J60" s="155"/>
      <c r="K60" s="155"/>
      <c r="L60" s="85"/>
      <c r="M60" s="85"/>
      <c r="N60" s="85"/>
      <c r="O60" s="85"/>
      <c r="P60" s="16">
        <f t="shared" si="0"/>
        <v>0</v>
      </c>
      <c r="Q60" s="85"/>
      <c r="R60" s="85"/>
      <c r="S60" s="85"/>
      <c r="T60" s="85"/>
      <c r="U60" s="158"/>
      <c r="V60" s="40"/>
      <c r="W60" s="159" t="e">
        <f>INDEX('Списъци разходи'!C:D,MATCH('Приложение 3 за Твк Тпс'!V:V,'Списъци разходи'!C:C,0),2)</f>
        <v>#N/A</v>
      </c>
    </row>
    <row r="61" spans="3:23" ht="15.75" x14ac:dyDescent="0.25">
      <c r="C61" s="153">
        <v>41</v>
      </c>
      <c r="D61" s="85"/>
      <c r="E61" s="85"/>
      <c r="F61" s="176"/>
      <c r="G61" s="154" t="str">
        <f>IFERROR(INDEX('падащи менюта'!A:B,MATCH(H61,'падащи менюта'!A:A,0),2),"")</f>
        <v/>
      </c>
      <c r="H61" s="155"/>
      <c r="I61" s="156" t="str">
        <f>IFERROR(INDEX('падащи менюта'!A:B,MATCH(J61,'падащи менюта'!A:A,0),2),"")</f>
        <v/>
      </c>
      <c r="J61" s="155"/>
      <c r="K61" s="155"/>
      <c r="L61" s="85"/>
      <c r="M61" s="85"/>
      <c r="N61" s="85"/>
      <c r="O61" s="85"/>
      <c r="P61" s="16">
        <f t="shared" si="0"/>
        <v>0</v>
      </c>
      <c r="Q61" s="85"/>
      <c r="R61" s="85"/>
      <c r="S61" s="85"/>
      <c r="T61" s="85"/>
      <c r="U61" s="158"/>
      <c r="V61" s="40"/>
      <c r="W61" s="159" t="e">
        <f>INDEX('Списъци разходи'!C:D,MATCH('Приложение 3 за Твк Тпс'!V:V,'Списъци разходи'!C:C,0),2)</f>
        <v>#N/A</v>
      </c>
    </row>
    <row r="62" spans="3:23" ht="23.25" customHeight="1" x14ac:dyDescent="0.25">
      <c r="C62" s="153">
        <v>42</v>
      </c>
      <c r="D62" s="85"/>
      <c r="E62" s="85"/>
      <c r="F62" s="176"/>
      <c r="G62" s="154" t="str">
        <f>IFERROR(INDEX('падащи менюта'!A:B,MATCH(H62,'падащи менюта'!A:A,0),2),"")</f>
        <v/>
      </c>
      <c r="H62" s="155"/>
      <c r="I62" s="156" t="str">
        <f>IFERROR(INDEX('падащи менюта'!A:B,MATCH(J62,'падащи менюта'!A:A,0),2),"")</f>
        <v/>
      </c>
      <c r="J62" s="155"/>
      <c r="K62" s="155"/>
      <c r="L62" s="85"/>
      <c r="M62" s="85"/>
      <c r="N62" s="85"/>
      <c r="O62" s="85"/>
      <c r="P62" s="16">
        <f t="shared" si="0"/>
        <v>0</v>
      </c>
      <c r="Q62" s="85"/>
      <c r="R62" s="85"/>
      <c r="S62" s="85"/>
      <c r="T62" s="85"/>
      <c r="U62" s="158"/>
      <c r="V62" s="40"/>
      <c r="W62" s="159" t="e">
        <f>INDEX('Списъци разходи'!C:D,MATCH('Приложение 3 за Твк Тпс'!V:V,'Списъци разходи'!C:C,0),2)</f>
        <v>#N/A</v>
      </c>
    </row>
    <row r="63" spans="3:23" ht="15.75" x14ac:dyDescent="0.25">
      <c r="C63" s="153">
        <v>43</v>
      </c>
      <c r="D63" s="85"/>
      <c r="E63" s="85"/>
      <c r="F63" s="176"/>
      <c r="G63" s="154" t="str">
        <f>IFERROR(INDEX('падащи менюта'!A:B,MATCH(H63,'падащи менюта'!A:A,0),2),"")</f>
        <v/>
      </c>
      <c r="H63" s="155"/>
      <c r="I63" s="156" t="str">
        <f>IFERROR(INDEX('падащи менюта'!A:B,MATCH(J63,'падащи менюта'!A:A,0),2),"")</f>
        <v/>
      </c>
      <c r="J63" s="155"/>
      <c r="K63" s="155"/>
      <c r="L63" s="85"/>
      <c r="M63" s="85"/>
      <c r="N63" s="85"/>
      <c r="O63" s="85"/>
      <c r="P63" s="16">
        <f t="shared" si="0"/>
        <v>0</v>
      </c>
      <c r="Q63" s="85"/>
      <c r="R63" s="85"/>
      <c r="S63" s="85"/>
      <c r="T63" s="85"/>
      <c r="U63" s="158"/>
      <c r="V63" s="40"/>
      <c r="W63" s="159" t="e">
        <f>INDEX('Списъци разходи'!C:D,MATCH('Приложение 3 за Твк Тпс'!V:V,'Списъци разходи'!C:C,0),2)</f>
        <v>#N/A</v>
      </c>
    </row>
    <row r="64" spans="3:23" ht="15.75" x14ac:dyDescent="0.25">
      <c r="C64" s="153">
        <v>44</v>
      </c>
      <c r="D64" s="147"/>
      <c r="E64" s="147"/>
      <c r="F64" s="176"/>
      <c r="G64" s="154" t="str">
        <f>IFERROR(INDEX('падащи менюта'!A:B,MATCH(H64,'падащи менюта'!A:A,0),2),"")</f>
        <v/>
      </c>
      <c r="H64" s="155"/>
      <c r="I64" s="156" t="str">
        <f>IFERROR(INDEX('падащи менюта'!A:B,MATCH(J64,'падащи менюта'!A:A,0),2),"")</f>
        <v/>
      </c>
      <c r="J64" s="155"/>
      <c r="K64" s="155"/>
      <c r="L64" s="147"/>
      <c r="M64" s="147"/>
      <c r="N64" s="147"/>
      <c r="O64" s="147"/>
      <c r="P64" s="16">
        <f t="shared" si="0"/>
        <v>0</v>
      </c>
      <c r="Q64" s="147"/>
      <c r="R64" s="147"/>
      <c r="S64" s="147"/>
      <c r="T64" s="147"/>
      <c r="U64" s="158"/>
      <c r="V64" s="40"/>
      <c r="W64" s="159" t="e">
        <f>INDEX('Списъци разходи'!C:D,MATCH('Приложение 3 за Твк Тпс'!V:V,'Списъци разходи'!C:C,0),2)</f>
        <v>#N/A</v>
      </c>
    </row>
    <row r="65" spans="3:23" ht="15.75" x14ac:dyDescent="0.25">
      <c r="C65" s="153">
        <v>45</v>
      </c>
      <c r="D65" s="147"/>
      <c r="E65" s="147"/>
      <c r="F65" s="176"/>
      <c r="G65" s="154" t="str">
        <f>IFERROR(INDEX('падащи менюта'!A:B,MATCH(H65,'падащи менюта'!A:A,0),2),"")</f>
        <v/>
      </c>
      <c r="H65" s="155"/>
      <c r="I65" s="156" t="str">
        <f>IFERROR(INDEX('падащи менюта'!A:B,MATCH(J65,'падащи менюта'!A:A,0),2),"")</f>
        <v/>
      </c>
      <c r="J65" s="155"/>
      <c r="K65" s="155"/>
      <c r="L65" s="147"/>
      <c r="M65" s="147"/>
      <c r="N65" s="147"/>
      <c r="O65" s="147"/>
      <c r="P65" s="16">
        <f t="shared" si="0"/>
        <v>0</v>
      </c>
      <c r="Q65" s="147"/>
      <c r="R65" s="147"/>
      <c r="S65" s="147"/>
      <c r="T65" s="147"/>
      <c r="U65" s="158"/>
      <c r="V65" s="40"/>
      <c r="W65" s="159" t="e">
        <f>INDEX('Списъци разходи'!C:D,MATCH('Приложение 3 за Твк Тпс'!V:V,'Списъци разходи'!C:C,0),2)</f>
        <v>#N/A</v>
      </c>
    </row>
    <row r="66" spans="3:23" ht="15.75" x14ac:dyDescent="0.25">
      <c r="C66" s="153">
        <v>46</v>
      </c>
      <c r="D66" s="147"/>
      <c r="E66" s="147"/>
      <c r="F66" s="176"/>
      <c r="G66" s="154" t="str">
        <f>IFERROR(INDEX('падащи менюта'!A:B,MATCH(H66,'падащи менюта'!A:A,0),2),"")</f>
        <v/>
      </c>
      <c r="H66" s="155"/>
      <c r="I66" s="156" t="str">
        <f>IFERROR(INDEX('падащи менюта'!A:B,MATCH(J66,'падащи менюта'!A:A,0),2),"")</f>
        <v/>
      </c>
      <c r="J66" s="155"/>
      <c r="K66" s="155"/>
      <c r="L66" s="147"/>
      <c r="M66" s="147"/>
      <c r="N66" s="147"/>
      <c r="O66" s="147"/>
      <c r="P66" s="16">
        <f t="shared" si="0"/>
        <v>0</v>
      </c>
      <c r="Q66" s="147"/>
      <c r="R66" s="147"/>
      <c r="S66" s="147"/>
      <c r="T66" s="147"/>
      <c r="U66" s="158"/>
      <c r="V66" s="40"/>
      <c r="W66" s="159" t="e">
        <f>INDEX('Списъци разходи'!C:D,MATCH('Приложение 3 за Твк Тпс'!V:V,'Списъци разходи'!C:C,0),2)</f>
        <v>#N/A</v>
      </c>
    </row>
    <row r="67" spans="3:23" ht="15.75" x14ac:dyDescent="0.25">
      <c r="C67" s="153">
        <v>47</v>
      </c>
      <c r="D67" s="147"/>
      <c r="E67" s="147"/>
      <c r="F67" s="176"/>
      <c r="G67" s="154" t="str">
        <f>IFERROR(INDEX('падащи менюта'!A:B,MATCH(H67,'падащи менюта'!A:A,0),2),"")</f>
        <v/>
      </c>
      <c r="H67" s="155"/>
      <c r="I67" s="156" t="str">
        <f>IFERROR(INDEX('падащи менюта'!A:B,MATCH(J67,'падащи менюта'!A:A,0),2),"")</f>
        <v/>
      </c>
      <c r="J67" s="155"/>
      <c r="K67" s="155"/>
      <c r="L67" s="147"/>
      <c r="M67" s="147"/>
      <c r="N67" s="147"/>
      <c r="O67" s="147"/>
      <c r="P67" s="16">
        <f t="shared" si="0"/>
        <v>0</v>
      </c>
      <c r="Q67" s="147"/>
      <c r="R67" s="147"/>
      <c r="S67" s="147"/>
      <c r="T67" s="147"/>
      <c r="U67" s="158"/>
      <c r="V67" s="40"/>
      <c r="W67" s="159" t="e">
        <f>INDEX('Списъци разходи'!C:D,MATCH('Приложение 3 за Твк Тпс'!V:V,'Списъци разходи'!C:C,0),2)</f>
        <v>#N/A</v>
      </c>
    </row>
    <row r="68" spans="3:23" ht="15.75" x14ac:dyDescent="0.25">
      <c r="C68" s="153">
        <v>48</v>
      </c>
      <c r="D68" s="147"/>
      <c r="E68" s="147"/>
      <c r="F68" s="176"/>
      <c r="G68" s="154" t="str">
        <f>IFERROR(INDEX('падащи менюта'!A:B,MATCH(H68,'падащи менюта'!A:A,0),2),"")</f>
        <v/>
      </c>
      <c r="H68" s="155"/>
      <c r="I68" s="156" t="str">
        <f>IFERROR(INDEX('падащи менюта'!A:B,MATCH(J68,'падащи менюта'!A:A,0),2),"")</f>
        <v/>
      </c>
      <c r="J68" s="155"/>
      <c r="K68" s="155"/>
      <c r="L68" s="147"/>
      <c r="M68" s="147"/>
      <c r="N68" s="147"/>
      <c r="O68" s="147"/>
      <c r="P68" s="16">
        <f t="shared" si="0"/>
        <v>0</v>
      </c>
      <c r="Q68" s="147"/>
      <c r="R68" s="147"/>
      <c r="S68" s="147"/>
      <c r="T68" s="147"/>
      <c r="U68" s="158"/>
      <c r="V68" s="40"/>
      <c r="W68" s="159" t="e">
        <f>INDEX('Списъци разходи'!C:D,MATCH('Приложение 3 за Твк Тпс'!V:V,'Списъци разходи'!C:C,0),2)</f>
        <v>#N/A</v>
      </c>
    </row>
    <row r="69" spans="3:23" ht="15.75" x14ac:dyDescent="0.25">
      <c r="C69" s="153">
        <v>49</v>
      </c>
      <c r="D69" s="147"/>
      <c r="E69" s="147"/>
      <c r="F69" s="176"/>
      <c r="G69" s="154" t="str">
        <f>IFERROR(INDEX('падащи менюта'!A:B,MATCH(H69,'падащи менюта'!A:A,0),2),"")</f>
        <v/>
      </c>
      <c r="H69" s="155"/>
      <c r="I69" s="156" t="str">
        <f>IFERROR(INDEX('падащи менюта'!A:B,MATCH(J69,'падащи менюта'!A:A,0),2),"")</f>
        <v/>
      </c>
      <c r="J69" s="155"/>
      <c r="K69" s="155"/>
      <c r="L69" s="147"/>
      <c r="M69" s="147"/>
      <c r="N69" s="147"/>
      <c r="O69" s="147"/>
      <c r="P69" s="16">
        <f t="shared" si="0"/>
        <v>0</v>
      </c>
      <c r="Q69" s="147"/>
      <c r="R69" s="147"/>
      <c r="S69" s="147"/>
      <c r="T69" s="147"/>
      <c r="U69" s="158"/>
      <c r="V69" s="40"/>
      <c r="W69" s="159" t="e">
        <f>INDEX('Списъци разходи'!C:D,MATCH('Приложение 3 за Твк Тпс'!V:V,'Списъци разходи'!C:C,0),2)</f>
        <v>#N/A</v>
      </c>
    </row>
    <row r="70" spans="3:23" ht="15.75" x14ac:dyDescent="0.25">
      <c r="C70" s="153">
        <v>50</v>
      </c>
      <c r="D70" s="147"/>
      <c r="E70" s="147"/>
      <c r="F70" s="176"/>
      <c r="G70" s="154" t="str">
        <f>IFERROR(INDEX('падащи менюта'!A:B,MATCH(H70,'падащи менюта'!A:A,0),2),"")</f>
        <v/>
      </c>
      <c r="H70" s="155"/>
      <c r="I70" s="156" t="str">
        <f>IFERROR(INDEX('падащи менюта'!A:B,MATCH(J70,'падащи менюта'!A:A,0),2),"")</f>
        <v/>
      </c>
      <c r="J70" s="155"/>
      <c r="K70" s="155"/>
      <c r="L70" s="147"/>
      <c r="M70" s="147"/>
      <c r="N70" s="147"/>
      <c r="O70" s="147"/>
      <c r="P70" s="16">
        <f t="shared" si="0"/>
        <v>0</v>
      </c>
      <c r="Q70" s="147"/>
      <c r="R70" s="147"/>
      <c r="S70" s="147"/>
      <c r="T70" s="147"/>
      <c r="U70" s="158"/>
      <c r="V70" s="40"/>
      <c r="W70" s="159" t="e">
        <f>INDEX('Списъци разходи'!C:D,MATCH('Приложение 3 за Твк Тпс'!V:V,'Списъци разходи'!C:C,0),2)</f>
        <v>#N/A</v>
      </c>
    </row>
    <row r="71" spans="3:23" ht="15.75" x14ac:dyDescent="0.25">
      <c r="C71" s="153">
        <v>51</v>
      </c>
      <c r="D71" s="147"/>
      <c r="E71" s="147"/>
      <c r="F71" s="176"/>
      <c r="G71" s="154" t="str">
        <f>IFERROR(INDEX('падащи менюта'!A:B,MATCH(H71,'падащи менюта'!A:A,0),2),"")</f>
        <v/>
      </c>
      <c r="H71" s="155"/>
      <c r="I71" s="156" t="str">
        <f>IFERROR(INDEX('падащи менюта'!A:B,MATCH(J71,'падащи менюта'!A:A,0),2),"")</f>
        <v/>
      </c>
      <c r="J71" s="155"/>
      <c r="K71" s="155"/>
      <c r="L71" s="147"/>
      <c r="M71" s="147"/>
      <c r="N71" s="147"/>
      <c r="O71" s="147"/>
      <c r="P71" s="16">
        <f t="shared" si="0"/>
        <v>0</v>
      </c>
      <c r="Q71" s="147"/>
      <c r="R71" s="147"/>
      <c r="S71" s="147"/>
      <c r="T71" s="147"/>
      <c r="U71" s="158"/>
      <c r="V71" s="40"/>
      <c r="W71" s="159" t="e">
        <f>INDEX('Списъци разходи'!C:D,MATCH('Приложение 3 за Твк Тпс'!V:V,'Списъци разходи'!C:C,0),2)</f>
        <v>#N/A</v>
      </c>
    </row>
    <row r="72" spans="3:23" ht="15.75" x14ac:dyDescent="0.25">
      <c r="C72" s="153">
        <v>52</v>
      </c>
      <c r="D72" s="147"/>
      <c r="E72" s="147"/>
      <c r="F72" s="176"/>
      <c r="G72" s="154" t="str">
        <f>IFERROR(INDEX('падащи менюта'!A:B,MATCH(H72,'падащи менюта'!A:A,0),2),"")</f>
        <v/>
      </c>
      <c r="H72" s="155"/>
      <c r="I72" s="156" t="str">
        <f>IFERROR(INDEX('падащи менюта'!A:B,MATCH(J72,'падащи менюта'!A:A,0),2),"")</f>
        <v/>
      </c>
      <c r="J72" s="155"/>
      <c r="K72" s="155"/>
      <c r="L72" s="147"/>
      <c r="M72" s="147"/>
      <c r="N72" s="147"/>
      <c r="O72" s="147"/>
      <c r="P72" s="16">
        <f t="shared" si="0"/>
        <v>0</v>
      </c>
      <c r="Q72" s="147"/>
      <c r="R72" s="147"/>
      <c r="S72" s="147"/>
      <c r="T72" s="147"/>
      <c r="U72" s="158"/>
      <c r="V72" s="40"/>
      <c r="W72" s="159" t="e">
        <f>INDEX('Списъци разходи'!C:D,MATCH('Приложение 3 за Твк Тпс'!V:V,'Списъци разходи'!C:C,0),2)</f>
        <v>#N/A</v>
      </c>
    </row>
    <row r="73" spans="3:23" ht="15.75" x14ac:dyDescent="0.25">
      <c r="C73" s="153">
        <v>53</v>
      </c>
      <c r="D73" s="147"/>
      <c r="E73" s="147"/>
      <c r="F73" s="176"/>
      <c r="G73" s="154" t="str">
        <f>IFERROR(INDEX('падащи менюта'!A:B,MATCH(H73,'падащи менюта'!A:A,0),2),"")</f>
        <v/>
      </c>
      <c r="H73" s="155"/>
      <c r="I73" s="156" t="str">
        <f>IFERROR(INDEX('падащи менюта'!A:B,MATCH(J73,'падащи менюта'!A:A,0),2),"")</f>
        <v/>
      </c>
      <c r="J73" s="155"/>
      <c r="K73" s="155"/>
      <c r="L73" s="147"/>
      <c r="M73" s="147"/>
      <c r="N73" s="147"/>
      <c r="O73" s="147"/>
      <c r="P73" s="16">
        <f t="shared" si="0"/>
        <v>0</v>
      </c>
      <c r="Q73" s="147"/>
      <c r="R73" s="147"/>
      <c r="S73" s="147"/>
      <c r="T73" s="147"/>
      <c r="U73" s="158"/>
      <c r="V73" s="40"/>
      <c r="W73" s="159" t="e">
        <f>INDEX('Списъци разходи'!C:D,MATCH('Приложение 3 за Твк Тпс'!V:V,'Списъци разходи'!C:C,0),2)</f>
        <v>#N/A</v>
      </c>
    </row>
    <row r="74" spans="3:23" ht="15.75" x14ac:dyDescent="0.25">
      <c r="C74" s="153">
        <v>54</v>
      </c>
      <c r="D74" s="147"/>
      <c r="E74" s="147"/>
      <c r="F74" s="176"/>
      <c r="G74" s="154" t="str">
        <f>IFERROR(INDEX('падащи менюта'!A:B,MATCH(H74,'падащи менюта'!A:A,0),2),"")</f>
        <v/>
      </c>
      <c r="H74" s="155"/>
      <c r="I74" s="156" t="str">
        <f>IFERROR(INDEX('падащи менюта'!A:B,MATCH(J74,'падащи менюта'!A:A,0),2),"")</f>
        <v/>
      </c>
      <c r="J74" s="155"/>
      <c r="K74" s="155"/>
      <c r="L74" s="147"/>
      <c r="M74" s="147"/>
      <c r="N74" s="147"/>
      <c r="O74" s="147"/>
      <c r="P74" s="16">
        <f t="shared" si="0"/>
        <v>0</v>
      </c>
      <c r="Q74" s="147"/>
      <c r="R74" s="147"/>
      <c r="S74" s="147"/>
      <c r="T74" s="147"/>
      <c r="U74" s="158"/>
      <c r="V74" s="40"/>
      <c r="W74" s="159" t="e">
        <f>INDEX('Списъци разходи'!C:D,MATCH('Приложение 3 за Твк Тпс'!V:V,'Списъци разходи'!C:C,0),2)</f>
        <v>#N/A</v>
      </c>
    </row>
    <row r="75" spans="3:23" ht="15.75" x14ac:dyDescent="0.25">
      <c r="C75" s="153">
        <v>55</v>
      </c>
      <c r="D75" s="147"/>
      <c r="E75" s="147"/>
      <c r="F75" s="176"/>
      <c r="G75" s="154" t="str">
        <f>IFERROR(INDEX('падащи менюта'!A:B,MATCH(H75,'падащи менюта'!A:A,0),2),"")</f>
        <v/>
      </c>
      <c r="H75" s="155"/>
      <c r="I75" s="156" t="str">
        <f>IFERROR(INDEX('падащи менюта'!A:B,MATCH(J75,'падащи менюта'!A:A,0),2),"")</f>
        <v/>
      </c>
      <c r="J75" s="155"/>
      <c r="K75" s="155"/>
      <c r="L75" s="147"/>
      <c r="M75" s="147"/>
      <c r="N75" s="147"/>
      <c r="O75" s="147"/>
      <c r="P75" s="16">
        <f t="shared" si="0"/>
        <v>0</v>
      </c>
      <c r="Q75" s="147"/>
      <c r="R75" s="147"/>
      <c r="S75" s="147"/>
      <c r="T75" s="147"/>
      <c r="U75" s="158"/>
      <c r="V75" s="40"/>
      <c r="W75" s="159" t="e">
        <f>INDEX('Списъци разходи'!C:D,MATCH('Приложение 3 за Твк Тпс'!V:V,'Списъци разходи'!C:C,0),2)</f>
        <v>#N/A</v>
      </c>
    </row>
    <row r="76" spans="3:23" ht="15.75" x14ac:dyDescent="0.25">
      <c r="C76" s="153">
        <v>56</v>
      </c>
      <c r="D76" s="147"/>
      <c r="E76" s="147"/>
      <c r="F76" s="176"/>
      <c r="G76" s="154" t="str">
        <f>IFERROR(INDEX('падащи менюта'!A:B,MATCH(H76,'падащи менюта'!A:A,0),2),"")</f>
        <v/>
      </c>
      <c r="H76" s="155"/>
      <c r="I76" s="156" t="str">
        <f>IFERROR(INDEX('падащи менюта'!A:B,MATCH(J76,'падащи менюта'!A:A,0),2),"")</f>
        <v/>
      </c>
      <c r="J76" s="155"/>
      <c r="K76" s="155"/>
      <c r="L76" s="147"/>
      <c r="M76" s="147"/>
      <c r="N76" s="147"/>
      <c r="O76" s="147"/>
      <c r="P76" s="16">
        <f t="shared" si="0"/>
        <v>0</v>
      </c>
      <c r="Q76" s="147"/>
      <c r="R76" s="147"/>
      <c r="S76" s="147"/>
      <c r="T76" s="147"/>
      <c r="U76" s="158"/>
      <c r="V76" s="40"/>
      <c r="W76" s="159" t="e">
        <f>INDEX('Списъци разходи'!C:D,MATCH('Приложение 3 за Твк Тпс'!V:V,'Списъци разходи'!C:C,0),2)</f>
        <v>#N/A</v>
      </c>
    </row>
    <row r="77" spans="3:23" ht="15.75" x14ac:dyDescent="0.25">
      <c r="C77" s="153">
        <v>57</v>
      </c>
      <c r="D77" s="147"/>
      <c r="E77" s="147"/>
      <c r="F77" s="176"/>
      <c r="G77" s="154" t="str">
        <f>IFERROR(INDEX('падащи менюта'!A:B,MATCH(H77,'падащи менюта'!A:A,0),2),"")</f>
        <v/>
      </c>
      <c r="H77" s="155"/>
      <c r="I77" s="156" t="str">
        <f>IFERROR(INDEX('падащи менюта'!A:B,MATCH(J77,'падащи менюта'!A:A,0),2),"")</f>
        <v/>
      </c>
      <c r="J77" s="155"/>
      <c r="K77" s="155"/>
      <c r="L77" s="147"/>
      <c r="M77" s="147"/>
      <c r="N77" s="147"/>
      <c r="O77" s="147"/>
      <c r="P77" s="16">
        <f t="shared" si="0"/>
        <v>0</v>
      </c>
      <c r="Q77" s="147"/>
      <c r="R77" s="147"/>
      <c r="S77" s="147"/>
      <c r="T77" s="147"/>
      <c r="U77" s="158"/>
      <c r="V77" s="40"/>
      <c r="W77" s="159" t="e">
        <f>INDEX('Списъци разходи'!C:D,MATCH('Приложение 3 за Твк Тпс'!V:V,'Списъци разходи'!C:C,0),2)</f>
        <v>#N/A</v>
      </c>
    </row>
    <row r="78" spans="3:23" ht="15.75" x14ac:dyDescent="0.25">
      <c r="C78" s="153">
        <v>58</v>
      </c>
      <c r="D78" s="147"/>
      <c r="E78" s="147"/>
      <c r="F78" s="176"/>
      <c r="G78" s="154" t="str">
        <f>IFERROR(INDEX('падащи менюта'!A:B,MATCH(H78,'падащи менюта'!A:A,0),2),"")</f>
        <v/>
      </c>
      <c r="H78" s="155"/>
      <c r="I78" s="156" t="str">
        <f>IFERROR(INDEX('падащи менюта'!A:B,MATCH(J78,'падащи менюта'!A:A,0),2),"")</f>
        <v/>
      </c>
      <c r="J78" s="155"/>
      <c r="K78" s="155"/>
      <c r="L78" s="147"/>
      <c r="M78" s="147"/>
      <c r="N78" s="147"/>
      <c r="O78" s="147"/>
      <c r="P78" s="16">
        <f t="shared" si="0"/>
        <v>0</v>
      </c>
      <c r="Q78" s="147"/>
      <c r="R78" s="147"/>
      <c r="S78" s="147"/>
      <c r="T78" s="147"/>
      <c r="U78" s="158"/>
      <c r="V78" s="40"/>
      <c r="W78" s="159" t="e">
        <f>INDEX('Списъци разходи'!C:D,MATCH('Приложение 3 за Твк Тпс'!V:V,'Списъци разходи'!C:C,0),2)</f>
        <v>#N/A</v>
      </c>
    </row>
    <row r="79" spans="3:23" ht="15.75" x14ac:dyDescent="0.25">
      <c r="C79" s="153">
        <v>59</v>
      </c>
      <c r="D79" s="147"/>
      <c r="E79" s="147"/>
      <c r="F79" s="176"/>
      <c r="G79" s="154" t="str">
        <f>IFERROR(INDEX('падащи менюта'!A:B,MATCH(H79,'падащи менюта'!A:A,0),2),"")</f>
        <v/>
      </c>
      <c r="H79" s="155"/>
      <c r="I79" s="156" t="str">
        <f>IFERROR(INDEX('падащи менюта'!A:B,MATCH(J79,'падащи менюта'!A:A,0),2),"")</f>
        <v/>
      </c>
      <c r="J79" s="155"/>
      <c r="K79" s="155"/>
      <c r="L79" s="147"/>
      <c r="M79" s="147"/>
      <c r="N79" s="147"/>
      <c r="O79" s="147"/>
      <c r="P79" s="16">
        <f t="shared" si="0"/>
        <v>0</v>
      </c>
      <c r="Q79" s="147"/>
      <c r="R79" s="147"/>
      <c r="S79" s="147"/>
      <c r="T79" s="147"/>
      <c r="U79" s="158"/>
      <c r="V79" s="40"/>
      <c r="W79" s="159" t="e">
        <f>INDEX('Списъци разходи'!C:D,MATCH('Приложение 3 за Твк Тпс'!V:V,'Списъци разходи'!C:C,0),2)</f>
        <v>#N/A</v>
      </c>
    </row>
    <row r="80" spans="3:23" ht="15.75" x14ac:dyDescent="0.25">
      <c r="C80" s="153">
        <v>60</v>
      </c>
      <c r="D80" s="147"/>
      <c r="E80" s="147"/>
      <c r="F80" s="176"/>
      <c r="G80" s="154" t="str">
        <f>IFERROR(INDEX('падащи менюта'!A:B,MATCH(H80,'падащи менюта'!A:A,0),2),"")</f>
        <v/>
      </c>
      <c r="H80" s="155"/>
      <c r="I80" s="156" t="str">
        <f>IFERROR(INDEX('падащи менюта'!A:B,MATCH(J80,'падащи менюта'!A:A,0),2),"")</f>
        <v/>
      </c>
      <c r="J80" s="155"/>
      <c r="K80" s="155"/>
      <c r="L80" s="147"/>
      <c r="M80" s="147"/>
      <c r="N80" s="147"/>
      <c r="O80" s="147"/>
      <c r="P80" s="16">
        <f t="shared" si="0"/>
        <v>0</v>
      </c>
      <c r="Q80" s="147"/>
      <c r="R80" s="147"/>
      <c r="S80" s="147"/>
      <c r="T80" s="147"/>
      <c r="U80" s="158"/>
      <c r="V80" s="40"/>
      <c r="W80" s="159" t="e">
        <f>INDEX('Списъци разходи'!C:D,MATCH('Приложение 3 за Твк Тпс'!V:V,'Списъци разходи'!C:C,0),2)</f>
        <v>#N/A</v>
      </c>
    </row>
    <row r="81" spans="3:23" ht="15.75" x14ac:dyDescent="0.25">
      <c r="C81" s="153">
        <v>61</v>
      </c>
      <c r="D81" s="147"/>
      <c r="E81" s="147"/>
      <c r="F81" s="176"/>
      <c r="G81" s="154" t="str">
        <f>IFERROR(INDEX('падащи менюта'!A:B,MATCH(H81,'падащи менюта'!A:A,0),2),"")</f>
        <v/>
      </c>
      <c r="H81" s="155"/>
      <c r="I81" s="156" t="str">
        <f>IFERROR(INDEX('падащи менюта'!A:B,MATCH(J81,'падащи менюта'!A:A,0),2),"")</f>
        <v/>
      </c>
      <c r="J81" s="155"/>
      <c r="K81" s="155"/>
      <c r="L81" s="147"/>
      <c r="M81" s="147"/>
      <c r="N81" s="147"/>
      <c r="O81" s="147"/>
      <c r="P81" s="16">
        <f t="shared" si="0"/>
        <v>0</v>
      </c>
      <c r="Q81" s="147"/>
      <c r="R81" s="147"/>
      <c r="S81" s="147"/>
      <c r="T81" s="147"/>
      <c r="U81" s="158"/>
      <c r="V81" s="40"/>
      <c r="W81" s="159" t="e">
        <f>INDEX('Списъци разходи'!C:D,MATCH('Приложение 3 за Твк Тпс'!V:V,'Списъци разходи'!C:C,0),2)</f>
        <v>#N/A</v>
      </c>
    </row>
    <row r="82" spans="3:23" ht="15.75" x14ac:dyDescent="0.25">
      <c r="C82" s="153">
        <v>62</v>
      </c>
      <c r="D82" s="147"/>
      <c r="E82" s="147"/>
      <c r="F82" s="176"/>
      <c r="G82" s="154" t="str">
        <f>IFERROR(INDEX('падащи менюта'!A:B,MATCH(H82,'падащи менюта'!A:A,0),2),"")</f>
        <v/>
      </c>
      <c r="H82" s="155"/>
      <c r="I82" s="156" t="str">
        <f>IFERROR(INDEX('падащи менюта'!A:B,MATCH(J82,'падащи менюта'!A:A,0),2),"")</f>
        <v/>
      </c>
      <c r="J82" s="155"/>
      <c r="K82" s="155"/>
      <c r="L82" s="147"/>
      <c r="M82" s="147"/>
      <c r="N82" s="147"/>
      <c r="O82" s="147"/>
      <c r="P82" s="16">
        <f t="shared" si="0"/>
        <v>0</v>
      </c>
      <c r="Q82" s="147"/>
      <c r="R82" s="147"/>
      <c r="S82" s="147"/>
      <c r="T82" s="147"/>
      <c r="U82" s="158"/>
      <c r="V82" s="40"/>
      <c r="W82" s="159" t="e">
        <f>INDEX('Списъци разходи'!C:D,MATCH('Приложение 3 за Твк Тпс'!V:V,'Списъци разходи'!C:C,0),2)</f>
        <v>#N/A</v>
      </c>
    </row>
    <row r="83" spans="3:23" ht="15.75" x14ac:dyDescent="0.25">
      <c r="C83" s="153">
        <v>63</v>
      </c>
      <c r="D83" s="147"/>
      <c r="E83" s="147"/>
      <c r="F83" s="176"/>
      <c r="G83" s="154" t="str">
        <f>IFERROR(INDEX('падащи менюта'!A:B,MATCH(H83,'падащи менюта'!A:A,0),2),"")</f>
        <v/>
      </c>
      <c r="H83" s="155"/>
      <c r="I83" s="156" t="str">
        <f>IFERROR(INDEX('падащи менюта'!A:B,MATCH(J83,'падащи менюта'!A:A,0),2),"")</f>
        <v/>
      </c>
      <c r="J83" s="155"/>
      <c r="K83" s="155"/>
      <c r="L83" s="147"/>
      <c r="M83" s="147"/>
      <c r="N83" s="147"/>
      <c r="O83" s="147"/>
      <c r="P83" s="16">
        <f t="shared" si="0"/>
        <v>0</v>
      </c>
      <c r="Q83" s="147"/>
      <c r="R83" s="147"/>
      <c r="S83" s="147"/>
      <c r="T83" s="147"/>
      <c r="U83" s="158"/>
      <c r="V83" s="40"/>
      <c r="W83" s="159" t="e">
        <f>INDEX('Списъци разходи'!C:D,MATCH('Приложение 3 за Твк Тпс'!V:V,'Списъци разходи'!C:C,0),2)</f>
        <v>#N/A</v>
      </c>
    </row>
    <row r="84" spans="3:23" ht="15.75" x14ac:dyDescent="0.25">
      <c r="C84" s="153">
        <v>64</v>
      </c>
      <c r="D84" s="147"/>
      <c r="E84" s="147"/>
      <c r="F84" s="176"/>
      <c r="G84" s="154" t="str">
        <f>IFERROR(INDEX('падащи менюта'!A:B,MATCH(H84,'падащи менюта'!A:A,0),2),"")</f>
        <v/>
      </c>
      <c r="H84" s="155"/>
      <c r="I84" s="156" t="str">
        <f>IFERROR(INDEX('падащи менюта'!A:B,MATCH(J84,'падащи менюта'!A:A,0),2),"")</f>
        <v/>
      </c>
      <c r="J84" s="155"/>
      <c r="K84" s="155"/>
      <c r="L84" s="147"/>
      <c r="M84" s="147"/>
      <c r="N84" s="147"/>
      <c r="O84" s="147"/>
      <c r="P84" s="16">
        <f t="shared" si="0"/>
        <v>0</v>
      </c>
      <c r="Q84" s="147"/>
      <c r="R84" s="147"/>
      <c r="S84" s="147"/>
      <c r="T84" s="147"/>
      <c r="U84" s="158"/>
      <c r="V84" s="40"/>
      <c r="W84" s="159" t="e">
        <f>INDEX('Списъци разходи'!C:D,MATCH('Приложение 3 за Твк Тпс'!V:V,'Списъци разходи'!C:C,0),2)</f>
        <v>#N/A</v>
      </c>
    </row>
    <row r="85" spans="3:23" ht="15.75" x14ac:dyDescent="0.25">
      <c r="C85" s="153">
        <v>65</v>
      </c>
      <c r="D85" s="147"/>
      <c r="E85" s="147"/>
      <c r="F85" s="176"/>
      <c r="G85" s="154" t="str">
        <f>IFERROR(INDEX('падащи менюта'!A:B,MATCH(H85,'падащи менюта'!A:A,0),2),"")</f>
        <v/>
      </c>
      <c r="H85" s="155"/>
      <c r="I85" s="156" t="str">
        <f>IFERROR(INDEX('падащи менюта'!A:B,MATCH(J85,'падащи менюта'!A:A,0),2),"")</f>
        <v/>
      </c>
      <c r="J85" s="155"/>
      <c r="K85" s="155"/>
      <c r="L85" s="147"/>
      <c r="M85" s="147"/>
      <c r="N85" s="147"/>
      <c r="O85" s="147"/>
      <c r="P85" s="16">
        <f t="shared" ref="P85:P120" si="1">O85/$E$12*100</f>
        <v>0</v>
      </c>
      <c r="Q85" s="147"/>
      <c r="R85" s="147"/>
      <c r="S85" s="147"/>
      <c r="T85" s="147"/>
      <c r="U85" s="158"/>
      <c r="V85" s="40"/>
      <c r="W85" s="159" t="e">
        <f>INDEX('Списъци разходи'!C:D,MATCH('Приложение 3 за Твк Тпс'!V:V,'Списъци разходи'!C:C,0),2)</f>
        <v>#N/A</v>
      </c>
    </row>
    <row r="86" spans="3:23" ht="15.75" x14ac:dyDescent="0.25">
      <c r="C86" s="153">
        <v>66</v>
      </c>
      <c r="D86" s="147"/>
      <c r="E86" s="147"/>
      <c r="F86" s="176"/>
      <c r="G86" s="154" t="str">
        <f>IFERROR(INDEX('падащи менюта'!A:B,MATCH(H86,'падащи менюта'!A:A,0),2),"")</f>
        <v/>
      </c>
      <c r="H86" s="155"/>
      <c r="I86" s="156" t="str">
        <f>IFERROR(INDEX('падащи менюта'!A:B,MATCH(J86,'падащи менюта'!A:A,0),2),"")</f>
        <v/>
      </c>
      <c r="J86" s="155"/>
      <c r="K86" s="155"/>
      <c r="L86" s="147"/>
      <c r="M86" s="147"/>
      <c r="N86" s="147"/>
      <c r="O86" s="147"/>
      <c r="P86" s="16">
        <f t="shared" si="1"/>
        <v>0</v>
      </c>
      <c r="Q86" s="147"/>
      <c r="R86" s="147"/>
      <c r="S86" s="147"/>
      <c r="T86" s="147"/>
      <c r="U86" s="158"/>
      <c r="V86" s="40"/>
      <c r="W86" s="159" t="e">
        <f>INDEX('Списъци разходи'!C:D,MATCH('Приложение 3 за Твк Тпс'!V:V,'Списъци разходи'!C:C,0),2)</f>
        <v>#N/A</v>
      </c>
    </row>
    <row r="87" spans="3:23" ht="15.75" x14ac:dyDescent="0.25">
      <c r="C87" s="153">
        <v>67</v>
      </c>
      <c r="D87" s="147"/>
      <c r="E87" s="147"/>
      <c r="F87" s="176"/>
      <c r="G87" s="154" t="str">
        <f>IFERROR(INDEX('падащи менюта'!A:B,MATCH(H87,'падащи менюта'!A:A,0),2),"")</f>
        <v/>
      </c>
      <c r="H87" s="155"/>
      <c r="I87" s="156" t="str">
        <f>IFERROR(INDEX('падащи менюта'!A:B,MATCH(J87,'падащи менюта'!A:A,0),2),"")</f>
        <v/>
      </c>
      <c r="J87" s="155"/>
      <c r="K87" s="155"/>
      <c r="L87" s="147"/>
      <c r="M87" s="147"/>
      <c r="N87" s="147"/>
      <c r="O87" s="147"/>
      <c r="P87" s="16">
        <f t="shared" si="1"/>
        <v>0</v>
      </c>
      <c r="Q87" s="147"/>
      <c r="R87" s="147"/>
      <c r="S87" s="147"/>
      <c r="T87" s="147"/>
      <c r="U87" s="158"/>
      <c r="V87" s="40"/>
      <c r="W87" s="159" t="e">
        <f>INDEX('Списъци разходи'!C:D,MATCH('Приложение 3 за Твк Тпс'!V:V,'Списъци разходи'!C:C,0),2)</f>
        <v>#N/A</v>
      </c>
    </row>
    <row r="88" spans="3:23" ht="15.75" x14ac:dyDescent="0.25">
      <c r="C88" s="153">
        <v>68</v>
      </c>
      <c r="D88" s="147"/>
      <c r="E88" s="147"/>
      <c r="F88" s="176"/>
      <c r="G88" s="154" t="str">
        <f>IFERROR(INDEX('падащи менюта'!A:B,MATCH(H88,'падащи менюта'!A:A,0),2),"")</f>
        <v/>
      </c>
      <c r="H88" s="155"/>
      <c r="I88" s="156" t="str">
        <f>IFERROR(INDEX('падащи менюта'!A:B,MATCH(J88,'падащи менюта'!A:A,0),2),"")</f>
        <v/>
      </c>
      <c r="J88" s="155"/>
      <c r="K88" s="155"/>
      <c r="L88" s="147"/>
      <c r="M88" s="147"/>
      <c r="N88" s="147"/>
      <c r="O88" s="147"/>
      <c r="P88" s="16">
        <f t="shared" si="1"/>
        <v>0</v>
      </c>
      <c r="Q88" s="147"/>
      <c r="R88" s="147"/>
      <c r="S88" s="147"/>
      <c r="T88" s="147"/>
      <c r="U88" s="158"/>
      <c r="V88" s="40"/>
      <c r="W88" s="159" t="e">
        <f>INDEX('Списъци разходи'!C:D,MATCH('Приложение 3 за Твк Тпс'!V:V,'Списъци разходи'!C:C,0),2)</f>
        <v>#N/A</v>
      </c>
    </row>
    <row r="89" spans="3:23" ht="15.75" x14ac:dyDescent="0.25">
      <c r="C89" s="153">
        <v>69</v>
      </c>
      <c r="D89" s="147"/>
      <c r="E89" s="147"/>
      <c r="F89" s="176"/>
      <c r="G89" s="154" t="str">
        <f>IFERROR(INDEX('падащи менюта'!A:B,MATCH(H89,'падащи менюта'!A:A,0),2),"")</f>
        <v/>
      </c>
      <c r="H89" s="155"/>
      <c r="I89" s="156" t="str">
        <f>IFERROR(INDEX('падащи менюта'!A:B,MATCH(J89,'падащи менюта'!A:A,0),2),"")</f>
        <v/>
      </c>
      <c r="J89" s="155"/>
      <c r="K89" s="155"/>
      <c r="L89" s="147"/>
      <c r="M89" s="147"/>
      <c r="N89" s="147"/>
      <c r="O89" s="147"/>
      <c r="P89" s="16">
        <f t="shared" si="1"/>
        <v>0</v>
      </c>
      <c r="Q89" s="147"/>
      <c r="R89" s="147"/>
      <c r="S89" s="147"/>
      <c r="T89" s="147"/>
      <c r="U89" s="158"/>
      <c r="V89" s="40"/>
      <c r="W89" s="159" t="e">
        <f>INDEX('Списъци разходи'!C:D,MATCH('Приложение 3 за Твк Тпс'!V:V,'Списъци разходи'!C:C,0),2)</f>
        <v>#N/A</v>
      </c>
    </row>
    <row r="90" spans="3:23" ht="15.75" x14ac:dyDescent="0.25">
      <c r="C90" s="153">
        <v>70</v>
      </c>
      <c r="D90" s="147"/>
      <c r="E90" s="147"/>
      <c r="F90" s="176"/>
      <c r="G90" s="154" t="str">
        <f>IFERROR(INDEX('падащи менюта'!A:B,MATCH(H90,'падащи менюта'!A:A,0),2),"")</f>
        <v/>
      </c>
      <c r="H90" s="155"/>
      <c r="I90" s="156" t="str">
        <f>IFERROR(INDEX('падащи менюта'!A:B,MATCH(J90,'падащи менюта'!A:A,0),2),"")</f>
        <v/>
      </c>
      <c r="J90" s="155"/>
      <c r="K90" s="155"/>
      <c r="L90" s="147"/>
      <c r="M90" s="147"/>
      <c r="N90" s="147"/>
      <c r="O90" s="147"/>
      <c r="P90" s="16">
        <f t="shared" si="1"/>
        <v>0</v>
      </c>
      <c r="Q90" s="147"/>
      <c r="R90" s="147"/>
      <c r="S90" s="147"/>
      <c r="T90" s="147"/>
      <c r="U90" s="158"/>
      <c r="V90" s="40"/>
      <c r="W90" s="159" t="e">
        <f>INDEX('Списъци разходи'!C:D,MATCH('Приложение 3 за Твк Тпс'!V:V,'Списъци разходи'!C:C,0),2)</f>
        <v>#N/A</v>
      </c>
    </row>
    <row r="91" spans="3:23" ht="15.75" x14ac:dyDescent="0.25">
      <c r="C91" s="153">
        <v>71</v>
      </c>
      <c r="D91" s="147"/>
      <c r="E91" s="147"/>
      <c r="F91" s="176"/>
      <c r="G91" s="154" t="str">
        <f>IFERROR(INDEX('падащи менюта'!A:B,MATCH(H91,'падащи менюта'!A:A,0),2),"")</f>
        <v/>
      </c>
      <c r="H91" s="155"/>
      <c r="I91" s="156" t="str">
        <f>IFERROR(INDEX('падащи менюта'!A:B,MATCH(J91,'падащи менюта'!A:A,0),2),"")</f>
        <v/>
      </c>
      <c r="J91" s="155"/>
      <c r="K91" s="155"/>
      <c r="L91" s="147"/>
      <c r="M91" s="147"/>
      <c r="N91" s="147"/>
      <c r="O91" s="147"/>
      <c r="P91" s="16">
        <f t="shared" si="1"/>
        <v>0</v>
      </c>
      <c r="Q91" s="147"/>
      <c r="R91" s="147"/>
      <c r="S91" s="147"/>
      <c r="T91" s="147"/>
      <c r="U91" s="158"/>
      <c r="V91" s="40"/>
      <c r="W91" s="159" t="e">
        <f>INDEX('Списъци разходи'!C:D,MATCH('Приложение 3 за Твк Тпс'!V:V,'Списъци разходи'!C:C,0),2)</f>
        <v>#N/A</v>
      </c>
    </row>
    <row r="92" spans="3:23" ht="15.75" x14ac:dyDescent="0.25">
      <c r="C92" s="153">
        <v>72</v>
      </c>
      <c r="D92" s="147"/>
      <c r="E92" s="147"/>
      <c r="F92" s="176"/>
      <c r="G92" s="154" t="str">
        <f>IFERROR(INDEX('падащи менюта'!A:B,MATCH(H92,'падащи менюта'!A:A,0),2),"")</f>
        <v/>
      </c>
      <c r="H92" s="155"/>
      <c r="I92" s="156" t="str">
        <f>IFERROR(INDEX('падащи менюта'!A:B,MATCH(J92,'падащи менюта'!A:A,0),2),"")</f>
        <v/>
      </c>
      <c r="J92" s="155"/>
      <c r="K92" s="155"/>
      <c r="L92" s="147"/>
      <c r="M92" s="147"/>
      <c r="N92" s="147"/>
      <c r="O92" s="147"/>
      <c r="P92" s="16">
        <f t="shared" si="1"/>
        <v>0</v>
      </c>
      <c r="Q92" s="147"/>
      <c r="R92" s="147"/>
      <c r="S92" s="147"/>
      <c r="T92" s="147"/>
      <c r="U92" s="158"/>
      <c r="V92" s="40"/>
      <c r="W92" s="159" t="e">
        <f>INDEX('Списъци разходи'!C:D,MATCH('Приложение 3 за Твк Тпс'!V:V,'Списъци разходи'!C:C,0),2)</f>
        <v>#N/A</v>
      </c>
    </row>
    <row r="93" spans="3:23" ht="15.75" x14ac:dyDescent="0.25">
      <c r="C93" s="153">
        <v>73</v>
      </c>
      <c r="D93" s="147"/>
      <c r="E93" s="147"/>
      <c r="F93" s="176"/>
      <c r="G93" s="154" t="str">
        <f>IFERROR(INDEX('падащи менюта'!A:B,MATCH(H93,'падащи менюта'!A:A,0),2),"")</f>
        <v/>
      </c>
      <c r="H93" s="155"/>
      <c r="I93" s="156" t="str">
        <f>IFERROR(INDEX('падащи менюта'!A:B,MATCH(J93,'падащи менюта'!A:A,0),2),"")</f>
        <v/>
      </c>
      <c r="J93" s="155"/>
      <c r="K93" s="155"/>
      <c r="L93" s="147"/>
      <c r="M93" s="147"/>
      <c r="N93" s="147"/>
      <c r="O93" s="147"/>
      <c r="P93" s="16">
        <f t="shared" si="1"/>
        <v>0</v>
      </c>
      <c r="Q93" s="147"/>
      <c r="R93" s="147"/>
      <c r="S93" s="147"/>
      <c r="T93" s="147"/>
      <c r="U93" s="158"/>
      <c r="V93" s="40"/>
      <c r="W93" s="159" t="e">
        <f>INDEX('Списъци разходи'!C:D,MATCH('Приложение 3 за Твк Тпс'!V:V,'Списъци разходи'!C:C,0),2)</f>
        <v>#N/A</v>
      </c>
    </row>
    <row r="94" spans="3:23" ht="15.75" x14ac:dyDescent="0.25">
      <c r="C94" s="153">
        <v>74</v>
      </c>
      <c r="D94" s="147"/>
      <c r="E94" s="147"/>
      <c r="F94" s="176"/>
      <c r="G94" s="154" t="str">
        <f>IFERROR(INDEX('падащи менюта'!A:B,MATCH(H94,'падащи менюта'!A:A,0),2),"")</f>
        <v/>
      </c>
      <c r="H94" s="155"/>
      <c r="I94" s="156" t="str">
        <f>IFERROR(INDEX('падащи менюта'!A:B,MATCH(J94,'падащи менюта'!A:A,0),2),"")</f>
        <v/>
      </c>
      <c r="J94" s="155"/>
      <c r="K94" s="155"/>
      <c r="L94" s="147"/>
      <c r="M94" s="147"/>
      <c r="N94" s="147"/>
      <c r="O94" s="147"/>
      <c r="P94" s="16">
        <f t="shared" si="1"/>
        <v>0</v>
      </c>
      <c r="Q94" s="147"/>
      <c r="R94" s="147"/>
      <c r="S94" s="147"/>
      <c r="T94" s="147"/>
      <c r="U94" s="158"/>
      <c r="V94" s="40"/>
      <c r="W94" s="159" t="e">
        <f>INDEX('Списъци разходи'!C:D,MATCH('Приложение 3 за Твк Тпс'!V:V,'Списъци разходи'!C:C,0),2)</f>
        <v>#N/A</v>
      </c>
    </row>
    <row r="95" spans="3:23" ht="15.75" x14ac:dyDescent="0.25">
      <c r="C95" s="153">
        <v>75</v>
      </c>
      <c r="D95" s="147"/>
      <c r="E95" s="147"/>
      <c r="F95" s="176"/>
      <c r="G95" s="154" t="str">
        <f>IFERROR(INDEX('падащи менюта'!A:B,MATCH(H95,'падащи менюта'!A:A,0),2),"")</f>
        <v/>
      </c>
      <c r="H95" s="155"/>
      <c r="I95" s="156" t="str">
        <f>IFERROR(INDEX('падащи менюта'!A:B,MATCH(J95,'падащи менюта'!A:A,0),2),"")</f>
        <v/>
      </c>
      <c r="J95" s="155"/>
      <c r="K95" s="155"/>
      <c r="L95" s="147"/>
      <c r="M95" s="147"/>
      <c r="N95" s="147"/>
      <c r="O95" s="147"/>
      <c r="P95" s="16">
        <f t="shared" si="1"/>
        <v>0</v>
      </c>
      <c r="Q95" s="147"/>
      <c r="R95" s="147"/>
      <c r="S95" s="147"/>
      <c r="T95" s="147"/>
      <c r="U95" s="158"/>
      <c r="V95" s="40"/>
      <c r="W95" s="159" t="e">
        <f>INDEX('Списъци разходи'!C:D,MATCH('Приложение 3 за Твк Тпс'!V:V,'Списъци разходи'!C:C,0),2)</f>
        <v>#N/A</v>
      </c>
    </row>
    <row r="96" spans="3:23" ht="15.75" x14ac:dyDescent="0.25">
      <c r="C96" s="153">
        <v>76</v>
      </c>
      <c r="D96" s="147"/>
      <c r="E96" s="147"/>
      <c r="F96" s="176"/>
      <c r="G96" s="154" t="str">
        <f>IFERROR(INDEX('падащи менюта'!A:B,MATCH(H96,'падащи менюта'!A:A,0),2),"")</f>
        <v/>
      </c>
      <c r="H96" s="155"/>
      <c r="I96" s="156" t="str">
        <f>IFERROR(INDEX('падащи менюта'!A:B,MATCH(J96,'падащи менюта'!A:A,0),2),"")</f>
        <v/>
      </c>
      <c r="J96" s="155"/>
      <c r="K96" s="155"/>
      <c r="L96" s="147"/>
      <c r="M96" s="147"/>
      <c r="N96" s="147"/>
      <c r="O96" s="147"/>
      <c r="P96" s="16">
        <f t="shared" si="1"/>
        <v>0</v>
      </c>
      <c r="Q96" s="147"/>
      <c r="R96" s="147"/>
      <c r="S96" s="147"/>
      <c r="T96" s="147"/>
      <c r="U96" s="158"/>
      <c r="V96" s="40"/>
      <c r="W96" s="159" t="e">
        <f>INDEX('Списъци разходи'!C:D,MATCH('Приложение 3 за Твк Тпс'!V:V,'Списъци разходи'!C:C,0),2)</f>
        <v>#N/A</v>
      </c>
    </row>
    <row r="97" spans="3:23" ht="15.75" x14ac:dyDescent="0.25">
      <c r="C97" s="153">
        <v>77</v>
      </c>
      <c r="D97" s="147"/>
      <c r="E97" s="147"/>
      <c r="F97" s="176"/>
      <c r="G97" s="154" t="str">
        <f>IFERROR(INDEX('падащи менюта'!A:B,MATCH(H97,'падащи менюта'!A:A,0),2),"")</f>
        <v/>
      </c>
      <c r="H97" s="155"/>
      <c r="I97" s="156" t="str">
        <f>IFERROR(INDEX('падащи менюта'!A:B,MATCH(J97,'падащи менюта'!A:A,0),2),"")</f>
        <v/>
      </c>
      <c r="J97" s="155"/>
      <c r="K97" s="155"/>
      <c r="L97" s="147"/>
      <c r="M97" s="147"/>
      <c r="N97" s="147"/>
      <c r="O97" s="147"/>
      <c r="P97" s="16">
        <f t="shared" si="1"/>
        <v>0</v>
      </c>
      <c r="Q97" s="147"/>
      <c r="R97" s="147"/>
      <c r="S97" s="147"/>
      <c r="T97" s="147"/>
      <c r="U97" s="158"/>
      <c r="V97" s="40"/>
      <c r="W97" s="159" t="e">
        <f>INDEX('Списъци разходи'!C:D,MATCH('Приложение 3 за Твк Тпс'!V:V,'Списъци разходи'!C:C,0),2)</f>
        <v>#N/A</v>
      </c>
    </row>
    <row r="98" spans="3:23" ht="15.75" x14ac:dyDescent="0.25">
      <c r="C98" s="153">
        <v>78</v>
      </c>
      <c r="D98" s="147"/>
      <c r="E98" s="147"/>
      <c r="F98" s="176"/>
      <c r="G98" s="154" t="str">
        <f>IFERROR(INDEX('падащи менюта'!A:B,MATCH(H98,'падащи менюта'!A:A,0),2),"")</f>
        <v/>
      </c>
      <c r="H98" s="155"/>
      <c r="I98" s="156" t="str">
        <f>IFERROR(INDEX('падащи менюта'!A:B,MATCH(J98,'падащи менюта'!A:A,0),2),"")</f>
        <v/>
      </c>
      <c r="J98" s="155"/>
      <c r="K98" s="155"/>
      <c r="L98" s="147"/>
      <c r="M98" s="147"/>
      <c r="N98" s="147"/>
      <c r="O98" s="147"/>
      <c r="P98" s="16">
        <f t="shared" si="1"/>
        <v>0</v>
      </c>
      <c r="Q98" s="147"/>
      <c r="R98" s="147"/>
      <c r="S98" s="147"/>
      <c r="T98" s="147"/>
      <c r="U98" s="158"/>
      <c r="V98" s="40"/>
      <c r="W98" s="159" t="e">
        <f>INDEX('Списъци разходи'!C:D,MATCH('Приложение 3 за Твк Тпс'!V:V,'Списъци разходи'!C:C,0),2)</f>
        <v>#N/A</v>
      </c>
    </row>
    <row r="99" spans="3:23" ht="15.75" x14ac:dyDescent="0.25">
      <c r="C99" s="153">
        <v>79</v>
      </c>
      <c r="D99" s="147"/>
      <c r="E99" s="147"/>
      <c r="F99" s="176"/>
      <c r="G99" s="154" t="str">
        <f>IFERROR(INDEX('падащи менюта'!A:B,MATCH(H99,'падащи менюта'!A:A,0),2),"")</f>
        <v/>
      </c>
      <c r="H99" s="155"/>
      <c r="I99" s="156" t="str">
        <f>IFERROR(INDEX('падащи менюта'!A:B,MATCH(J99,'падащи менюта'!A:A,0),2),"")</f>
        <v/>
      </c>
      <c r="J99" s="155"/>
      <c r="K99" s="155"/>
      <c r="L99" s="147"/>
      <c r="M99" s="147"/>
      <c r="N99" s="147"/>
      <c r="O99" s="147"/>
      <c r="P99" s="16">
        <f t="shared" si="1"/>
        <v>0</v>
      </c>
      <c r="Q99" s="147"/>
      <c r="R99" s="147"/>
      <c r="S99" s="147"/>
      <c r="T99" s="147"/>
      <c r="U99" s="158"/>
      <c r="V99" s="40"/>
      <c r="W99" s="159" t="e">
        <f>INDEX('Списъци разходи'!C:D,MATCH('Приложение 3 за Твк Тпс'!V:V,'Списъци разходи'!C:C,0),2)</f>
        <v>#N/A</v>
      </c>
    </row>
    <row r="100" spans="3:23" ht="15.75" x14ac:dyDescent="0.25">
      <c r="C100" s="153">
        <v>80</v>
      </c>
      <c r="D100" s="147"/>
      <c r="E100" s="147"/>
      <c r="F100" s="176"/>
      <c r="G100" s="154" t="str">
        <f>IFERROR(INDEX('падащи менюта'!A:B,MATCH(H100,'падащи менюта'!A:A,0),2),"")</f>
        <v/>
      </c>
      <c r="H100" s="155"/>
      <c r="I100" s="156" t="str">
        <f>IFERROR(INDEX('падащи менюта'!A:B,MATCH(J100,'падащи менюта'!A:A,0),2),"")</f>
        <v/>
      </c>
      <c r="J100" s="155"/>
      <c r="K100" s="155"/>
      <c r="L100" s="147"/>
      <c r="M100" s="147"/>
      <c r="N100" s="147"/>
      <c r="O100" s="147"/>
      <c r="P100" s="16">
        <f t="shared" si="1"/>
        <v>0</v>
      </c>
      <c r="Q100" s="147"/>
      <c r="R100" s="147"/>
      <c r="S100" s="147"/>
      <c r="T100" s="147"/>
      <c r="U100" s="158"/>
      <c r="V100" s="40"/>
      <c r="W100" s="159" t="e">
        <f>INDEX('Списъци разходи'!C:D,MATCH('Приложение 3 за Твк Тпс'!V:V,'Списъци разходи'!C:C,0),2)</f>
        <v>#N/A</v>
      </c>
    </row>
    <row r="101" spans="3:23" ht="15.75" x14ac:dyDescent="0.25">
      <c r="C101" s="153">
        <v>81</v>
      </c>
      <c r="D101" s="147"/>
      <c r="E101" s="147"/>
      <c r="F101" s="176"/>
      <c r="G101" s="154" t="str">
        <f>IFERROR(INDEX('падащи менюта'!A:B,MATCH(H101,'падащи менюта'!A:A,0),2),"")</f>
        <v/>
      </c>
      <c r="H101" s="155"/>
      <c r="I101" s="156" t="str">
        <f>IFERROR(INDEX('падащи менюта'!A:B,MATCH(J101,'падащи менюта'!A:A,0),2),"")</f>
        <v/>
      </c>
      <c r="J101" s="155"/>
      <c r="K101" s="155"/>
      <c r="L101" s="147"/>
      <c r="M101" s="147"/>
      <c r="N101" s="147"/>
      <c r="O101" s="147"/>
      <c r="P101" s="16">
        <f t="shared" si="1"/>
        <v>0</v>
      </c>
      <c r="Q101" s="147"/>
      <c r="R101" s="147"/>
      <c r="S101" s="147"/>
      <c r="T101" s="147"/>
      <c r="U101" s="158"/>
      <c r="V101" s="40"/>
      <c r="W101" s="159" t="e">
        <f>INDEX('Списъци разходи'!C:D,MATCH('Приложение 3 за Твк Тпс'!V:V,'Списъци разходи'!C:C,0),2)</f>
        <v>#N/A</v>
      </c>
    </row>
    <row r="102" spans="3:23" ht="15.75" x14ac:dyDescent="0.25">
      <c r="C102" s="153">
        <v>82</v>
      </c>
      <c r="D102" s="147"/>
      <c r="E102" s="147"/>
      <c r="F102" s="176"/>
      <c r="G102" s="154" t="str">
        <f>IFERROR(INDEX('падащи менюта'!A:B,MATCH(H102,'падащи менюта'!A:A,0),2),"")</f>
        <v/>
      </c>
      <c r="H102" s="155"/>
      <c r="I102" s="156" t="str">
        <f>IFERROR(INDEX('падащи менюта'!A:B,MATCH(J102,'падащи менюта'!A:A,0),2),"")</f>
        <v/>
      </c>
      <c r="J102" s="155"/>
      <c r="K102" s="155"/>
      <c r="L102" s="147"/>
      <c r="M102" s="147"/>
      <c r="N102" s="147"/>
      <c r="O102" s="147"/>
      <c r="P102" s="16">
        <f t="shared" si="1"/>
        <v>0</v>
      </c>
      <c r="Q102" s="147"/>
      <c r="R102" s="147"/>
      <c r="S102" s="147"/>
      <c r="T102" s="147"/>
      <c r="U102" s="158"/>
      <c r="V102" s="40"/>
      <c r="W102" s="159" t="e">
        <f>INDEX('Списъци разходи'!C:D,MATCH('Приложение 3 за Твк Тпс'!V:V,'Списъци разходи'!C:C,0),2)</f>
        <v>#N/A</v>
      </c>
    </row>
    <row r="103" spans="3:23" ht="15.75" x14ac:dyDescent="0.25">
      <c r="C103" s="153">
        <v>83</v>
      </c>
      <c r="D103" s="147"/>
      <c r="E103" s="147"/>
      <c r="F103" s="176"/>
      <c r="G103" s="154" t="str">
        <f>IFERROR(INDEX('падащи менюта'!A:B,MATCH(H103,'падащи менюта'!A:A,0),2),"")</f>
        <v/>
      </c>
      <c r="H103" s="155"/>
      <c r="I103" s="156" t="str">
        <f>IFERROR(INDEX('падащи менюта'!A:B,MATCH(J103,'падащи менюта'!A:A,0),2),"")</f>
        <v/>
      </c>
      <c r="J103" s="155"/>
      <c r="K103" s="155"/>
      <c r="L103" s="147"/>
      <c r="M103" s="147"/>
      <c r="N103" s="147"/>
      <c r="O103" s="147"/>
      <c r="P103" s="16">
        <f t="shared" si="1"/>
        <v>0</v>
      </c>
      <c r="Q103" s="147"/>
      <c r="R103" s="147"/>
      <c r="S103" s="147"/>
      <c r="T103" s="147"/>
      <c r="U103" s="158"/>
      <c r="V103" s="40"/>
      <c r="W103" s="159" t="e">
        <f>INDEX('Списъци разходи'!C:D,MATCH('Приложение 3 за Твк Тпс'!V:V,'Списъци разходи'!C:C,0),2)</f>
        <v>#N/A</v>
      </c>
    </row>
    <row r="104" spans="3:23" ht="15.75" x14ac:dyDescent="0.25">
      <c r="C104" s="153">
        <v>84</v>
      </c>
      <c r="D104" s="147"/>
      <c r="E104" s="147"/>
      <c r="F104" s="176"/>
      <c r="G104" s="154" t="str">
        <f>IFERROR(INDEX('падащи менюта'!A:B,MATCH(H104,'падащи менюта'!A:A,0),2),"")</f>
        <v/>
      </c>
      <c r="H104" s="155"/>
      <c r="I104" s="156" t="str">
        <f>IFERROR(INDEX('падащи менюта'!A:B,MATCH(J104,'падащи менюта'!A:A,0),2),"")</f>
        <v/>
      </c>
      <c r="J104" s="155"/>
      <c r="K104" s="155"/>
      <c r="L104" s="147"/>
      <c r="M104" s="147"/>
      <c r="N104" s="147"/>
      <c r="O104" s="147"/>
      <c r="P104" s="16">
        <f t="shared" si="1"/>
        <v>0</v>
      </c>
      <c r="Q104" s="147"/>
      <c r="R104" s="147"/>
      <c r="S104" s="147"/>
      <c r="T104" s="147"/>
      <c r="U104" s="158"/>
      <c r="V104" s="40"/>
      <c r="W104" s="159" t="e">
        <f>INDEX('Списъци разходи'!C:D,MATCH('Приложение 3 за Твк Тпс'!V:V,'Списъци разходи'!C:C,0),2)</f>
        <v>#N/A</v>
      </c>
    </row>
    <row r="105" spans="3:23" ht="15.75" x14ac:dyDescent="0.25">
      <c r="C105" s="153">
        <v>85</v>
      </c>
      <c r="D105" s="147"/>
      <c r="E105" s="147"/>
      <c r="F105" s="176"/>
      <c r="G105" s="154" t="str">
        <f>IFERROR(INDEX('падащи менюта'!A:B,MATCH(H105,'падащи менюта'!A:A,0),2),"")</f>
        <v/>
      </c>
      <c r="H105" s="155"/>
      <c r="I105" s="156" t="str">
        <f>IFERROR(INDEX('падащи менюта'!A:B,MATCH(J105,'падащи менюта'!A:A,0),2),"")</f>
        <v/>
      </c>
      <c r="J105" s="155"/>
      <c r="K105" s="155"/>
      <c r="L105" s="147"/>
      <c r="M105" s="147"/>
      <c r="N105" s="147"/>
      <c r="O105" s="147"/>
      <c r="P105" s="16">
        <f t="shared" si="1"/>
        <v>0</v>
      </c>
      <c r="Q105" s="147"/>
      <c r="R105" s="147"/>
      <c r="S105" s="147"/>
      <c r="T105" s="147"/>
      <c r="U105" s="158"/>
      <c r="V105" s="40"/>
      <c r="W105" s="159" t="e">
        <f>INDEX('Списъци разходи'!C:D,MATCH('Приложение 3 за Твк Тпс'!V:V,'Списъци разходи'!C:C,0),2)</f>
        <v>#N/A</v>
      </c>
    </row>
    <row r="106" spans="3:23" ht="15.75" x14ac:dyDescent="0.25">
      <c r="C106" s="153">
        <v>86</v>
      </c>
      <c r="D106" s="147"/>
      <c r="E106" s="147"/>
      <c r="F106" s="176"/>
      <c r="G106" s="154" t="str">
        <f>IFERROR(INDEX('падащи менюта'!A:B,MATCH(H106,'падащи менюта'!A:A,0),2),"")</f>
        <v/>
      </c>
      <c r="H106" s="155"/>
      <c r="I106" s="156" t="str">
        <f>IFERROR(INDEX('падащи менюта'!A:B,MATCH(J106,'падащи менюта'!A:A,0),2),"")</f>
        <v/>
      </c>
      <c r="J106" s="155"/>
      <c r="K106" s="155"/>
      <c r="L106" s="147"/>
      <c r="M106" s="147"/>
      <c r="N106" s="147"/>
      <c r="O106" s="147"/>
      <c r="P106" s="16">
        <f t="shared" si="1"/>
        <v>0</v>
      </c>
      <c r="Q106" s="147"/>
      <c r="R106" s="147"/>
      <c r="S106" s="147"/>
      <c r="T106" s="147"/>
      <c r="U106" s="158"/>
      <c r="V106" s="40"/>
      <c r="W106" s="159" t="e">
        <f>INDEX('Списъци разходи'!C:D,MATCH('Приложение 3 за Твк Тпс'!V:V,'Списъци разходи'!C:C,0),2)</f>
        <v>#N/A</v>
      </c>
    </row>
    <row r="107" spans="3:23" ht="15.75" x14ac:dyDescent="0.25">
      <c r="C107" s="153">
        <v>87</v>
      </c>
      <c r="D107" s="147"/>
      <c r="E107" s="147"/>
      <c r="F107" s="176"/>
      <c r="G107" s="154" t="str">
        <f>IFERROR(INDEX('падащи менюта'!A:B,MATCH(H107,'падащи менюта'!A:A,0),2),"")</f>
        <v/>
      </c>
      <c r="H107" s="155"/>
      <c r="I107" s="156" t="str">
        <f>IFERROR(INDEX('падащи менюта'!A:B,MATCH(J107,'падащи менюта'!A:A,0),2),"")</f>
        <v/>
      </c>
      <c r="J107" s="155"/>
      <c r="K107" s="155"/>
      <c r="L107" s="147"/>
      <c r="M107" s="147"/>
      <c r="N107" s="147"/>
      <c r="O107" s="147"/>
      <c r="P107" s="16">
        <f t="shared" si="1"/>
        <v>0</v>
      </c>
      <c r="Q107" s="147"/>
      <c r="R107" s="147"/>
      <c r="S107" s="147"/>
      <c r="T107" s="147"/>
      <c r="U107" s="158"/>
      <c r="V107" s="40"/>
      <c r="W107" s="159" t="e">
        <f>INDEX('Списъци разходи'!C:D,MATCH('Приложение 3 за Твк Тпс'!V:V,'Списъци разходи'!C:C,0),2)</f>
        <v>#N/A</v>
      </c>
    </row>
    <row r="108" spans="3:23" ht="15.75" x14ac:dyDescent="0.25">
      <c r="C108" s="164">
        <v>88</v>
      </c>
      <c r="D108" s="147"/>
      <c r="E108" s="147"/>
      <c r="F108" s="176"/>
      <c r="G108" s="154" t="str">
        <f>IFERROR(INDEX('падащи менюта'!A:B,MATCH(H108,'падащи менюта'!A:A,0),2),"")</f>
        <v/>
      </c>
      <c r="H108" s="155"/>
      <c r="I108" s="156" t="str">
        <f>IFERROR(INDEX('падащи менюта'!A:B,MATCH(J108,'падащи менюта'!A:A,0),2),"")</f>
        <v/>
      </c>
      <c r="J108" s="155"/>
      <c r="K108" s="155"/>
      <c r="L108" s="147"/>
      <c r="M108" s="147"/>
      <c r="N108" s="147"/>
      <c r="O108" s="147"/>
      <c r="P108" s="16">
        <f t="shared" si="1"/>
        <v>0</v>
      </c>
      <c r="Q108" s="147"/>
      <c r="R108" s="147"/>
      <c r="S108" s="147"/>
      <c r="T108" s="147"/>
      <c r="U108" s="158"/>
      <c r="V108" s="40"/>
      <c r="W108" s="159" t="e">
        <f>INDEX('Списъци разходи'!C:D,MATCH('Приложение 3 за Твк Тпс'!V:V,'Списъци разходи'!C:C,0),2)</f>
        <v>#N/A</v>
      </c>
    </row>
    <row r="109" spans="3:23" ht="15.75" x14ac:dyDescent="0.25">
      <c r="C109" s="153">
        <v>89</v>
      </c>
      <c r="D109" s="147"/>
      <c r="E109" s="147"/>
      <c r="F109" s="176"/>
      <c r="G109" s="154" t="str">
        <f>IFERROR(INDEX('падащи менюта'!A:B,MATCH(H109,'падащи менюта'!A:A,0),2),"")</f>
        <v/>
      </c>
      <c r="H109" s="155"/>
      <c r="I109" s="156" t="str">
        <f>IFERROR(INDEX('падащи менюта'!A:B,MATCH(J109,'падащи менюта'!A:A,0),2),"")</f>
        <v/>
      </c>
      <c r="J109" s="155"/>
      <c r="K109" s="155"/>
      <c r="L109" s="147"/>
      <c r="M109" s="147"/>
      <c r="N109" s="147"/>
      <c r="O109" s="147"/>
      <c r="P109" s="16">
        <f t="shared" si="1"/>
        <v>0</v>
      </c>
      <c r="Q109" s="147"/>
      <c r="R109" s="147"/>
      <c r="S109" s="147"/>
      <c r="T109" s="147"/>
      <c r="U109" s="158"/>
      <c r="V109" s="40"/>
      <c r="W109" s="159" t="e">
        <f>INDEX('Списъци разходи'!C:D,MATCH('Приложение 3 за Твк Тпс'!V:V,'Списъци разходи'!C:C,0),2)</f>
        <v>#N/A</v>
      </c>
    </row>
    <row r="110" spans="3:23" ht="15.75" x14ac:dyDescent="0.25">
      <c r="C110" s="153">
        <v>90</v>
      </c>
      <c r="D110" s="147"/>
      <c r="E110" s="147"/>
      <c r="F110" s="176"/>
      <c r="G110" s="154" t="str">
        <f>IFERROR(INDEX('падащи менюта'!A:B,MATCH(H110,'падащи менюта'!A:A,0),2),"")</f>
        <v/>
      </c>
      <c r="H110" s="155"/>
      <c r="I110" s="156" t="str">
        <f>IFERROR(INDEX('падащи менюта'!A:B,MATCH(J110,'падащи менюта'!A:A,0),2),"")</f>
        <v/>
      </c>
      <c r="J110" s="155"/>
      <c r="K110" s="155"/>
      <c r="L110" s="147"/>
      <c r="M110" s="147"/>
      <c r="N110" s="147"/>
      <c r="O110" s="147"/>
      <c r="P110" s="16">
        <f t="shared" si="1"/>
        <v>0</v>
      </c>
      <c r="Q110" s="147"/>
      <c r="R110" s="147"/>
      <c r="S110" s="147"/>
      <c r="T110" s="147"/>
      <c r="U110" s="158"/>
      <c r="V110" s="40"/>
      <c r="W110" s="159" t="e">
        <f>INDEX('Списъци разходи'!C:D,MATCH('Приложение 3 за Твк Тпс'!V:V,'Списъци разходи'!C:C,0),2)</f>
        <v>#N/A</v>
      </c>
    </row>
    <row r="111" spans="3:23" ht="15.75" x14ac:dyDescent="0.25">
      <c r="C111" s="153">
        <v>91</v>
      </c>
      <c r="D111" s="147"/>
      <c r="E111" s="147"/>
      <c r="F111" s="176"/>
      <c r="G111" s="154" t="str">
        <f>IFERROR(INDEX('падащи менюта'!A:B,MATCH(H111,'падащи менюта'!A:A,0),2),"")</f>
        <v/>
      </c>
      <c r="H111" s="155"/>
      <c r="I111" s="156" t="str">
        <f>IFERROR(INDEX('падащи менюта'!A:B,MATCH(J111,'падащи менюта'!A:A,0),2),"")</f>
        <v/>
      </c>
      <c r="J111" s="155"/>
      <c r="K111" s="155"/>
      <c r="L111" s="147"/>
      <c r="M111" s="147"/>
      <c r="N111" s="147"/>
      <c r="O111" s="147"/>
      <c r="P111" s="16">
        <f t="shared" si="1"/>
        <v>0</v>
      </c>
      <c r="Q111" s="147"/>
      <c r="R111" s="147"/>
      <c r="S111" s="147"/>
      <c r="T111" s="147"/>
      <c r="U111" s="158"/>
      <c r="V111" s="40"/>
      <c r="W111" s="159" t="e">
        <f>INDEX('Списъци разходи'!C:D,MATCH('Приложение 3 за Твк Тпс'!V:V,'Списъци разходи'!C:C,0),2)</f>
        <v>#N/A</v>
      </c>
    </row>
    <row r="112" spans="3:23" ht="15.75" x14ac:dyDescent="0.25">
      <c r="C112" s="153">
        <v>92</v>
      </c>
      <c r="D112" s="147"/>
      <c r="E112" s="147"/>
      <c r="F112" s="176"/>
      <c r="G112" s="154" t="str">
        <f>IFERROR(INDEX('падащи менюта'!A:B,MATCH(H112,'падащи менюта'!A:A,0),2),"")</f>
        <v/>
      </c>
      <c r="H112" s="155"/>
      <c r="I112" s="156" t="str">
        <f>IFERROR(INDEX('падащи менюта'!A:B,MATCH(J112,'падащи менюта'!A:A,0),2),"")</f>
        <v/>
      </c>
      <c r="J112" s="155"/>
      <c r="K112" s="155"/>
      <c r="L112" s="147"/>
      <c r="M112" s="147"/>
      <c r="N112" s="147"/>
      <c r="O112" s="147"/>
      <c r="P112" s="16">
        <f t="shared" si="1"/>
        <v>0</v>
      </c>
      <c r="Q112" s="147"/>
      <c r="R112" s="147"/>
      <c r="S112" s="147"/>
      <c r="T112" s="147"/>
      <c r="U112" s="158"/>
      <c r="V112" s="40"/>
      <c r="W112" s="159" t="e">
        <f>INDEX('Списъци разходи'!C:D,MATCH('Приложение 3 за Твк Тпс'!V:V,'Списъци разходи'!C:C,0),2)</f>
        <v>#N/A</v>
      </c>
    </row>
    <row r="113" spans="3:23" ht="15.75" x14ac:dyDescent="0.25">
      <c r="C113" s="153">
        <v>93</v>
      </c>
      <c r="D113" s="147"/>
      <c r="E113" s="147"/>
      <c r="F113" s="176"/>
      <c r="G113" s="154" t="str">
        <f>IFERROR(INDEX('падащи менюта'!A:B,MATCH(H113,'падащи менюта'!A:A,0),2),"")</f>
        <v/>
      </c>
      <c r="H113" s="155"/>
      <c r="I113" s="156" t="str">
        <f>IFERROR(INDEX('падащи менюта'!A:B,MATCH(J113,'падащи менюта'!A:A,0),2),"")</f>
        <v/>
      </c>
      <c r="J113" s="155"/>
      <c r="K113" s="155"/>
      <c r="L113" s="147"/>
      <c r="M113" s="147"/>
      <c r="N113" s="147"/>
      <c r="O113" s="147"/>
      <c r="P113" s="16">
        <f t="shared" si="1"/>
        <v>0</v>
      </c>
      <c r="Q113" s="147"/>
      <c r="R113" s="147"/>
      <c r="S113" s="147"/>
      <c r="T113" s="147"/>
      <c r="U113" s="158"/>
      <c r="V113" s="40"/>
      <c r="W113" s="159" t="e">
        <f>INDEX('Списъци разходи'!C:D,MATCH('Приложение 3 за Твк Тпс'!V:V,'Списъци разходи'!C:C,0),2)</f>
        <v>#N/A</v>
      </c>
    </row>
    <row r="114" spans="3:23" ht="15.75" x14ac:dyDescent="0.25">
      <c r="C114" s="153">
        <v>94</v>
      </c>
      <c r="D114" s="147"/>
      <c r="E114" s="147"/>
      <c r="F114" s="176"/>
      <c r="G114" s="154" t="str">
        <f>IFERROR(INDEX('падащи менюта'!A:B,MATCH(H114,'падащи менюта'!A:A,0),2),"")</f>
        <v/>
      </c>
      <c r="H114" s="155"/>
      <c r="I114" s="156" t="str">
        <f>IFERROR(INDEX('падащи менюта'!A:B,MATCH(J114,'падащи менюта'!A:A,0),2),"")</f>
        <v/>
      </c>
      <c r="J114" s="155"/>
      <c r="K114" s="155"/>
      <c r="L114" s="147"/>
      <c r="M114" s="147"/>
      <c r="N114" s="147"/>
      <c r="O114" s="147"/>
      <c r="P114" s="16">
        <f t="shared" si="1"/>
        <v>0</v>
      </c>
      <c r="Q114" s="147"/>
      <c r="R114" s="147"/>
      <c r="S114" s="147"/>
      <c r="T114" s="147"/>
      <c r="U114" s="158"/>
      <c r="V114" s="40"/>
      <c r="W114" s="159" t="e">
        <f>INDEX('Списъци разходи'!C:D,MATCH('Приложение 3 за Твк Тпс'!V:V,'Списъци разходи'!C:C,0),2)</f>
        <v>#N/A</v>
      </c>
    </row>
    <row r="115" spans="3:23" ht="15.75" x14ac:dyDescent="0.25">
      <c r="C115" s="153">
        <v>95</v>
      </c>
      <c r="D115" s="147"/>
      <c r="E115" s="147"/>
      <c r="F115" s="176"/>
      <c r="G115" s="154" t="str">
        <f>IFERROR(INDEX('падащи менюта'!A:B,MATCH(H115,'падащи менюта'!A:A,0),2),"")</f>
        <v/>
      </c>
      <c r="H115" s="155"/>
      <c r="I115" s="156" t="str">
        <f>IFERROR(INDEX('падащи менюта'!A:B,MATCH(J115,'падащи менюта'!A:A,0),2),"")</f>
        <v/>
      </c>
      <c r="J115" s="155"/>
      <c r="K115" s="155"/>
      <c r="L115" s="147"/>
      <c r="M115" s="147"/>
      <c r="N115" s="147"/>
      <c r="O115" s="147"/>
      <c r="P115" s="16">
        <f t="shared" si="1"/>
        <v>0</v>
      </c>
      <c r="Q115" s="147"/>
      <c r="R115" s="147"/>
      <c r="S115" s="147"/>
      <c r="T115" s="147"/>
      <c r="U115" s="158"/>
      <c r="V115" s="40"/>
      <c r="W115" s="159" t="e">
        <f>INDEX('Списъци разходи'!C:D,MATCH('Приложение 3 за Твк Тпс'!V:V,'Списъци разходи'!C:C,0),2)</f>
        <v>#N/A</v>
      </c>
    </row>
    <row r="116" spans="3:23" ht="15.75" x14ac:dyDescent="0.25">
      <c r="C116" s="153">
        <v>96</v>
      </c>
      <c r="D116" s="147"/>
      <c r="E116" s="147"/>
      <c r="F116" s="176"/>
      <c r="G116" s="154" t="str">
        <f>IFERROR(INDEX('падащи менюта'!A:B,MATCH(H116,'падащи менюта'!A:A,0),2),"")</f>
        <v/>
      </c>
      <c r="H116" s="155"/>
      <c r="I116" s="156" t="str">
        <f>IFERROR(INDEX('падащи менюта'!A:B,MATCH(J116,'падащи менюта'!A:A,0),2),"")</f>
        <v/>
      </c>
      <c r="J116" s="155"/>
      <c r="K116" s="155"/>
      <c r="L116" s="147"/>
      <c r="M116" s="147"/>
      <c r="N116" s="147"/>
      <c r="O116" s="147"/>
      <c r="P116" s="16">
        <f t="shared" si="1"/>
        <v>0</v>
      </c>
      <c r="Q116" s="147"/>
      <c r="R116" s="147"/>
      <c r="S116" s="147"/>
      <c r="T116" s="147"/>
      <c r="U116" s="158"/>
      <c r="V116" s="40"/>
      <c r="W116" s="159" t="e">
        <f>INDEX('Списъци разходи'!C:D,MATCH('Приложение 3 за Твк Тпс'!V:V,'Списъци разходи'!C:C,0),2)</f>
        <v>#N/A</v>
      </c>
    </row>
    <row r="117" spans="3:23" ht="15.75" x14ac:dyDescent="0.25">
      <c r="C117" s="153">
        <v>97</v>
      </c>
      <c r="D117" s="147"/>
      <c r="E117" s="147"/>
      <c r="F117" s="176"/>
      <c r="G117" s="154" t="str">
        <f>IFERROR(INDEX('падащи менюта'!A:B,MATCH(H117,'падащи менюта'!A:A,0),2),"")</f>
        <v/>
      </c>
      <c r="H117" s="155"/>
      <c r="I117" s="156" t="str">
        <f>IFERROR(INDEX('падащи менюта'!A:B,MATCH(J117,'падащи менюта'!A:A,0),2),"")</f>
        <v/>
      </c>
      <c r="J117" s="155"/>
      <c r="K117" s="155"/>
      <c r="L117" s="147"/>
      <c r="M117" s="147"/>
      <c r="N117" s="147"/>
      <c r="O117" s="147"/>
      <c r="P117" s="16">
        <f t="shared" si="1"/>
        <v>0</v>
      </c>
      <c r="Q117" s="147"/>
      <c r="R117" s="147"/>
      <c r="S117" s="147"/>
      <c r="T117" s="147"/>
      <c r="U117" s="158"/>
      <c r="V117" s="40"/>
      <c r="W117" s="159" t="e">
        <f>INDEX('Списъци разходи'!C:D,MATCH('Приложение 3 за Твк Тпс'!V:V,'Списъци разходи'!C:C,0),2)</f>
        <v>#N/A</v>
      </c>
    </row>
    <row r="118" spans="3:23" ht="15.75" x14ac:dyDescent="0.25">
      <c r="C118" s="153">
        <v>98</v>
      </c>
      <c r="D118" s="147"/>
      <c r="E118" s="147"/>
      <c r="F118" s="176"/>
      <c r="G118" s="154" t="str">
        <f>IFERROR(INDEX('падащи менюта'!A:B,MATCH(H118,'падащи менюта'!A:A,0),2),"")</f>
        <v/>
      </c>
      <c r="H118" s="155"/>
      <c r="I118" s="156" t="str">
        <f>IFERROR(INDEX('падащи менюта'!A:B,MATCH(J118,'падащи менюта'!A:A,0),2),"")</f>
        <v/>
      </c>
      <c r="J118" s="155"/>
      <c r="K118" s="155"/>
      <c r="L118" s="147"/>
      <c r="M118" s="147"/>
      <c r="N118" s="147"/>
      <c r="O118" s="147"/>
      <c r="P118" s="16">
        <f t="shared" si="1"/>
        <v>0</v>
      </c>
      <c r="Q118" s="147"/>
      <c r="R118" s="147"/>
      <c r="S118" s="147"/>
      <c r="T118" s="147"/>
      <c r="U118" s="158"/>
      <c r="V118" s="40"/>
      <c r="W118" s="159" t="e">
        <f>INDEX('Списъци разходи'!C:D,MATCH('Приложение 3 за Твк Тпс'!V:V,'Списъци разходи'!C:C,0),2)</f>
        <v>#N/A</v>
      </c>
    </row>
    <row r="119" spans="3:23" ht="15.75" x14ac:dyDescent="0.25">
      <c r="C119" s="153">
        <v>99</v>
      </c>
      <c r="D119" s="147"/>
      <c r="E119" s="147"/>
      <c r="F119" s="176"/>
      <c r="G119" s="154" t="str">
        <f>IFERROR(INDEX('падащи менюта'!A:B,MATCH(H119,'падащи менюта'!A:A,0),2),"")</f>
        <v/>
      </c>
      <c r="H119" s="155"/>
      <c r="I119" s="156" t="str">
        <f>IFERROR(INDEX('падащи менюта'!A:B,MATCH(J119,'падащи менюта'!A:A,0),2),"")</f>
        <v/>
      </c>
      <c r="J119" s="155"/>
      <c r="K119" s="155"/>
      <c r="L119" s="147"/>
      <c r="M119" s="147"/>
      <c r="N119" s="147"/>
      <c r="O119" s="147"/>
      <c r="P119" s="16">
        <f t="shared" si="1"/>
        <v>0</v>
      </c>
      <c r="Q119" s="147"/>
      <c r="R119" s="147"/>
      <c r="S119" s="147"/>
      <c r="T119" s="147"/>
      <c r="U119" s="158"/>
      <c r="V119" s="40"/>
      <c r="W119" s="159" t="e">
        <f>INDEX('Списъци разходи'!C:D,MATCH('Приложение 3 за Твк Тпс'!V:V,'Списъци разходи'!C:C,0),2)</f>
        <v>#N/A</v>
      </c>
    </row>
    <row r="120" spans="3:23" ht="15.75" x14ac:dyDescent="0.25">
      <c r="C120" s="153">
        <v>100</v>
      </c>
      <c r="D120" s="147"/>
      <c r="E120" s="147"/>
      <c r="F120" s="176"/>
      <c r="G120" s="154" t="str">
        <f>IFERROR(INDEX('падащи менюта'!A:B,MATCH(H120,'падащи менюта'!A:A,0),2),"")</f>
        <v/>
      </c>
      <c r="H120" s="155"/>
      <c r="I120" s="156" t="str">
        <f>IFERROR(INDEX('падащи менюта'!A:B,MATCH(J120,'падащи менюта'!A:A,0),2),"")</f>
        <v/>
      </c>
      <c r="J120" s="155"/>
      <c r="K120" s="155"/>
      <c r="L120" s="147"/>
      <c r="M120" s="147"/>
      <c r="N120" s="147"/>
      <c r="O120" s="147"/>
      <c r="P120" s="16">
        <f t="shared" si="1"/>
        <v>0</v>
      </c>
      <c r="Q120" s="147"/>
      <c r="R120" s="147"/>
      <c r="S120" s="147"/>
      <c r="T120" s="147"/>
      <c r="U120" s="158"/>
      <c r="V120" s="40"/>
      <c r="W120" s="159" t="e">
        <f>INDEX('Списъци разходи'!C:D,MATCH('Приложение 3 за Твк Тпс'!V:V,'Списъци разходи'!C:C,0),2)</f>
        <v>#N/A</v>
      </c>
    </row>
    <row r="121" spans="3:23" x14ac:dyDescent="0.25">
      <c r="G121" s="145"/>
      <c r="H121" s="145"/>
      <c r="I121" s="145"/>
      <c r="J121" s="145"/>
      <c r="K121" s="145"/>
    </row>
    <row r="122" spans="3:23" x14ac:dyDescent="0.25">
      <c r="D122" s="160" t="s">
        <v>5646</v>
      </c>
      <c r="G122" s="145"/>
      <c r="H122" s="145"/>
      <c r="I122" s="145"/>
      <c r="J122" s="145"/>
      <c r="K122" s="145"/>
    </row>
    <row r="123" spans="3:23" x14ac:dyDescent="0.25">
      <c r="G123" s="145"/>
      <c r="H123" s="145"/>
      <c r="I123" s="145"/>
      <c r="J123" s="145"/>
      <c r="K123" s="145"/>
    </row>
    <row r="124" spans="3:23" x14ac:dyDescent="0.25">
      <c r="G124" s="145"/>
      <c r="H124" s="145"/>
      <c r="I124" s="145"/>
      <c r="J124" s="145"/>
      <c r="K124" s="145"/>
    </row>
    <row r="125" spans="3:23" x14ac:dyDescent="0.25">
      <c r="G125" s="145"/>
      <c r="H125" s="145"/>
      <c r="I125" s="145"/>
      <c r="J125" s="145"/>
      <c r="K125" s="145"/>
    </row>
    <row r="126" spans="3:23" x14ac:dyDescent="0.25">
      <c r="G126" s="145"/>
      <c r="H126" s="145"/>
      <c r="I126" s="145"/>
      <c r="J126" s="145"/>
      <c r="K126" s="145"/>
    </row>
    <row r="127" spans="3:23" x14ac:dyDescent="0.25">
      <c r="G127" s="145"/>
      <c r="H127" s="145"/>
      <c r="I127" s="145"/>
      <c r="J127" s="145"/>
      <c r="K127" s="145"/>
    </row>
    <row r="128" spans="3:23" x14ac:dyDescent="0.25">
      <c r="G128" s="145"/>
      <c r="H128" s="145"/>
      <c r="I128" s="145"/>
      <c r="J128" s="145"/>
      <c r="K128" s="145"/>
    </row>
    <row r="129" spans="7:11" x14ac:dyDescent="0.25">
      <c r="G129" s="145"/>
      <c r="H129" s="145"/>
      <c r="I129" s="145"/>
      <c r="J129" s="145"/>
      <c r="K129" s="145"/>
    </row>
    <row r="130" spans="7:11" x14ac:dyDescent="0.25">
      <c r="G130" s="145"/>
      <c r="H130" s="145"/>
      <c r="I130" s="145"/>
      <c r="J130" s="145"/>
      <c r="K130" s="145"/>
    </row>
    <row r="131" spans="7:11" x14ac:dyDescent="0.25">
      <c r="G131" s="145"/>
      <c r="H131" s="145"/>
      <c r="I131" s="145"/>
      <c r="J131" s="145"/>
      <c r="K131" s="145"/>
    </row>
    <row r="132" spans="7:11" x14ac:dyDescent="0.25">
      <c r="G132" s="145"/>
      <c r="H132" s="145"/>
      <c r="I132" s="145"/>
      <c r="J132" s="145"/>
      <c r="K132" s="145"/>
    </row>
    <row r="133" spans="7:11" x14ac:dyDescent="0.25">
      <c r="G133" s="145"/>
      <c r="H133" s="145"/>
      <c r="I133" s="145"/>
      <c r="J133" s="145"/>
      <c r="K133" s="145"/>
    </row>
    <row r="134" spans="7:11" x14ac:dyDescent="0.25">
      <c r="G134" s="145"/>
      <c r="H134" s="145"/>
      <c r="I134" s="145"/>
      <c r="J134" s="145"/>
      <c r="K134" s="145"/>
    </row>
    <row r="135" spans="7:11" x14ac:dyDescent="0.25">
      <c r="G135" s="145"/>
      <c r="H135" s="145"/>
      <c r="I135" s="145"/>
      <c r="J135" s="145"/>
      <c r="K135" s="145"/>
    </row>
    <row r="136" spans="7:11" x14ac:dyDescent="0.25">
      <c r="G136" s="145"/>
      <c r="H136" s="145"/>
      <c r="I136" s="145"/>
      <c r="J136" s="145"/>
      <c r="K136" s="145"/>
    </row>
    <row r="137" spans="7:11" x14ac:dyDescent="0.25">
      <c r="G137" s="145"/>
      <c r="H137" s="145"/>
      <c r="I137" s="145"/>
      <c r="J137" s="145"/>
      <c r="K137" s="145"/>
    </row>
    <row r="138" spans="7:11" x14ac:dyDescent="0.25">
      <c r="G138" s="145"/>
      <c r="H138" s="145"/>
      <c r="I138" s="145"/>
      <c r="J138" s="145"/>
      <c r="K138" s="145"/>
    </row>
    <row r="139" spans="7:11" x14ac:dyDescent="0.25">
      <c r="G139" s="145"/>
      <c r="H139" s="145"/>
      <c r="I139" s="145"/>
      <c r="J139" s="145"/>
      <c r="K139" s="145"/>
    </row>
    <row r="140" spans="7:11" x14ac:dyDescent="0.25">
      <c r="G140" s="145"/>
      <c r="H140" s="145"/>
      <c r="I140" s="145"/>
      <c r="J140" s="145"/>
      <c r="K140" s="145"/>
    </row>
    <row r="141" spans="7:11" x14ac:dyDescent="0.25">
      <c r="G141" s="145"/>
      <c r="H141" s="145"/>
      <c r="I141" s="145"/>
      <c r="J141" s="145"/>
      <c r="K141" s="145"/>
    </row>
    <row r="142" spans="7:11" x14ac:dyDescent="0.25">
      <c r="G142" s="145"/>
      <c r="H142" s="145"/>
      <c r="I142" s="145"/>
      <c r="J142" s="145"/>
      <c r="K142" s="145"/>
    </row>
    <row r="143" spans="7:11" x14ac:dyDescent="0.25">
      <c r="G143" s="145"/>
      <c r="H143" s="145"/>
      <c r="I143" s="145"/>
      <c r="J143" s="145"/>
      <c r="K143" s="145"/>
    </row>
    <row r="144" spans="7:11" x14ac:dyDescent="0.25">
      <c r="G144" s="145"/>
      <c r="H144" s="145"/>
      <c r="I144" s="145"/>
      <c r="J144" s="145"/>
      <c r="K144" s="145"/>
    </row>
    <row r="145" spans="7:11" x14ac:dyDescent="0.25">
      <c r="G145" s="145"/>
      <c r="H145" s="145"/>
      <c r="I145" s="145"/>
      <c r="J145" s="145"/>
      <c r="K145" s="145"/>
    </row>
    <row r="146" spans="7:11" x14ac:dyDescent="0.25">
      <c r="G146" s="145"/>
      <c r="H146" s="145"/>
      <c r="I146" s="145"/>
      <c r="J146" s="145"/>
      <c r="K146" s="145"/>
    </row>
    <row r="147" spans="7:11" x14ac:dyDescent="0.25">
      <c r="G147" s="145"/>
      <c r="H147" s="145"/>
      <c r="I147" s="145"/>
      <c r="J147" s="145"/>
      <c r="K147" s="145"/>
    </row>
    <row r="148" spans="7:11" x14ac:dyDescent="0.25">
      <c r="G148" s="145"/>
      <c r="H148" s="145"/>
      <c r="I148" s="145"/>
      <c r="J148" s="145"/>
      <c r="K148" s="145"/>
    </row>
    <row r="149" spans="7:11" x14ac:dyDescent="0.25">
      <c r="G149" s="145"/>
      <c r="H149" s="145"/>
      <c r="I149" s="145"/>
      <c r="J149" s="145"/>
      <c r="K149" s="145"/>
    </row>
    <row r="150" spans="7:11" x14ac:dyDescent="0.25">
      <c r="G150" s="145"/>
      <c r="H150" s="145"/>
      <c r="I150" s="145"/>
      <c r="J150" s="145"/>
      <c r="K150" s="145"/>
    </row>
    <row r="151" spans="7:11" x14ac:dyDescent="0.25">
      <c r="G151" s="145"/>
      <c r="H151" s="145"/>
      <c r="I151" s="145"/>
      <c r="J151" s="145"/>
      <c r="K151" s="145"/>
    </row>
    <row r="153" spans="7:11" x14ac:dyDescent="0.25">
      <c r="G153" s="143" t="str">
        <f>IFERROR(INDEX(#REF!,MATCH(#REF!,#REF!,0),2),"")</f>
        <v/>
      </c>
      <c r="H153" s="145"/>
      <c r="I153" s="145"/>
      <c r="J153" s="145"/>
      <c r="K153" s="145"/>
    </row>
    <row r="154" spans="7:11" x14ac:dyDescent="0.25">
      <c r="G154" s="143" t="str">
        <f>IFERROR(INDEX(#REF!,MATCH(#REF!,#REF!,0),2),"")</f>
        <v/>
      </c>
      <c r="H154" s="145"/>
      <c r="I154" s="145"/>
      <c r="J154" s="145"/>
      <c r="K154" s="145"/>
    </row>
    <row r="155" spans="7:11" x14ac:dyDescent="0.25">
      <c r="G155" s="143" t="str">
        <f>IFERROR(INDEX(#REF!,MATCH(#REF!,#REF!,0),2),"")</f>
        <v/>
      </c>
      <c r="H155" s="145"/>
      <c r="I155" s="145"/>
      <c r="J155" s="145"/>
      <c r="K155" s="145"/>
    </row>
    <row r="156" spans="7:11" x14ac:dyDescent="0.25">
      <c r="G156" s="143" t="str">
        <f>IFERROR(INDEX(#REF!,MATCH(#REF!,#REF!,0),2),"")</f>
        <v/>
      </c>
      <c r="H156" s="145"/>
      <c r="I156" s="145"/>
      <c r="J156" s="145"/>
      <c r="K156" s="145"/>
    </row>
    <row r="157" spans="7:11" x14ac:dyDescent="0.25">
      <c r="G157" s="143" t="str">
        <f>IFERROR(INDEX(#REF!,MATCH(#REF!,#REF!,0),2),"")</f>
        <v/>
      </c>
      <c r="H157" s="145"/>
      <c r="I157" s="145"/>
      <c r="J157" s="145"/>
      <c r="K157" s="145"/>
    </row>
    <row r="158" spans="7:11" x14ac:dyDescent="0.25">
      <c r="G158" s="143" t="str">
        <f>IFERROR(INDEX(#REF!,MATCH(#REF!,#REF!,0),2),"")</f>
        <v/>
      </c>
      <c r="H158" s="145"/>
      <c r="I158" s="145"/>
      <c r="J158" s="145"/>
      <c r="K158" s="145"/>
    </row>
    <row r="159" spans="7:11" x14ac:dyDescent="0.25">
      <c r="G159" s="143" t="str">
        <f>IFERROR(INDEX(#REF!,MATCH(#REF!,#REF!,0),2),"")</f>
        <v/>
      </c>
      <c r="H159" s="145"/>
      <c r="I159" s="145"/>
      <c r="J159" s="145"/>
      <c r="K159" s="145"/>
    </row>
    <row r="160" spans="7:11" x14ac:dyDescent="0.25">
      <c r="G160" s="143" t="str">
        <f>IFERROR(INDEX(#REF!,MATCH(#REF!,#REF!,0),2),"")</f>
        <v/>
      </c>
      <c r="H160" s="145"/>
      <c r="I160" s="145"/>
      <c r="J160" s="145"/>
      <c r="K160" s="145"/>
    </row>
    <row r="161" spans="7:11" x14ac:dyDescent="0.25">
      <c r="G161" s="143" t="str">
        <f>IFERROR(INDEX(#REF!,MATCH(#REF!,#REF!,0),2),"")</f>
        <v/>
      </c>
      <c r="H161" s="145"/>
      <c r="I161" s="145"/>
      <c r="J161" s="145"/>
      <c r="K161" s="145"/>
    </row>
    <row r="162" spans="7:11" x14ac:dyDescent="0.25">
      <c r="G162" s="143" t="str">
        <f>IFERROR(INDEX(#REF!,MATCH(#REF!,#REF!,0),2),"")</f>
        <v/>
      </c>
      <c r="H162" s="145"/>
      <c r="I162" s="145"/>
      <c r="J162" s="145"/>
      <c r="K162" s="145"/>
    </row>
    <row r="163" spans="7:11" x14ac:dyDescent="0.25">
      <c r="G163" s="143" t="str">
        <f>IFERROR(INDEX(#REF!,MATCH(#REF!,#REF!,0),2),"")</f>
        <v/>
      </c>
      <c r="H163" s="145"/>
      <c r="I163" s="145"/>
      <c r="J163" s="145"/>
      <c r="K163" s="145"/>
    </row>
    <row r="164" spans="7:11" x14ac:dyDescent="0.25">
      <c r="G164" s="143" t="str">
        <f>IFERROR(INDEX(#REF!,MATCH(#REF!,#REF!,0),2),"")</f>
        <v/>
      </c>
      <c r="H164" s="145"/>
      <c r="I164" s="145"/>
      <c r="J164" s="145"/>
      <c r="K164" s="145"/>
    </row>
    <row r="165" spans="7:11" x14ac:dyDescent="0.25">
      <c r="G165" s="143" t="str">
        <f>IFERROR(INDEX(#REF!,MATCH(#REF!,#REF!,0),2),"")</f>
        <v/>
      </c>
      <c r="H165" s="145"/>
      <c r="I165" s="145"/>
      <c r="J165" s="145"/>
      <c r="K165" s="145"/>
    </row>
    <row r="166" spans="7:11" x14ac:dyDescent="0.25">
      <c r="G166" s="143" t="str">
        <f>IFERROR(INDEX(#REF!,MATCH(#REF!,#REF!,0),2),"")</f>
        <v/>
      </c>
      <c r="H166" s="145"/>
      <c r="I166" s="145"/>
      <c r="J166" s="145"/>
      <c r="K166" s="145"/>
    </row>
    <row r="167" spans="7:11" x14ac:dyDescent="0.25">
      <c r="G167" s="143" t="str">
        <f>IFERROR(INDEX(#REF!,MATCH(#REF!,#REF!,0),2),"")</f>
        <v/>
      </c>
      <c r="H167" s="145"/>
      <c r="I167" s="145"/>
      <c r="J167" s="145"/>
      <c r="K167" s="145"/>
    </row>
    <row r="168" spans="7:11" x14ac:dyDescent="0.25">
      <c r="G168" s="143" t="str">
        <f>IFERROR(INDEX(#REF!,MATCH(#REF!,#REF!,0),2),"")</f>
        <v/>
      </c>
      <c r="H168" s="145"/>
      <c r="I168" s="145"/>
      <c r="J168" s="145"/>
      <c r="K168" s="145"/>
    </row>
    <row r="169" spans="7:11" x14ac:dyDescent="0.25">
      <c r="G169" s="143" t="str">
        <f>IFERROR(INDEX(#REF!,MATCH(#REF!,#REF!,0),2),"")</f>
        <v/>
      </c>
      <c r="H169" s="145"/>
      <c r="I169" s="145"/>
      <c r="J169" s="145"/>
      <c r="K169" s="145"/>
    </row>
    <row r="170" spans="7:11" x14ac:dyDescent="0.25">
      <c r="G170" s="143" t="str">
        <f>IFERROR(INDEX(#REF!,MATCH(#REF!,#REF!,0),2),"")</f>
        <v/>
      </c>
      <c r="H170" s="145"/>
      <c r="I170" s="145"/>
      <c r="J170" s="145"/>
      <c r="K170" s="145"/>
    </row>
    <row r="171" spans="7:11" x14ac:dyDescent="0.25">
      <c r="G171" s="143" t="str">
        <f>IFERROR(INDEX(#REF!,MATCH(#REF!,#REF!,0),2),"")</f>
        <v/>
      </c>
      <c r="H171" s="145"/>
      <c r="I171" s="145"/>
      <c r="J171" s="145"/>
      <c r="K171" s="145"/>
    </row>
    <row r="172" spans="7:11" x14ac:dyDescent="0.25">
      <c r="G172" s="143" t="str">
        <f>IFERROR(INDEX(#REF!,MATCH(#REF!,#REF!,0),2),"")</f>
        <v/>
      </c>
      <c r="H172" s="145"/>
      <c r="I172" s="145"/>
      <c r="J172" s="145"/>
      <c r="K172" s="145"/>
    </row>
    <row r="173" spans="7:11" x14ac:dyDescent="0.25">
      <c r="G173" s="143" t="str">
        <f>IFERROR(INDEX(#REF!,MATCH(#REF!,#REF!,0),2),"")</f>
        <v/>
      </c>
      <c r="H173" s="145"/>
      <c r="I173" s="145"/>
      <c r="J173" s="145"/>
      <c r="K173" s="145"/>
    </row>
    <row r="174" spans="7:11" x14ac:dyDescent="0.25">
      <c r="G174" s="143" t="str">
        <f>IFERROR(INDEX(#REF!,MATCH(#REF!,#REF!,0),2),"")</f>
        <v/>
      </c>
      <c r="H174" s="145"/>
      <c r="I174" s="145"/>
      <c r="J174" s="145"/>
      <c r="K174" s="145"/>
    </row>
    <row r="175" spans="7:11" x14ac:dyDescent="0.25">
      <c r="G175" s="143" t="str">
        <f>IFERROR(INDEX(#REF!,MATCH(#REF!,#REF!,0),2),"")</f>
        <v/>
      </c>
      <c r="H175" s="145"/>
      <c r="I175" s="145"/>
      <c r="J175" s="145"/>
      <c r="K175" s="145"/>
    </row>
    <row r="176" spans="7:11" x14ac:dyDescent="0.25">
      <c r="G176" s="143" t="str">
        <f>IFERROR(INDEX(#REF!,MATCH(#REF!,#REF!,0),2),"")</f>
        <v/>
      </c>
      <c r="H176" s="145"/>
      <c r="I176" s="145"/>
      <c r="J176" s="145"/>
      <c r="K176" s="145"/>
    </row>
    <row r="177" spans="7:11" x14ac:dyDescent="0.25">
      <c r="G177" s="143" t="str">
        <f>IFERROR(INDEX(#REF!,MATCH(#REF!,#REF!,0),2),"")</f>
        <v/>
      </c>
      <c r="H177" s="145"/>
      <c r="I177" s="145"/>
      <c r="J177" s="145"/>
      <c r="K177" s="145"/>
    </row>
    <row r="178" spans="7:11" x14ac:dyDescent="0.25">
      <c r="G178" s="143" t="str">
        <f>IFERROR(INDEX(#REF!,MATCH(#REF!,#REF!,0),2),"")</f>
        <v/>
      </c>
      <c r="H178" s="145"/>
      <c r="I178" s="145"/>
      <c r="J178" s="145"/>
      <c r="K178" s="145"/>
    </row>
    <row r="179" spans="7:11" x14ac:dyDescent="0.25">
      <c r="G179" s="143" t="str">
        <f>IFERROR(INDEX(#REF!,MATCH(#REF!,#REF!,0),2),"")</f>
        <v/>
      </c>
      <c r="H179" s="145"/>
      <c r="I179" s="145"/>
      <c r="J179" s="145"/>
      <c r="K179" s="145"/>
    </row>
    <row r="180" spans="7:11" x14ac:dyDescent="0.25">
      <c r="G180" s="143" t="str">
        <f>IFERROR(INDEX(#REF!,MATCH(#REF!,#REF!,0),2),"")</f>
        <v/>
      </c>
      <c r="H180" s="145"/>
      <c r="I180" s="145"/>
      <c r="J180" s="145"/>
      <c r="K180" s="145"/>
    </row>
    <row r="181" spans="7:11" x14ac:dyDescent="0.25">
      <c r="G181" s="143" t="str">
        <f>IFERROR(INDEX(#REF!,MATCH(#REF!,#REF!,0),2),"")</f>
        <v/>
      </c>
      <c r="H181" s="145"/>
      <c r="I181" s="145"/>
      <c r="J181" s="145"/>
      <c r="K181" s="145"/>
    </row>
    <row r="182" spans="7:11" x14ac:dyDescent="0.25">
      <c r="G182" s="143" t="str">
        <f>IFERROR(INDEX(#REF!,MATCH(#REF!,#REF!,0),2),"")</f>
        <v/>
      </c>
      <c r="H182" s="145"/>
      <c r="I182" s="145"/>
      <c r="J182" s="145"/>
      <c r="K182" s="145"/>
    </row>
    <row r="183" spans="7:11" x14ac:dyDescent="0.25">
      <c r="G183" s="143" t="str">
        <f>IFERROR(INDEX(#REF!,MATCH(#REF!,#REF!,0),2),"")</f>
        <v/>
      </c>
      <c r="H183" s="145"/>
      <c r="I183" s="145"/>
      <c r="J183" s="145"/>
      <c r="K183" s="145"/>
    </row>
    <row r="184" spans="7:11" x14ac:dyDescent="0.25">
      <c r="G184" s="143" t="str">
        <f>IFERROR(INDEX(#REF!,MATCH(#REF!,#REF!,0),2),"")</f>
        <v/>
      </c>
      <c r="H184" s="145"/>
      <c r="I184" s="145"/>
      <c r="J184" s="145"/>
      <c r="K184" s="145"/>
    </row>
    <row r="185" spans="7:11" x14ac:dyDescent="0.25">
      <c r="G185" s="143" t="str">
        <f>IFERROR(INDEX(#REF!,MATCH(#REF!,#REF!,0),2),"")</f>
        <v/>
      </c>
      <c r="H185" s="145"/>
      <c r="I185" s="145"/>
      <c r="J185" s="145"/>
      <c r="K185" s="145"/>
    </row>
    <row r="186" spans="7:11" x14ac:dyDescent="0.25">
      <c r="G186" s="143" t="str">
        <f>IFERROR(INDEX(#REF!,MATCH(#REF!,#REF!,0),2),"")</f>
        <v/>
      </c>
      <c r="H186" s="145"/>
      <c r="I186" s="145"/>
      <c r="J186" s="145"/>
      <c r="K186" s="145"/>
    </row>
    <row r="187" spans="7:11" x14ac:dyDescent="0.25">
      <c r="G187" s="143" t="str">
        <f>IFERROR(INDEX(#REF!,MATCH(#REF!,#REF!,0),2),"")</f>
        <v/>
      </c>
      <c r="H187" s="145"/>
      <c r="I187" s="145"/>
      <c r="J187" s="145"/>
      <c r="K187" s="145"/>
    </row>
    <row r="188" spans="7:11" x14ac:dyDescent="0.25">
      <c r="G188" s="143" t="str">
        <f>IFERROR(INDEX(#REF!,MATCH(#REF!,#REF!,0),2),"")</f>
        <v/>
      </c>
      <c r="H188" s="145"/>
      <c r="I188" s="145"/>
      <c r="J188" s="145"/>
      <c r="K188" s="145"/>
    </row>
    <row r="189" spans="7:11" x14ac:dyDescent="0.25">
      <c r="G189" s="143" t="str">
        <f>IFERROR(INDEX(#REF!,MATCH(#REF!,#REF!,0),2),"")</f>
        <v/>
      </c>
      <c r="H189" s="145"/>
      <c r="I189" s="145"/>
      <c r="J189" s="145"/>
      <c r="K189" s="145"/>
    </row>
    <row r="190" spans="7:11" x14ac:dyDescent="0.25">
      <c r="G190" s="143" t="str">
        <f>IFERROR(INDEX(#REF!,MATCH(#REF!,#REF!,0),2),"")</f>
        <v/>
      </c>
      <c r="H190" s="145"/>
      <c r="I190" s="145"/>
      <c r="J190" s="145"/>
      <c r="K190" s="145"/>
    </row>
    <row r="191" spans="7:11" x14ac:dyDescent="0.25">
      <c r="G191" s="143" t="str">
        <f>IFERROR(INDEX(#REF!,MATCH(#REF!,#REF!,0),2),"")</f>
        <v/>
      </c>
      <c r="H191" s="145"/>
      <c r="I191" s="145"/>
      <c r="J191" s="145"/>
      <c r="K191" s="145"/>
    </row>
    <row r="192" spans="7:11" x14ac:dyDescent="0.25">
      <c r="G192" s="143" t="str">
        <f>IFERROR(INDEX(#REF!,MATCH(#REF!,#REF!,0),2),"")</f>
        <v/>
      </c>
      <c r="H192" s="145"/>
      <c r="I192" s="145"/>
      <c r="J192" s="145"/>
      <c r="K192" s="145"/>
    </row>
    <row r="193" spans="7:11" x14ac:dyDescent="0.25">
      <c r="G193" s="143" t="str">
        <f>IFERROR(INDEX(#REF!,MATCH(#REF!,#REF!,0),2),"")</f>
        <v/>
      </c>
      <c r="H193" s="145"/>
      <c r="I193" s="145"/>
      <c r="J193" s="145"/>
      <c r="K193" s="145"/>
    </row>
    <row r="194" spans="7:11" x14ac:dyDescent="0.25">
      <c r="G194" s="143" t="str">
        <f>IFERROR(INDEX(#REF!,MATCH(#REF!,#REF!,0),2),"")</f>
        <v/>
      </c>
      <c r="H194" s="145"/>
      <c r="I194" s="145"/>
      <c r="J194" s="145"/>
      <c r="K194" s="145"/>
    </row>
    <row r="195" spans="7:11" x14ac:dyDescent="0.25">
      <c r="G195" s="143" t="str">
        <f>IFERROR(INDEX(#REF!,MATCH(#REF!,#REF!,0),2),"")</f>
        <v/>
      </c>
      <c r="H195" s="145"/>
      <c r="I195" s="145"/>
      <c r="J195" s="145"/>
      <c r="K195" s="145"/>
    </row>
    <row r="196" spans="7:11" x14ac:dyDescent="0.25">
      <c r="G196" s="143" t="str">
        <f>IFERROR(INDEX(#REF!,MATCH(#REF!,#REF!,0),2),"")</f>
        <v/>
      </c>
      <c r="H196" s="145"/>
      <c r="I196" s="145"/>
      <c r="J196" s="145"/>
      <c r="K196" s="145"/>
    </row>
    <row r="197" spans="7:11" x14ac:dyDescent="0.25">
      <c r="G197" s="143" t="str">
        <f>IFERROR(INDEX(#REF!,MATCH(#REF!,#REF!,0),2),"")</f>
        <v/>
      </c>
      <c r="H197" s="145"/>
      <c r="I197" s="145"/>
      <c r="J197" s="145"/>
      <c r="K197" s="145"/>
    </row>
    <row r="198" spans="7:11" x14ac:dyDescent="0.25">
      <c r="G198" s="143" t="str">
        <f>IFERROR(INDEX(#REF!,MATCH(#REF!,#REF!,0),2),"")</f>
        <v/>
      </c>
      <c r="H198" s="145"/>
      <c r="I198" s="145"/>
      <c r="J198" s="145"/>
      <c r="K198" s="145"/>
    </row>
    <row r="199" spans="7:11" x14ac:dyDescent="0.25">
      <c r="G199" s="143" t="str">
        <f>IFERROR(INDEX(#REF!,MATCH(#REF!,#REF!,0),2),"")</f>
        <v/>
      </c>
      <c r="H199" s="145"/>
      <c r="I199" s="145"/>
      <c r="J199" s="145"/>
      <c r="K199" s="145"/>
    </row>
    <row r="200" spans="7:11" x14ac:dyDescent="0.25">
      <c r="G200" s="143" t="str">
        <f>IFERROR(INDEX(#REF!,MATCH(#REF!,#REF!,0),2),"")</f>
        <v/>
      </c>
      <c r="H200" s="145"/>
      <c r="I200" s="145"/>
      <c r="J200" s="145"/>
      <c r="K200" s="145"/>
    </row>
    <row r="201" spans="7:11" x14ac:dyDescent="0.25">
      <c r="G201" s="143" t="str">
        <f>IFERROR(INDEX(#REF!,MATCH(#REF!,#REF!,0),2),"")</f>
        <v/>
      </c>
      <c r="H201" s="145"/>
      <c r="I201" s="145"/>
      <c r="J201" s="145"/>
      <c r="K201" s="145"/>
    </row>
    <row r="202" spans="7:11" x14ac:dyDescent="0.25">
      <c r="G202" s="143" t="str">
        <f>IFERROR(INDEX(#REF!,MATCH(#REF!,#REF!,0),2),"")</f>
        <v/>
      </c>
      <c r="H202" s="145"/>
      <c r="I202" s="145"/>
      <c r="J202" s="145"/>
      <c r="K202" s="145"/>
    </row>
    <row r="203" spans="7:11" x14ac:dyDescent="0.25">
      <c r="G203" s="143" t="str">
        <f>IFERROR(INDEX(#REF!,MATCH(#REF!,#REF!,0),2),"")</f>
        <v/>
      </c>
      <c r="H203" s="145"/>
      <c r="I203" s="145"/>
      <c r="J203" s="145"/>
      <c r="K203" s="145"/>
    </row>
    <row r="204" spans="7:11" x14ac:dyDescent="0.25">
      <c r="G204" s="143" t="str">
        <f>IFERROR(INDEX(#REF!,MATCH(#REF!,#REF!,0),2),"")</f>
        <v/>
      </c>
      <c r="H204" s="145"/>
      <c r="I204" s="145"/>
      <c r="J204" s="145"/>
      <c r="K204" s="145"/>
    </row>
    <row r="205" spans="7:11" x14ac:dyDescent="0.25">
      <c r="G205" s="143" t="str">
        <f>IFERROR(INDEX(#REF!,MATCH(#REF!,#REF!,0),2),"")</f>
        <v/>
      </c>
      <c r="H205" s="145"/>
      <c r="I205" s="145"/>
      <c r="J205" s="145"/>
      <c r="K205" s="145"/>
    </row>
    <row r="206" spans="7:11" x14ac:dyDescent="0.25">
      <c r="G206" s="143" t="str">
        <f>IFERROR(INDEX(#REF!,MATCH(#REF!,#REF!,0),2),"")</f>
        <v/>
      </c>
      <c r="H206" s="145"/>
      <c r="I206" s="145"/>
      <c r="J206" s="145"/>
      <c r="K206" s="145"/>
    </row>
    <row r="207" spans="7:11" x14ac:dyDescent="0.25">
      <c r="G207" s="143" t="str">
        <f>IFERROR(INDEX(#REF!,MATCH(#REF!,#REF!,0),2),"")</f>
        <v/>
      </c>
      <c r="H207" s="145"/>
      <c r="I207" s="145"/>
      <c r="J207" s="145"/>
      <c r="K207" s="145"/>
    </row>
    <row r="208" spans="7:11" x14ac:dyDescent="0.25">
      <c r="G208" s="143" t="str">
        <f>IFERROR(INDEX(#REF!,MATCH(#REF!,#REF!,0),2),"")</f>
        <v/>
      </c>
      <c r="H208" s="145"/>
      <c r="I208" s="145"/>
      <c r="J208" s="145"/>
      <c r="K208" s="145"/>
    </row>
    <row r="209" spans="7:11" x14ac:dyDescent="0.25">
      <c r="G209" s="143" t="str">
        <f>IFERROR(INDEX(#REF!,MATCH(#REF!,#REF!,0),2),"")</f>
        <v/>
      </c>
      <c r="H209" s="145"/>
      <c r="I209" s="145"/>
      <c r="J209" s="145"/>
      <c r="K209" s="145"/>
    </row>
    <row r="210" spans="7:11" x14ac:dyDescent="0.25">
      <c r="G210" s="143" t="str">
        <f>IFERROR(INDEX(#REF!,MATCH(#REF!,#REF!,0),2),"")</f>
        <v/>
      </c>
      <c r="H210" s="145"/>
      <c r="I210" s="145"/>
      <c r="J210" s="145"/>
      <c r="K210" s="145"/>
    </row>
    <row r="211" spans="7:11" x14ac:dyDescent="0.25">
      <c r="G211" s="143" t="str">
        <f>IFERROR(INDEX(#REF!,MATCH(#REF!,#REF!,0),2),"")</f>
        <v/>
      </c>
      <c r="H211" s="145"/>
      <c r="I211" s="145"/>
      <c r="J211" s="145"/>
      <c r="K211" s="145"/>
    </row>
    <row r="212" spans="7:11" x14ac:dyDescent="0.25">
      <c r="G212" s="143" t="str">
        <f>IFERROR(INDEX(#REF!,MATCH(#REF!,#REF!,0),2),"")</f>
        <v/>
      </c>
      <c r="H212" s="145"/>
      <c r="I212" s="145"/>
      <c r="J212" s="145"/>
      <c r="K212" s="145"/>
    </row>
    <row r="213" spans="7:11" x14ac:dyDescent="0.25">
      <c r="G213" s="143" t="str">
        <f>IFERROR(INDEX(#REF!,MATCH(#REF!,#REF!,0),2),"")</f>
        <v/>
      </c>
      <c r="H213" s="145"/>
      <c r="I213" s="145"/>
      <c r="J213" s="145"/>
      <c r="K213" s="145"/>
    </row>
    <row r="214" spans="7:11" x14ac:dyDescent="0.25">
      <c r="G214" s="143" t="str">
        <f>IFERROR(INDEX(#REF!,MATCH(#REF!,#REF!,0),2),"")</f>
        <v/>
      </c>
      <c r="H214" s="145"/>
      <c r="I214" s="145"/>
      <c r="J214" s="145"/>
      <c r="K214" s="145"/>
    </row>
    <row r="215" spans="7:11" x14ac:dyDescent="0.25">
      <c r="G215" s="143" t="str">
        <f>IFERROR(INDEX(#REF!,MATCH(#REF!,#REF!,0),2),"")</f>
        <v/>
      </c>
      <c r="H215" s="145"/>
      <c r="I215" s="145"/>
      <c r="J215" s="145"/>
      <c r="K215" s="145"/>
    </row>
    <row r="216" spans="7:11" x14ac:dyDescent="0.25">
      <c r="G216" s="143" t="str">
        <f>IFERROR(INDEX(#REF!,MATCH(#REF!,#REF!,0),2),"")</f>
        <v/>
      </c>
      <c r="H216" s="145"/>
      <c r="I216" s="145"/>
      <c r="J216" s="145"/>
      <c r="K216" s="145"/>
    </row>
    <row r="217" spans="7:11" x14ac:dyDescent="0.25">
      <c r="G217" s="143" t="str">
        <f>IFERROR(INDEX(#REF!,MATCH(#REF!,#REF!,0),2),"")</f>
        <v/>
      </c>
      <c r="H217" s="145"/>
      <c r="I217" s="145"/>
      <c r="J217" s="145"/>
      <c r="K217" s="145"/>
    </row>
    <row r="218" spans="7:11" x14ac:dyDescent="0.25">
      <c r="G218" s="143" t="str">
        <f>IFERROR(INDEX(#REF!,MATCH(#REF!,#REF!,0),2),"")</f>
        <v/>
      </c>
      <c r="H218" s="145"/>
      <c r="I218" s="145"/>
      <c r="J218" s="145"/>
      <c r="K218" s="145"/>
    </row>
    <row r="219" spans="7:11" x14ac:dyDescent="0.25">
      <c r="G219" s="143" t="str">
        <f>IFERROR(INDEX(#REF!,MATCH(#REF!,#REF!,0),2),"")</f>
        <v/>
      </c>
      <c r="H219" s="145"/>
      <c r="I219" s="145"/>
      <c r="J219" s="145"/>
      <c r="K219" s="145"/>
    </row>
    <row r="220" spans="7:11" x14ac:dyDescent="0.25">
      <c r="G220" s="143" t="str">
        <f>IFERROR(INDEX(#REF!,MATCH(#REF!,#REF!,0),2),"")</f>
        <v/>
      </c>
      <c r="H220" s="145"/>
      <c r="I220" s="145"/>
      <c r="J220" s="145"/>
      <c r="K220" s="145"/>
    </row>
    <row r="221" spans="7:11" x14ac:dyDescent="0.25">
      <c r="G221" s="143" t="str">
        <f>IFERROR(INDEX(#REF!,MATCH(#REF!,#REF!,0),2),"")</f>
        <v/>
      </c>
      <c r="H221" s="145"/>
      <c r="I221" s="145"/>
      <c r="J221" s="145"/>
      <c r="K221" s="145"/>
    </row>
    <row r="222" spans="7:11" x14ac:dyDescent="0.25">
      <c r="G222" s="143" t="str">
        <f>IFERROR(INDEX(#REF!,MATCH(#REF!,#REF!,0),2),"")</f>
        <v/>
      </c>
      <c r="H222" s="145"/>
      <c r="I222" s="145"/>
      <c r="J222" s="145"/>
      <c r="K222" s="145"/>
    </row>
    <row r="223" spans="7:11" x14ac:dyDescent="0.25">
      <c r="G223" s="143" t="str">
        <f>IFERROR(INDEX(#REF!,MATCH(#REF!,#REF!,0),2),"")</f>
        <v/>
      </c>
      <c r="H223" s="145"/>
      <c r="I223" s="145"/>
      <c r="J223" s="145"/>
      <c r="K223" s="145"/>
    </row>
    <row r="224" spans="7:11" x14ac:dyDescent="0.25">
      <c r="G224" s="143" t="str">
        <f>IFERROR(INDEX(#REF!,MATCH(#REF!,#REF!,0),2),"")</f>
        <v/>
      </c>
      <c r="H224" s="145"/>
      <c r="I224" s="145"/>
      <c r="J224" s="145"/>
      <c r="K224" s="145"/>
    </row>
    <row r="225" spans="7:11" x14ac:dyDescent="0.25">
      <c r="G225" s="143" t="str">
        <f>IFERROR(INDEX(#REF!,MATCH(#REF!,#REF!,0),2),"")</f>
        <v/>
      </c>
      <c r="H225" s="145"/>
      <c r="I225" s="145"/>
      <c r="J225" s="145"/>
      <c r="K225" s="145"/>
    </row>
    <row r="226" spans="7:11" x14ac:dyDescent="0.25">
      <c r="G226" s="143" t="str">
        <f>IFERROR(INDEX(#REF!,MATCH(#REF!,#REF!,0),2),"")</f>
        <v/>
      </c>
      <c r="H226" s="145"/>
      <c r="I226" s="145"/>
      <c r="J226" s="145"/>
      <c r="K226" s="145"/>
    </row>
    <row r="227" spans="7:11" x14ac:dyDescent="0.25">
      <c r="G227" s="143" t="str">
        <f>IFERROR(INDEX(#REF!,MATCH(#REF!,#REF!,0),2),"")</f>
        <v/>
      </c>
      <c r="H227" s="145"/>
      <c r="I227" s="145"/>
      <c r="J227" s="145"/>
      <c r="K227" s="145"/>
    </row>
    <row r="228" spans="7:11" x14ac:dyDescent="0.25">
      <c r="G228" s="143" t="str">
        <f>IFERROR(INDEX(#REF!,MATCH(#REF!,#REF!,0),2),"")</f>
        <v/>
      </c>
      <c r="H228" s="145"/>
      <c r="I228" s="145"/>
      <c r="J228" s="145"/>
      <c r="K228" s="145"/>
    </row>
    <row r="229" spans="7:11" x14ac:dyDescent="0.25">
      <c r="G229" s="143" t="str">
        <f>IFERROR(INDEX(#REF!,MATCH(#REF!,#REF!,0),2),"")</f>
        <v/>
      </c>
      <c r="H229" s="145"/>
      <c r="I229" s="145"/>
      <c r="J229" s="145"/>
      <c r="K229" s="145"/>
    </row>
    <row r="230" spans="7:11" x14ac:dyDescent="0.25">
      <c r="G230" s="143" t="str">
        <f>IFERROR(INDEX(#REF!,MATCH(#REF!,#REF!,0),2),"")</f>
        <v/>
      </c>
      <c r="H230" s="145"/>
      <c r="I230" s="145"/>
      <c r="J230" s="145"/>
      <c r="K230" s="145"/>
    </row>
    <row r="231" spans="7:11" x14ac:dyDescent="0.25">
      <c r="H231" s="145"/>
      <c r="I231" s="145"/>
      <c r="J231" s="145"/>
      <c r="K231" s="145"/>
    </row>
    <row r="232" spans="7:11" x14ac:dyDescent="0.25">
      <c r="H232" s="145"/>
      <c r="I232" s="145"/>
      <c r="J232" s="145"/>
      <c r="K232" s="145"/>
    </row>
    <row r="233" spans="7:11" x14ac:dyDescent="0.25">
      <c r="H233" s="145"/>
      <c r="I233" s="145"/>
      <c r="J233" s="145"/>
      <c r="K233" s="145"/>
    </row>
    <row r="234" spans="7:11" x14ac:dyDescent="0.25">
      <c r="H234" s="145"/>
      <c r="I234" s="145"/>
      <c r="J234" s="145"/>
      <c r="K234" s="145"/>
    </row>
    <row r="235" spans="7:11" x14ac:dyDescent="0.25">
      <c r="H235" s="145"/>
      <c r="I235" s="145"/>
      <c r="J235" s="145"/>
      <c r="K235" s="145"/>
    </row>
    <row r="236" spans="7:11" x14ac:dyDescent="0.25">
      <c r="H236" s="145"/>
      <c r="I236" s="145"/>
      <c r="J236" s="145"/>
      <c r="K236" s="145"/>
    </row>
    <row r="237" spans="7:11" x14ac:dyDescent="0.25">
      <c r="H237" s="145"/>
      <c r="I237" s="145"/>
      <c r="J237" s="145"/>
      <c r="K237" s="145"/>
    </row>
    <row r="238" spans="7:11" x14ac:dyDescent="0.25">
      <c r="H238" s="145"/>
      <c r="I238" s="145"/>
      <c r="J238" s="145"/>
      <c r="K238" s="145"/>
    </row>
    <row r="239" spans="7:11" x14ac:dyDescent="0.25">
      <c r="H239" s="145"/>
      <c r="I239" s="145"/>
      <c r="J239" s="145"/>
      <c r="K239" s="145"/>
    </row>
    <row r="240" spans="7:11" x14ac:dyDescent="0.25">
      <c r="H240" s="145"/>
      <c r="I240" s="145"/>
      <c r="J240" s="145"/>
      <c r="K240" s="145"/>
    </row>
    <row r="241" spans="8:11" x14ac:dyDescent="0.25">
      <c r="H241" s="145"/>
      <c r="I241" s="145"/>
      <c r="J241" s="145"/>
      <c r="K241" s="145"/>
    </row>
    <row r="242" spans="8:11" x14ac:dyDescent="0.25">
      <c r="H242" s="145"/>
      <c r="I242" s="145"/>
      <c r="J242" s="145"/>
      <c r="K242" s="145"/>
    </row>
    <row r="243" spans="8:11" x14ac:dyDescent="0.25">
      <c r="H243" s="145"/>
      <c r="I243" s="145"/>
      <c r="J243" s="145"/>
      <c r="K243" s="145"/>
    </row>
    <row r="244" spans="8:11" x14ac:dyDescent="0.25">
      <c r="H244" s="145"/>
      <c r="I244" s="145"/>
      <c r="J244" s="145"/>
      <c r="K244" s="145"/>
    </row>
    <row r="245" spans="8:11" x14ac:dyDescent="0.25">
      <c r="H245" s="145"/>
      <c r="I245" s="145"/>
      <c r="J245" s="145"/>
      <c r="K245" s="145"/>
    </row>
    <row r="246" spans="8:11" x14ac:dyDescent="0.25">
      <c r="H246" s="145"/>
      <c r="I246" s="145"/>
      <c r="J246" s="145"/>
      <c r="K246" s="145"/>
    </row>
    <row r="247" spans="8:11" x14ac:dyDescent="0.25">
      <c r="H247" s="145"/>
      <c r="I247" s="145"/>
      <c r="J247" s="145"/>
      <c r="K247" s="145"/>
    </row>
    <row r="248" spans="8:11" x14ac:dyDescent="0.25">
      <c r="H248" s="145"/>
      <c r="I248" s="145"/>
      <c r="J248" s="145"/>
      <c r="K248" s="145"/>
    </row>
    <row r="249" spans="8:11" x14ac:dyDescent="0.25">
      <c r="H249" s="145"/>
      <c r="I249" s="145"/>
      <c r="J249" s="145"/>
      <c r="K249" s="145"/>
    </row>
    <row r="250" spans="8:11" x14ac:dyDescent="0.25">
      <c r="H250" s="145"/>
      <c r="I250" s="145"/>
      <c r="J250" s="145"/>
      <c r="K250" s="145"/>
    </row>
    <row r="251" spans="8:11" x14ac:dyDescent="0.25">
      <c r="H251" s="145"/>
      <c r="I251" s="145"/>
      <c r="J251" s="145"/>
      <c r="K251" s="145"/>
    </row>
    <row r="252" spans="8:11" x14ac:dyDescent="0.25">
      <c r="H252" s="145"/>
      <c r="I252" s="145"/>
      <c r="J252" s="145"/>
      <c r="K252" s="145"/>
    </row>
    <row r="253" spans="8:11" x14ac:dyDescent="0.25">
      <c r="H253" s="145"/>
      <c r="I253" s="145"/>
      <c r="J253" s="145"/>
      <c r="K253" s="145"/>
    </row>
    <row r="254" spans="8:11" x14ac:dyDescent="0.25">
      <c r="H254" s="145"/>
      <c r="I254" s="145"/>
      <c r="J254" s="145"/>
      <c r="K254" s="145"/>
    </row>
    <row r="255" spans="8:11" x14ac:dyDescent="0.25">
      <c r="H255" s="145"/>
      <c r="I255" s="145"/>
      <c r="J255" s="145"/>
      <c r="K255" s="145"/>
    </row>
    <row r="256" spans="8:11" x14ac:dyDescent="0.25">
      <c r="H256" s="145"/>
      <c r="I256" s="145"/>
      <c r="J256" s="145"/>
      <c r="K256" s="145"/>
    </row>
    <row r="257" spans="8:11" x14ac:dyDescent="0.25">
      <c r="H257" s="145"/>
      <c r="I257" s="145"/>
      <c r="J257" s="145"/>
      <c r="K257" s="145"/>
    </row>
    <row r="258" spans="8:11" x14ac:dyDescent="0.25">
      <c r="H258" s="145"/>
      <c r="I258" s="145"/>
      <c r="J258" s="145"/>
      <c r="K258" s="145"/>
    </row>
    <row r="259" spans="8:11" x14ac:dyDescent="0.25">
      <c r="H259" s="145"/>
      <c r="I259" s="145"/>
      <c r="J259" s="145"/>
      <c r="K259" s="145"/>
    </row>
    <row r="260" spans="8:11" x14ac:dyDescent="0.25">
      <c r="H260" s="145"/>
      <c r="I260" s="145"/>
      <c r="J260" s="145"/>
      <c r="K260" s="145"/>
    </row>
    <row r="261" spans="8:11" x14ac:dyDescent="0.25">
      <c r="H261" s="145"/>
      <c r="I261" s="145"/>
      <c r="J261" s="145"/>
      <c r="K261" s="145"/>
    </row>
    <row r="262" spans="8:11" x14ac:dyDescent="0.25">
      <c r="H262" s="145"/>
      <c r="I262" s="145"/>
      <c r="J262" s="145"/>
      <c r="K262" s="145"/>
    </row>
    <row r="263" spans="8:11" x14ac:dyDescent="0.25">
      <c r="H263" s="145"/>
      <c r="I263" s="145"/>
      <c r="J263" s="145"/>
      <c r="K263" s="145"/>
    </row>
    <row r="264" spans="8:11" x14ac:dyDescent="0.25">
      <c r="H264" s="145"/>
      <c r="I264" s="145"/>
      <c r="J264" s="145"/>
      <c r="K264" s="145"/>
    </row>
    <row r="265" spans="8:11" x14ac:dyDescent="0.25">
      <c r="H265" s="145"/>
      <c r="I265" s="145"/>
      <c r="J265" s="145"/>
      <c r="K265" s="145"/>
    </row>
    <row r="266" spans="8:11" x14ac:dyDescent="0.25">
      <c r="H266" s="145"/>
      <c r="I266" s="145"/>
      <c r="J266" s="145"/>
      <c r="K266" s="145"/>
    </row>
    <row r="267" spans="8:11" x14ac:dyDescent="0.25">
      <c r="H267" s="145"/>
      <c r="I267" s="145"/>
      <c r="J267" s="145"/>
      <c r="K267" s="145"/>
    </row>
    <row r="268" spans="8:11" x14ac:dyDescent="0.25">
      <c r="H268" s="145"/>
      <c r="I268" s="145"/>
      <c r="J268" s="145"/>
      <c r="K268" s="145"/>
    </row>
    <row r="269" spans="8:11" x14ac:dyDescent="0.25">
      <c r="H269" s="145"/>
      <c r="I269" s="145"/>
      <c r="J269" s="145"/>
      <c r="K269" s="145"/>
    </row>
    <row r="270" spans="8:11" x14ac:dyDescent="0.25">
      <c r="H270" s="145"/>
      <c r="I270" s="145"/>
      <c r="J270" s="145"/>
      <c r="K270" s="145"/>
    </row>
    <row r="271" spans="8:11" x14ac:dyDescent="0.25">
      <c r="H271" s="145"/>
      <c r="I271" s="145"/>
      <c r="J271" s="145"/>
      <c r="K271" s="145"/>
    </row>
    <row r="272" spans="8:11" x14ac:dyDescent="0.25">
      <c r="H272" s="145"/>
      <c r="I272" s="145"/>
      <c r="J272" s="145"/>
      <c r="K272" s="145"/>
    </row>
    <row r="273" spans="8:11" x14ac:dyDescent="0.25">
      <c r="H273" s="145"/>
      <c r="I273" s="145"/>
      <c r="J273" s="145"/>
      <c r="K273" s="145"/>
    </row>
    <row r="274" spans="8:11" x14ac:dyDescent="0.25">
      <c r="H274" s="145"/>
      <c r="I274" s="145"/>
      <c r="J274" s="145"/>
      <c r="K274" s="145"/>
    </row>
    <row r="275" spans="8:11" x14ac:dyDescent="0.25">
      <c r="H275" s="145"/>
      <c r="I275" s="145"/>
      <c r="J275" s="145"/>
      <c r="K275" s="145"/>
    </row>
    <row r="276" spans="8:11" x14ac:dyDescent="0.25">
      <c r="H276" s="145"/>
      <c r="I276" s="145"/>
      <c r="J276" s="145"/>
      <c r="K276" s="145"/>
    </row>
    <row r="277" spans="8:11" x14ac:dyDescent="0.25">
      <c r="H277" s="145"/>
      <c r="I277" s="145"/>
      <c r="J277" s="145"/>
      <c r="K277" s="145"/>
    </row>
    <row r="278" spans="8:11" x14ac:dyDescent="0.25">
      <c r="H278" s="145"/>
      <c r="I278" s="145"/>
      <c r="J278" s="145"/>
      <c r="K278" s="145"/>
    </row>
    <row r="279" spans="8:11" x14ac:dyDescent="0.25">
      <c r="H279" s="145"/>
      <c r="I279" s="145"/>
      <c r="J279" s="145"/>
      <c r="K279" s="145"/>
    </row>
    <row r="280" spans="8:11" x14ac:dyDescent="0.25">
      <c r="H280" s="145"/>
      <c r="I280" s="145"/>
      <c r="J280" s="145"/>
      <c r="K280" s="145"/>
    </row>
    <row r="281" spans="8:11" x14ac:dyDescent="0.25">
      <c r="H281" s="145"/>
      <c r="I281" s="145"/>
      <c r="J281" s="145"/>
      <c r="K281" s="145"/>
    </row>
    <row r="282" spans="8:11" x14ac:dyDescent="0.25">
      <c r="H282" s="145"/>
      <c r="I282" s="145"/>
      <c r="J282" s="145"/>
      <c r="K282" s="145"/>
    </row>
    <row r="283" spans="8:11" x14ac:dyDescent="0.25">
      <c r="H283" s="145"/>
      <c r="I283" s="145"/>
      <c r="J283" s="145"/>
      <c r="K283" s="145"/>
    </row>
    <row r="284" spans="8:11" x14ac:dyDescent="0.25">
      <c r="H284" s="145"/>
      <c r="I284" s="145"/>
      <c r="J284" s="145"/>
      <c r="K284" s="145"/>
    </row>
    <row r="285" spans="8:11" x14ac:dyDescent="0.25">
      <c r="H285" s="145"/>
      <c r="I285" s="145"/>
      <c r="J285" s="145"/>
      <c r="K285" s="145"/>
    </row>
    <row r="286" spans="8:11" x14ac:dyDescent="0.25">
      <c r="H286" s="145"/>
      <c r="I286" s="145"/>
      <c r="J286" s="145"/>
      <c r="K286" s="145"/>
    </row>
    <row r="287" spans="8:11" x14ac:dyDescent="0.25">
      <c r="H287" s="145"/>
      <c r="I287" s="145"/>
      <c r="J287" s="145"/>
      <c r="K287" s="145"/>
    </row>
    <row r="288" spans="8:11" x14ac:dyDescent="0.25">
      <c r="H288" s="145"/>
      <c r="I288" s="145"/>
      <c r="J288" s="145"/>
      <c r="K288" s="145"/>
    </row>
    <row r="289" spans="8:11" x14ac:dyDescent="0.25">
      <c r="H289" s="145"/>
      <c r="I289" s="145"/>
      <c r="J289" s="145"/>
      <c r="K289" s="145"/>
    </row>
    <row r="290" spans="8:11" x14ac:dyDescent="0.25">
      <c r="H290" s="145"/>
      <c r="I290" s="145"/>
      <c r="J290" s="145"/>
      <c r="K290" s="145"/>
    </row>
    <row r="291" spans="8:11" x14ac:dyDescent="0.25">
      <c r="H291" s="145"/>
      <c r="I291" s="145"/>
      <c r="J291" s="145"/>
      <c r="K291" s="145"/>
    </row>
    <row r="292" spans="8:11" x14ac:dyDescent="0.25">
      <c r="H292" s="145"/>
      <c r="I292" s="145"/>
      <c r="J292" s="145"/>
      <c r="K292" s="145"/>
    </row>
    <row r="293" spans="8:11" x14ac:dyDescent="0.25">
      <c r="H293" s="145"/>
      <c r="I293" s="145"/>
      <c r="J293" s="145"/>
      <c r="K293" s="145"/>
    </row>
    <row r="294" spans="8:11" x14ac:dyDescent="0.25">
      <c r="H294" s="145"/>
      <c r="I294" s="145"/>
      <c r="J294" s="145"/>
      <c r="K294" s="145"/>
    </row>
    <row r="295" spans="8:11" x14ac:dyDescent="0.25">
      <c r="H295" s="145"/>
      <c r="I295" s="145"/>
      <c r="J295" s="145"/>
      <c r="K295" s="145"/>
    </row>
    <row r="296" spans="8:11" x14ac:dyDescent="0.25">
      <c r="H296" s="145"/>
      <c r="I296" s="145"/>
      <c r="J296" s="145"/>
      <c r="K296" s="145"/>
    </row>
    <row r="297" spans="8:11" x14ac:dyDescent="0.25">
      <c r="H297" s="145"/>
      <c r="I297" s="145"/>
      <c r="J297" s="145"/>
      <c r="K297" s="145"/>
    </row>
    <row r="298" spans="8:11" x14ac:dyDescent="0.25">
      <c r="H298" s="145"/>
      <c r="I298" s="145"/>
      <c r="J298" s="145"/>
      <c r="K298" s="145"/>
    </row>
    <row r="299" spans="8:11" x14ac:dyDescent="0.25">
      <c r="H299" s="145"/>
      <c r="I299" s="145"/>
      <c r="J299" s="145"/>
      <c r="K299" s="145"/>
    </row>
    <row r="300" spans="8:11" x14ac:dyDescent="0.25">
      <c r="H300" s="145"/>
      <c r="I300" s="145"/>
      <c r="J300" s="145"/>
      <c r="K300" s="145"/>
    </row>
    <row r="301" spans="8:11" x14ac:dyDescent="0.25">
      <c r="H301" s="145"/>
      <c r="I301" s="145"/>
      <c r="J301" s="145"/>
      <c r="K301" s="145"/>
    </row>
    <row r="302" spans="8:11" x14ac:dyDescent="0.25">
      <c r="H302" s="145"/>
      <c r="I302" s="145"/>
      <c r="J302" s="145"/>
      <c r="K302" s="145"/>
    </row>
    <row r="303" spans="8:11" x14ac:dyDescent="0.25">
      <c r="H303" s="145"/>
      <c r="I303" s="145"/>
      <c r="J303" s="145"/>
      <c r="K303" s="145"/>
    </row>
    <row r="304" spans="8:11" x14ac:dyDescent="0.25">
      <c r="H304" s="145"/>
      <c r="I304" s="145"/>
      <c r="J304" s="145"/>
      <c r="K304" s="145"/>
    </row>
    <row r="305" spans="8:11" x14ac:dyDescent="0.25">
      <c r="H305" s="145"/>
      <c r="I305" s="145"/>
      <c r="J305" s="145"/>
      <c r="K305" s="145"/>
    </row>
    <row r="306" spans="8:11" x14ac:dyDescent="0.25">
      <c r="H306" s="145"/>
      <c r="I306" s="145"/>
      <c r="J306" s="145"/>
      <c r="K306" s="145"/>
    </row>
    <row r="307" spans="8:11" x14ac:dyDescent="0.25">
      <c r="H307" s="145"/>
      <c r="I307" s="145"/>
      <c r="J307" s="145"/>
      <c r="K307" s="145"/>
    </row>
    <row r="308" spans="8:11" x14ac:dyDescent="0.25">
      <c r="H308" s="145"/>
      <c r="I308" s="145"/>
      <c r="J308" s="145"/>
      <c r="K308" s="145"/>
    </row>
    <row r="309" spans="8:11" x14ac:dyDescent="0.25">
      <c r="H309" s="145"/>
      <c r="I309" s="145"/>
      <c r="J309" s="145"/>
      <c r="K309" s="145"/>
    </row>
    <row r="310" spans="8:11" x14ac:dyDescent="0.25">
      <c r="H310" s="145"/>
      <c r="I310" s="145"/>
      <c r="J310" s="145"/>
      <c r="K310" s="145"/>
    </row>
    <row r="311" spans="8:11" x14ac:dyDescent="0.25">
      <c r="H311" s="145"/>
      <c r="I311" s="145"/>
      <c r="J311" s="145"/>
      <c r="K311" s="145"/>
    </row>
    <row r="312" spans="8:11" x14ac:dyDescent="0.25">
      <c r="H312" s="145"/>
      <c r="I312" s="145"/>
      <c r="J312" s="145"/>
      <c r="K312" s="145"/>
    </row>
    <row r="313" spans="8:11" x14ac:dyDescent="0.25">
      <c r="H313" s="145"/>
      <c r="I313" s="145"/>
      <c r="J313" s="145"/>
      <c r="K313" s="145"/>
    </row>
    <row r="314" spans="8:11" x14ac:dyDescent="0.25">
      <c r="H314" s="145"/>
      <c r="I314" s="145"/>
      <c r="J314" s="145"/>
      <c r="K314" s="145"/>
    </row>
    <row r="315" spans="8:11" x14ac:dyDescent="0.25">
      <c r="H315" s="145"/>
      <c r="I315" s="145"/>
      <c r="J315" s="145"/>
      <c r="K315" s="145"/>
    </row>
    <row r="316" spans="8:11" x14ac:dyDescent="0.25">
      <c r="H316" s="145"/>
      <c r="I316" s="145"/>
      <c r="J316" s="145"/>
      <c r="K316" s="145"/>
    </row>
    <row r="317" spans="8:11" x14ac:dyDescent="0.25">
      <c r="H317" s="145"/>
      <c r="I317" s="145"/>
      <c r="J317" s="145"/>
      <c r="K317" s="145"/>
    </row>
    <row r="318" spans="8:11" x14ac:dyDescent="0.25">
      <c r="H318" s="145"/>
      <c r="I318" s="145"/>
      <c r="J318" s="145"/>
      <c r="K318" s="145"/>
    </row>
  </sheetData>
  <sheetProtection selectLockedCells="1" selectUnlockedCells="1"/>
  <mergeCells count="16">
    <mergeCell ref="Q18:U18"/>
    <mergeCell ref="G8:I8"/>
    <mergeCell ref="G9:I9"/>
    <mergeCell ref="F12:G12"/>
    <mergeCell ref="G4:G5"/>
    <mergeCell ref="H4:H5"/>
    <mergeCell ref="I4:I5"/>
    <mergeCell ref="J4:J5"/>
    <mergeCell ref="E10:K10"/>
    <mergeCell ref="C12:D12"/>
    <mergeCell ref="C17:D17"/>
    <mergeCell ref="C18:E18"/>
    <mergeCell ref="C15:E15"/>
    <mergeCell ref="C16:E16"/>
    <mergeCell ref="C13:D13"/>
    <mergeCell ref="C14:D14"/>
  </mergeCells>
  <conditionalFormatting sqref="Q21:Q52">
    <cfRule type="expression" priority="139">
      <formula>$Q$21&lt;#REF!</formula>
    </cfRule>
  </conditionalFormatting>
  <dataValidations count="8">
    <dataValidation type="list" allowBlank="1" showInputMessage="1" showErrorMessage="1" sqref="L17:M17 E17:F17" xr:uid="{00000000-0002-0000-0400-000000000000}">
      <formula1>#REF!</formula1>
    </dataValidation>
    <dataValidation type="list" allowBlank="1" showInputMessage="1" showErrorMessage="1" sqref="G5" xr:uid="{00000000-0002-0000-0400-000001000000}">
      <formula1>$AC$5:$AC$37</formula1>
    </dataValidation>
    <dataValidation type="list" allowBlank="1" showInputMessage="1" showErrorMessage="1" sqref="H11 H7" xr:uid="{00000000-0002-0000-0400-000002000000}">
      <formula1>$AM$4:$AM$5114</formula1>
    </dataValidation>
    <dataValidation type="list" allowBlank="1" showInputMessage="1" showErrorMessage="1" sqref="J7:K9" xr:uid="{00000000-0002-0000-0400-000003000000}">
      <formula1>$AK$4:$AK$5114</formula1>
    </dataValidation>
    <dataValidation type="list" allowBlank="1" showInputMessage="1" showErrorMessage="1" sqref="O8" xr:uid="{00000000-0002-0000-0400-000004000000}">
      <formula1>$AM$4:$AM$5346</formula1>
    </dataValidation>
    <dataValidation type="list" allowBlank="1" showInputMessage="1" showErrorMessage="1" sqref="Q8:R8" xr:uid="{00000000-0002-0000-0400-000005000000}">
      <formula1>$AK$4:$AK$5346</formula1>
    </dataValidation>
    <dataValidation type="list" allowBlank="1" showInputMessage="1" showErrorMessage="1" sqref="T8" xr:uid="{00000000-0002-0000-0400-000006000000}">
      <formula1>$AR$4:$AR$5346</formula1>
    </dataValidation>
    <dataValidation type="list" allowBlank="1" showInputMessage="1" showErrorMessage="1" sqref="V8" xr:uid="{00000000-0002-0000-0400-000007000000}">
      <formula1>$AP$4:$AP$5346</formula1>
    </dataValidation>
  </dataValidations>
  <pageMargins left="0.7" right="0.7" top="0.75" bottom="0.75" header="0.3" footer="0.3"/>
  <pageSetup paperSize="9"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8000000}">
          <x14:formula1>
            <xm:f>'Списъци разходи'!$AB$2:$AB$5</xm:f>
          </x14:formula1>
          <xm:sqref>E12</xm:sqref>
        </x14:dataValidation>
        <x14:dataValidation type="list" allowBlank="1" showInputMessage="1" showErrorMessage="1" xr:uid="{00000000-0002-0000-0400-000009000000}">
          <x14:formula1>
            <xm:f>'падащи менюта'!$A$1:$A$5482</xm:f>
          </x14:formula1>
          <xm:sqref>H21:H120 J21:J120</xm:sqref>
        </x14:dataValidation>
        <x14:dataValidation type="list" allowBlank="1" showInputMessage="1" showErrorMessage="1" xr:uid="{00000000-0002-0000-0400-00000A000000}">
          <x14:formula1>
            <xm:f>'падащи менюта'!$C$1:$C$5</xm:f>
          </x14:formula1>
          <xm:sqref>F21:F120</xm:sqref>
        </x14:dataValidation>
        <x14:dataValidation type="list" allowBlank="1" showInputMessage="1" showErrorMessage="1" xr:uid="{00000000-0002-0000-0400-00000B000000}">
          <x14:formula1>
            <xm:f>'Списъци разходи'!$C$2:$C$17</xm:f>
          </x14:formula1>
          <xm:sqref>V21:V120</xm:sqref>
        </x14:dataValidation>
        <x14:dataValidation type="list" allowBlank="1" showInputMessage="1" showErrorMessage="1" xr:uid="{00000000-0002-0000-0400-00000C000000}">
          <x14:formula1>
            <xm:f>'Списъци разходи'!$W$2:$W$3</xm:f>
          </x14:formula1>
          <xm:sqref>U21:U120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482"/>
  <sheetViews>
    <sheetView workbookViewId="0">
      <selection activeCell="B14" sqref="A13:B14"/>
    </sheetView>
  </sheetViews>
  <sheetFormatPr defaultRowHeight="15" x14ac:dyDescent="0.25"/>
  <cols>
    <col min="1" max="1" width="70.140625" customWidth="1"/>
    <col min="2" max="2" width="37.7109375" customWidth="1"/>
    <col min="3" max="3" width="28.85546875" customWidth="1"/>
  </cols>
  <sheetData>
    <row r="1" spans="1:3" x14ac:dyDescent="0.25">
      <c r="A1" t="s">
        <v>108</v>
      </c>
      <c r="B1" t="s">
        <v>109</v>
      </c>
      <c r="C1" s="115" t="s">
        <v>5634</v>
      </c>
    </row>
    <row r="2" spans="1:3" x14ac:dyDescent="0.25">
      <c r="A2" t="s">
        <v>110</v>
      </c>
      <c r="B2" t="s">
        <v>111</v>
      </c>
      <c r="C2" s="115" t="s">
        <v>5635</v>
      </c>
    </row>
    <row r="3" spans="1:3" x14ac:dyDescent="0.25">
      <c r="A3" t="s">
        <v>112</v>
      </c>
      <c r="B3" t="s">
        <v>113</v>
      </c>
      <c r="C3" s="115" t="s">
        <v>5636</v>
      </c>
    </row>
    <row r="4" spans="1:3" x14ac:dyDescent="0.25">
      <c r="A4" t="s">
        <v>114</v>
      </c>
      <c r="B4" t="s">
        <v>115</v>
      </c>
      <c r="C4" s="115" t="s">
        <v>5637</v>
      </c>
    </row>
    <row r="5" spans="1:3" x14ac:dyDescent="0.25">
      <c r="A5" t="s">
        <v>116</v>
      </c>
      <c r="B5" t="s">
        <v>117</v>
      </c>
      <c r="C5" s="115" t="s">
        <v>5638</v>
      </c>
    </row>
    <row r="6" spans="1:3" x14ac:dyDescent="0.25">
      <c r="A6" t="s">
        <v>118</v>
      </c>
      <c r="B6" t="s">
        <v>119</v>
      </c>
    </row>
    <row r="7" spans="1:3" x14ac:dyDescent="0.25">
      <c r="A7" t="s">
        <v>120</v>
      </c>
      <c r="B7" t="s">
        <v>117</v>
      </c>
    </row>
    <row r="8" spans="1:3" x14ac:dyDescent="0.25">
      <c r="A8" t="s">
        <v>121</v>
      </c>
      <c r="B8" t="s">
        <v>122</v>
      </c>
    </row>
    <row r="9" spans="1:3" x14ac:dyDescent="0.25">
      <c r="A9" t="s">
        <v>123</v>
      </c>
      <c r="B9" t="s">
        <v>122</v>
      </c>
    </row>
    <row r="10" spans="1:3" x14ac:dyDescent="0.25">
      <c r="A10" t="s">
        <v>124</v>
      </c>
      <c r="B10" t="s">
        <v>117</v>
      </c>
    </row>
    <row r="11" spans="1:3" x14ac:dyDescent="0.25">
      <c r="A11" t="s">
        <v>125</v>
      </c>
      <c r="B11" t="s">
        <v>115</v>
      </c>
    </row>
    <row r="12" spans="1:3" x14ac:dyDescent="0.25">
      <c r="A12" t="s">
        <v>126</v>
      </c>
      <c r="B12" t="s">
        <v>117</v>
      </c>
    </row>
    <row r="13" spans="1:3" x14ac:dyDescent="0.25">
      <c r="A13" t="s">
        <v>127</v>
      </c>
      <c r="B13" t="s">
        <v>128</v>
      </c>
    </row>
    <row r="14" spans="1:3" x14ac:dyDescent="0.25">
      <c r="A14" t="s">
        <v>129</v>
      </c>
      <c r="B14" t="s">
        <v>130</v>
      </c>
    </row>
    <row r="15" spans="1:3" x14ac:dyDescent="0.25">
      <c r="A15" t="s">
        <v>131</v>
      </c>
      <c r="B15" t="s">
        <v>132</v>
      </c>
    </row>
    <row r="16" spans="1:3" x14ac:dyDescent="0.25">
      <c r="A16" t="s">
        <v>133</v>
      </c>
      <c r="B16" t="s">
        <v>119</v>
      </c>
    </row>
    <row r="17" spans="1:2" x14ac:dyDescent="0.25">
      <c r="A17" t="s">
        <v>134</v>
      </c>
      <c r="B17" t="s">
        <v>135</v>
      </c>
    </row>
    <row r="18" spans="1:2" x14ac:dyDescent="0.25">
      <c r="A18" t="s">
        <v>136</v>
      </c>
      <c r="B18" t="s">
        <v>117</v>
      </c>
    </row>
    <row r="19" spans="1:2" x14ac:dyDescent="0.25">
      <c r="A19" t="s">
        <v>137</v>
      </c>
      <c r="B19" t="s">
        <v>138</v>
      </c>
    </row>
    <row r="20" spans="1:2" x14ac:dyDescent="0.25">
      <c r="A20" t="s">
        <v>139</v>
      </c>
      <c r="B20" t="s">
        <v>140</v>
      </c>
    </row>
    <row r="21" spans="1:2" x14ac:dyDescent="0.25">
      <c r="A21" t="s">
        <v>141</v>
      </c>
      <c r="B21" t="s">
        <v>142</v>
      </c>
    </row>
    <row r="22" spans="1:2" x14ac:dyDescent="0.25">
      <c r="A22" t="s">
        <v>143</v>
      </c>
      <c r="B22" t="s">
        <v>144</v>
      </c>
    </row>
    <row r="23" spans="1:2" x14ac:dyDescent="0.25">
      <c r="A23" t="s">
        <v>145</v>
      </c>
      <c r="B23" t="s">
        <v>130</v>
      </c>
    </row>
    <row r="24" spans="1:2" x14ac:dyDescent="0.25">
      <c r="A24" t="s">
        <v>146</v>
      </c>
      <c r="B24" t="s">
        <v>111</v>
      </c>
    </row>
    <row r="25" spans="1:2" x14ac:dyDescent="0.25">
      <c r="A25" t="s">
        <v>147</v>
      </c>
      <c r="B25" t="s">
        <v>128</v>
      </c>
    </row>
    <row r="26" spans="1:2" x14ac:dyDescent="0.25">
      <c r="A26" t="s">
        <v>148</v>
      </c>
      <c r="B26" t="s">
        <v>142</v>
      </c>
    </row>
    <row r="27" spans="1:2" x14ac:dyDescent="0.25">
      <c r="A27" t="s">
        <v>149</v>
      </c>
      <c r="B27" t="s">
        <v>109</v>
      </c>
    </row>
    <row r="28" spans="1:2" x14ac:dyDescent="0.25">
      <c r="A28" t="s">
        <v>150</v>
      </c>
      <c r="B28" t="s">
        <v>151</v>
      </c>
    </row>
    <row r="29" spans="1:2" x14ac:dyDescent="0.25">
      <c r="A29" t="s">
        <v>152</v>
      </c>
      <c r="B29" t="s">
        <v>138</v>
      </c>
    </row>
    <row r="30" spans="1:2" x14ac:dyDescent="0.25">
      <c r="A30" t="s">
        <v>153</v>
      </c>
      <c r="B30" t="s">
        <v>154</v>
      </c>
    </row>
    <row r="31" spans="1:2" x14ac:dyDescent="0.25">
      <c r="A31" t="s">
        <v>155</v>
      </c>
      <c r="B31" t="s">
        <v>156</v>
      </c>
    </row>
    <row r="32" spans="1:2" x14ac:dyDescent="0.25">
      <c r="A32" t="s">
        <v>157</v>
      </c>
      <c r="B32" t="s">
        <v>158</v>
      </c>
    </row>
    <row r="33" spans="1:2" x14ac:dyDescent="0.25">
      <c r="A33" t="s">
        <v>159</v>
      </c>
      <c r="B33" t="s">
        <v>160</v>
      </c>
    </row>
    <row r="34" spans="1:2" x14ac:dyDescent="0.25">
      <c r="A34" t="s">
        <v>161</v>
      </c>
      <c r="B34" t="s">
        <v>111</v>
      </c>
    </row>
    <row r="35" spans="1:2" x14ac:dyDescent="0.25">
      <c r="A35" t="s">
        <v>162</v>
      </c>
      <c r="B35" t="s">
        <v>111</v>
      </c>
    </row>
    <row r="36" spans="1:2" x14ac:dyDescent="0.25">
      <c r="A36" t="s">
        <v>163</v>
      </c>
      <c r="B36" t="s">
        <v>135</v>
      </c>
    </row>
    <row r="37" spans="1:2" x14ac:dyDescent="0.25">
      <c r="A37" t="s">
        <v>164</v>
      </c>
      <c r="B37" t="s">
        <v>140</v>
      </c>
    </row>
    <row r="38" spans="1:2" x14ac:dyDescent="0.25">
      <c r="A38" t="s">
        <v>165</v>
      </c>
      <c r="B38" t="s">
        <v>166</v>
      </c>
    </row>
    <row r="39" spans="1:2" x14ac:dyDescent="0.25">
      <c r="A39" t="s">
        <v>167</v>
      </c>
      <c r="B39" t="s">
        <v>144</v>
      </c>
    </row>
    <row r="40" spans="1:2" x14ac:dyDescent="0.25">
      <c r="A40" t="s">
        <v>168</v>
      </c>
      <c r="B40" t="s">
        <v>111</v>
      </c>
    </row>
    <row r="41" spans="1:2" x14ac:dyDescent="0.25">
      <c r="A41" t="s">
        <v>169</v>
      </c>
      <c r="B41" t="s">
        <v>111</v>
      </c>
    </row>
    <row r="42" spans="1:2" x14ac:dyDescent="0.25">
      <c r="A42" t="s">
        <v>170</v>
      </c>
      <c r="B42" t="s">
        <v>154</v>
      </c>
    </row>
    <row r="43" spans="1:2" x14ac:dyDescent="0.25">
      <c r="A43" t="s">
        <v>171</v>
      </c>
      <c r="B43" t="s">
        <v>122</v>
      </c>
    </row>
    <row r="44" spans="1:2" x14ac:dyDescent="0.25">
      <c r="A44" t="s">
        <v>172</v>
      </c>
      <c r="B44" t="s">
        <v>173</v>
      </c>
    </row>
    <row r="45" spans="1:2" x14ac:dyDescent="0.25">
      <c r="A45" t="s">
        <v>174</v>
      </c>
      <c r="B45" t="s">
        <v>144</v>
      </c>
    </row>
    <row r="46" spans="1:2" x14ac:dyDescent="0.25">
      <c r="A46" t="s">
        <v>175</v>
      </c>
      <c r="B46" t="s">
        <v>140</v>
      </c>
    </row>
    <row r="47" spans="1:2" x14ac:dyDescent="0.25">
      <c r="A47" t="s">
        <v>176</v>
      </c>
      <c r="B47" t="s">
        <v>138</v>
      </c>
    </row>
    <row r="48" spans="1:2" x14ac:dyDescent="0.25">
      <c r="A48" t="s">
        <v>177</v>
      </c>
      <c r="B48" t="s">
        <v>142</v>
      </c>
    </row>
    <row r="49" spans="1:2" x14ac:dyDescent="0.25">
      <c r="A49" t="s">
        <v>178</v>
      </c>
      <c r="B49" t="s">
        <v>140</v>
      </c>
    </row>
    <row r="50" spans="1:2" x14ac:dyDescent="0.25">
      <c r="A50" t="s">
        <v>179</v>
      </c>
      <c r="B50" t="s">
        <v>151</v>
      </c>
    </row>
    <row r="51" spans="1:2" x14ac:dyDescent="0.25">
      <c r="A51" t="s">
        <v>180</v>
      </c>
      <c r="B51" t="s">
        <v>138</v>
      </c>
    </row>
    <row r="52" spans="1:2" x14ac:dyDescent="0.25">
      <c r="A52" t="s">
        <v>181</v>
      </c>
      <c r="B52" t="s">
        <v>130</v>
      </c>
    </row>
    <row r="53" spans="1:2" x14ac:dyDescent="0.25">
      <c r="A53" t="s">
        <v>182</v>
      </c>
      <c r="B53" t="s">
        <v>142</v>
      </c>
    </row>
    <row r="54" spans="1:2" x14ac:dyDescent="0.25">
      <c r="A54" t="s">
        <v>183</v>
      </c>
      <c r="B54" t="s">
        <v>135</v>
      </c>
    </row>
    <row r="55" spans="1:2" x14ac:dyDescent="0.25">
      <c r="A55" t="s">
        <v>184</v>
      </c>
      <c r="B55" t="s">
        <v>117</v>
      </c>
    </row>
    <row r="56" spans="1:2" x14ac:dyDescent="0.25">
      <c r="A56" t="s">
        <v>185</v>
      </c>
      <c r="B56" t="s">
        <v>186</v>
      </c>
    </row>
    <row r="57" spans="1:2" x14ac:dyDescent="0.25">
      <c r="A57" t="s">
        <v>187</v>
      </c>
      <c r="B57" t="s">
        <v>119</v>
      </c>
    </row>
    <row r="58" spans="1:2" x14ac:dyDescent="0.25">
      <c r="A58" t="s">
        <v>188</v>
      </c>
      <c r="B58" t="s">
        <v>122</v>
      </c>
    </row>
    <row r="59" spans="1:2" x14ac:dyDescent="0.25">
      <c r="A59" t="s">
        <v>189</v>
      </c>
      <c r="B59" t="s">
        <v>122</v>
      </c>
    </row>
    <row r="60" spans="1:2" x14ac:dyDescent="0.25">
      <c r="A60" t="s">
        <v>190</v>
      </c>
      <c r="B60" t="s">
        <v>151</v>
      </c>
    </row>
    <row r="61" spans="1:2" x14ac:dyDescent="0.25">
      <c r="A61" t="s">
        <v>191</v>
      </c>
      <c r="B61" t="s">
        <v>135</v>
      </c>
    </row>
    <row r="62" spans="1:2" x14ac:dyDescent="0.25">
      <c r="A62" t="s">
        <v>192</v>
      </c>
      <c r="B62" t="s">
        <v>132</v>
      </c>
    </row>
    <row r="63" spans="1:2" x14ac:dyDescent="0.25">
      <c r="A63" t="s">
        <v>193</v>
      </c>
      <c r="B63" t="s">
        <v>109</v>
      </c>
    </row>
    <row r="64" spans="1:2" x14ac:dyDescent="0.25">
      <c r="A64" t="s">
        <v>194</v>
      </c>
      <c r="B64" t="s">
        <v>151</v>
      </c>
    </row>
    <row r="65" spans="1:2" x14ac:dyDescent="0.25">
      <c r="A65" t="s">
        <v>195</v>
      </c>
      <c r="B65" t="s">
        <v>173</v>
      </c>
    </row>
    <row r="66" spans="1:2" x14ac:dyDescent="0.25">
      <c r="A66" t="s">
        <v>196</v>
      </c>
      <c r="B66" t="s">
        <v>113</v>
      </c>
    </row>
    <row r="67" spans="1:2" x14ac:dyDescent="0.25">
      <c r="A67" t="s">
        <v>197</v>
      </c>
      <c r="B67" t="s">
        <v>142</v>
      </c>
    </row>
    <row r="68" spans="1:2" x14ac:dyDescent="0.25">
      <c r="A68" t="s">
        <v>198</v>
      </c>
      <c r="B68" t="s">
        <v>199</v>
      </c>
    </row>
    <row r="69" spans="1:2" x14ac:dyDescent="0.25">
      <c r="A69" t="s">
        <v>200</v>
      </c>
      <c r="B69" t="s">
        <v>158</v>
      </c>
    </row>
    <row r="70" spans="1:2" x14ac:dyDescent="0.25">
      <c r="A70" t="s">
        <v>201</v>
      </c>
      <c r="B70" t="s">
        <v>199</v>
      </c>
    </row>
    <row r="71" spans="1:2" x14ac:dyDescent="0.25">
      <c r="A71" t="s">
        <v>202</v>
      </c>
      <c r="B71" t="s">
        <v>128</v>
      </c>
    </row>
    <row r="72" spans="1:2" x14ac:dyDescent="0.25">
      <c r="A72" t="s">
        <v>203</v>
      </c>
      <c r="B72" t="s">
        <v>119</v>
      </c>
    </row>
    <row r="73" spans="1:2" x14ac:dyDescent="0.25">
      <c r="A73" t="s">
        <v>204</v>
      </c>
      <c r="B73" t="s">
        <v>205</v>
      </c>
    </row>
    <row r="74" spans="1:2" x14ac:dyDescent="0.25">
      <c r="A74" t="s">
        <v>206</v>
      </c>
      <c r="B74" t="s">
        <v>199</v>
      </c>
    </row>
    <row r="75" spans="1:2" x14ac:dyDescent="0.25">
      <c r="A75" t="s">
        <v>207</v>
      </c>
      <c r="B75" t="s">
        <v>158</v>
      </c>
    </row>
    <row r="76" spans="1:2" x14ac:dyDescent="0.25">
      <c r="A76" t="s">
        <v>208</v>
      </c>
      <c r="B76" t="s">
        <v>117</v>
      </c>
    </row>
    <row r="77" spans="1:2" x14ac:dyDescent="0.25">
      <c r="A77" t="s">
        <v>209</v>
      </c>
      <c r="B77" t="s">
        <v>128</v>
      </c>
    </row>
    <row r="78" spans="1:2" x14ac:dyDescent="0.25">
      <c r="A78" t="s">
        <v>210</v>
      </c>
      <c r="B78" t="s">
        <v>173</v>
      </c>
    </row>
    <row r="79" spans="1:2" x14ac:dyDescent="0.25">
      <c r="A79" t="s">
        <v>211</v>
      </c>
      <c r="B79" t="s">
        <v>135</v>
      </c>
    </row>
    <row r="80" spans="1:2" x14ac:dyDescent="0.25">
      <c r="A80" t="s">
        <v>212</v>
      </c>
      <c r="B80" t="s">
        <v>117</v>
      </c>
    </row>
    <row r="81" spans="1:2" x14ac:dyDescent="0.25">
      <c r="A81" t="s">
        <v>213</v>
      </c>
      <c r="B81" t="s">
        <v>128</v>
      </c>
    </row>
    <row r="82" spans="1:2" x14ac:dyDescent="0.25">
      <c r="A82" t="s">
        <v>214</v>
      </c>
      <c r="B82" t="s">
        <v>130</v>
      </c>
    </row>
    <row r="83" spans="1:2" x14ac:dyDescent="0.25">
      <c r="A83" t="s">
        <v>215</v>
      </c>
      <c r="B83" t="s">
        <v>144</v>
      </c>
    </row>
    <row r="84" spans="1:2" x14ac:dyDescent="0.25">
      <c r="A84" t="s">
        <v>216</v>
      </c>
      <c r="B84" t="s">
        <v>117</v>
      </c>
    </row>
    <row r="85" spans="1:2" x14ac:dyDescent="0.25">
      <c r="A85" t="s">
        <v>217</v>
      </c>
      <c r="B85" t="s">
        <v>132</v>
      </c>
    </row>
    <row r="86" spans="1:2" x14ac:dyDescent="0.25">
      <c r="A86" t="s">
        <v>218</v>
      </c>
      <c r="B86" t="s">
        <v>109</v>
      </c>
    </row>
    <row r="87" spans="1:2" x14ac:dyDescent="0.25">
      <c r="A87" t="s">
        <v>219</v>
      </c>
      <c r="B87" t="s">
        <v>138</v>
      </c>
    </row>
    <row r="88" spans="1:2" x14ac:dyDescent="0.25">
      <c r="A88" t="s">
        <v>220</v>
      </c>
      <c r="B88" t="s">
        <v>173</v>
      </c>
    </row>
    <row r="89" spans="1:2" x14ac:dyDescent="0.25">
      <c r="A89" t="s">
        <v>221</v>
      </c>
      <c r="B89" t="s">
        <v>222</v>
      </c>
    </row>
    <row r="90" spans="1:2" x14ac:dyDescent="0.25">
      <c r="A90" t="s">
        <v>223</v>
      </c>
      <c r="B90" t="s">
        <v>222</v>
      </c>
    </row>
    <row r="91" spans="1:2" x14ac:dyDescent="0.25">
      <c r="A91" t="s">
        <v>224</v>
      </c>
      <c r="B91" t="s">
        <v>186</v>
      </c>
    </row>
    <row r="92" spans="1:2" x14ac:dyDescent="0.25">
      <c r="A92" t="s">
        <v>225</v>
      </c>
      <c r="B92" t="s">
        <v>135</v>
      </c>
    </row>
    <row r="93" spans="1:2" x14ac:dyDescent="0.25">
      <c r="A93" t="s">
        <v>226</v>
      </c>
      <c r="B93" t="s">
        <v>227</v>
      </c>
    </row>
    <row r="94" spans="1:2" x14ac:dyDescent="0.25">
      <c r="A94" t="s">
        <v>228</v>
      </c>
      <c r="B94" t="s">
        <v>144</v>
      </c>
    </row>
    <row r="95" spans="1:2" x14ac:dyDescent="0.25">
      <c r="A95" t="s">
        <v>229</v>
      </c>
      <c r="B95" t="s">
        <v>115</v>
      </c>
    </row>
    <row r="96" spans="1:2" x14ac:dyDescent="0.25">
      <c r="A96" t="s">
        <v>230</v>
      </c>
      <c r="B96" t="s">
        <v>142</v>
      </c>
    </row>
    <row r="97" spans="1:2" x14ac:dyDescent="0.25">
      <c r="A97" t="s">
        <v>231</v>
      </c>
      <c r="B97" t="s">
        <v>117</v>
      </c>
    </row>
    <row r="98" spans="1:2" x14ac:dyDescent="0.25">
      <c r="A98" t="s">
        <v>232</v>
      </c>
      <c r="B98" t="s">
        <v>222</v>
      </c>
    </row>
    <row r="99" spans="1:2" x14ac:dyDescent="0.25">
      <c r="A99" t="s">
        <v>233</v>
      </c>
      <c r="B99" t="s">
        <v>117</v>
      </c>
    </row>
    <row r="100" spans="1:2" x14ac:dyDescent="0.25">
      <c r="A100" t="s">
        <v>234</v>
      </c>
      <c r="B100" t="s">
        <v>117</v>
      </c>
    </row>
    <row r="101" spans="1:2" x14ac:dyDescent="0.25">
      <c r="A101" t="s">
        <v>235</v>
      </c>
      <c r="B101" t="s">
        <v>142</v>
      </c>
    </row>
    <row r="102" spans="1:2" x14ac:dyDescent="0.25">
      <c r="A102" t="s">
        <v>236</v>
      </c>
      <c r="B102" t="s">
        <v>222</v>
      </c>
    </row>
    <row r="103" spans="1:2" x14ac:dyDescent="0.25">
      <c r="A103" t="s">
        <v>237</v>
      </c>
      <c r="B103" t="s">
        <v>122</v>
      </c>
    </row>
    <row r="104" spans="1:2" x14ac:dyDescent="0.25">
      <c r="A104" t="s">
        <v>238</v>
      </c>
      <c r="B104" t="s">
        <v>142</v>
      </c>
    </row>
    <row r="105" spans="1:2" x14ac:dyDescent="0.25">
      <c r="A105" t="s">
        <v>239</v>
      </c>
      <c r="B105" t="s">
        <v>122</v>
      </c>
    </row>
    <row r="106" spans="1:2" x14ac:dyDescent="0.25">
      <c r="A106" t="s">
        <v>240</v>
      </c>
      <c r="B106" t="s">
        <v>142</v>
      </c>
    </row>
    <row r="107" spans="1:2" x14ac:dyDescent="0.25">
      <c r="A107" t="s">
        <v>241</v>
      </c>
      <c r="B107" t="s">
        <v>199</v>
      </c>
    </row>
    <row r="108" spans="1:2" x14ac:dyDescent="0.25">
      <c r="A108" t="s">
        <v>242</v>
      </c>
      <c r="B108" t="s">
        <v>186</v>
      </c>
    </row>
    <row r="109" spans="1:2" x14ac:dyDescent="0.25">
      <c r="A109" t="s">
        <v>243</v>
      </c>
      <c r="B109" t="s">
        <v>156</v>
      </c>
    </row>
    <row r="110" spans="1:2" x14ac:dyDescent="0.25">
      <c r="A110" t="s">
        <v>244</v>
      </c>
      <c r="B110" t="s">
        <v>140</v>
      </c>
    </row>
    <row r="111" spans="1:2" x14ac:dyDescent="0.25">
      <c r="A111" t="s">
        <v>245</v>
      </c>
      <c r="B111" t="s">
        <v>117</v>
      </c>
    </row>
    <row r="112" spans="1:2" x14ac:dyDescent="0.25">
      <c r="A112" t="s">
        <v>246</v>
      </c>
      <c r="B112" t="s">
        <v>140</v>
      </c>
    </row>
    <row r="113" spans="1:2" x14ac:dyDescent="0.25">
      <c r="A113" t="s">
        <v>247</v>
      </c>
      <c r="B113" t="s">
        <v>117</v>
      </c>
    </row>
    <row r="114" spans="1:2" x14ac:dyDescent="0.25">
      <c r="A114" t="s">
        <v>248</v>
      </c>
      <c r="B114" t="s">
        <v>109</v>
      </c>
    </row>
    <row r="115" spans="1:2" x14ac:dyDescent="0.25">
      <c r="A115" t="s">
        <v>249</v>
      </c>
      <c r="B115" t="s">
        <v>128</v>
      </c>
    </row>
    <row r="116" spans="1:2" x14ac:dyDescent="0.25">
      <c r="A116" t="s">
        <v>250</v>
      </c>
      <c r="B116" t="s">
        <v>122</v>
      </c>
    </row>
    <row r="117" spans="1:2" x14ac:dyDescent="0.25">
      <c r="A117" t="s">
        <v>251</v>
      </c>
      <c r="B117" t="s">
        <v>122</v>
      </c>
    </row>
    <row r="118" spans="1:2" x14ac:dyDescent="0.25">
      <c r="A118" t="s">
        <v>252</v>
      </c>
      <c r="B118" t="s">
        <v>222</v>
      </c>
    </row>
    <row r="119" spans="1:2" x14ac:dyDescent="0.25">
      <c r="A119" t="s">
        <v>253</v>
      </c>
      <c r="B119" t="s">
        <v>142</v>
      </c>
    </row>
    <row r="120" spans="1:2" x14ac:dyDescent="0.25">
      <c r="A120" t="s">
        <v>254</v>
      </c>
      <c r="B120" t="s">
        <v>122</v>
      </c>
    </row>
    <row r="121" spans="1:2" x14ac:dyDescent="0.25">
      <c r="A121" t="s">
        <v>255</v>
      </c>
      <c r="B121" t="s">
        <v>115</v>
      </c>
    </row>
    <row r="122" spans="1:2" x14ac:dyDescent="0.25">
      <c r="A122" t="s">
        <v>256</v>
      </c>
      <c r="B122" t="s">
        <v>132</v>
      </c>
    </row>
    <row r="123" spans="1:2" x14ac:dyDescent="0.25">
      <c r="A123" t="s">
        <v>257</v>
      </c>
      <c r="B123" t="s">
        <v>111</v>
      </c>
    </row>
    <row r="124" spans="1:2" x14ac:dyDescent="0.25">
      <c r="A124" t="s">
        <v>258</v>
      </c>
      <c r="B124" t="s">
        <v>122</v>
      </c>
    </row>
    <row r="125" spans="1:2" x14ac:dyDescent="0.25">
      <c r="A125" t="s">
        <v>259</v>
      </c>
      <c r="B125" t="s">
        <v>154</v>
      </c>
    </row>
    <row r="126" spans="1:2" x14ac:dyDescent="0.25">
      <c r="A126" t="s">
        <v>260</v>
      </c>
      <c r="B126" t="s">
        <v>109</v>
      </c>
    </row>
    <row r="127" spans="1:2" x14ac:dyDescent="0.25">
      <c r="A127" t="s">
        <v>261</v>
      </c>
      <c r="B127" t="s">
        <v>173</v>
      </c>
    </row>
    <row r="128" spans="1:2" x14ac:dyDescent="0.25">
      <c r="A128" t="s">
        <v>262</v>
      </c>
      <c r="B128" t="s">
        <v>263</v>
      </c>
    </row>
    <row r="129" spans="1:2" x14ac:dyDescent="0.25">
      <c r="A129" t="s">
        <v>264</v>
      </c>
      <c r="B129" t="s">
        <v>142</v>
      </c>
    </row>
    <row r="130" spans="1:2" x14ac:dyDescent="0.25">
      <c r="A130" t="s">
        <v>265</v>
      </c>
      <c r="B130" t="s">
        <v>111</v>
      </c>
    </row>
    <row r="131" spans="1:2" x14ac:dyDescent="0.25">
      <c r="A131" t="s">
        <v>266</v>
      </c>
      <c r="B131" t="s">
        <v>142</v>
      </c>
    </row>
    <row r="132" spans="1:2" x14ac:dyDescent="0.25">
      <c r="A132" t="s">
        <v>267</v>
      </c>
      <c r="B132" t="s">
        <v>111</v>
      </c>
    </row>
    <row r="133" spans="1:2" x14ac:dyDescent="0.25">
      <c r="A133" t="s">
        <v>268</v>
      </c>
      <c r="B133" t="s">
        <v>160</v>
      </c>
    </row>
    <row r="134" spans="1:2" x14ac:dyDescent="0.25">
      <c r="A134" t="s">
        <v>269</v>
      </c>
      <c r="B134" t="s">
        <v>140</v>
      </c>
    </row>
    <row r="135" spans="1:2" x14ac:dyDescent="0.25">
      <c r="A135" t="s">
        <v>270</v>
      </c>
      <c r="B135" t="s">
        <v>205</v>
      </c>
    </row>
    <row r="136" spans="1:2" x14ac:dyDescent="0.25">
      <c r="A136" t="s">
        <v>271</v>
      </c>
      <c r="B136" t="s">
        <v>122</v>
      </c>
    </row>
    <row r="137" spans="1:2" x14ac:dyDescent="0.25">
      <c r="A137" t="s">
        <v>272</v>
      </c>
      <c r="B137" t="s">
        <v>122</v>
      </c>
    </row>
    <row r="138" spans="1:2" x14ac:dyDescent="0.25">
      <c r="A138" t="s">
        <v>273</v>
      </c>
      <c r="B138" t="s">
        <v>128</v>
      </c>
    </row>
    <row r="139" spans="1:2" x14ac:dyDescent="0.25">
      <c r="A139" t="s">
        <v>274</v>
      </c>
      <c r="B139" t="s">
        <v>227</v>
      </c>
    </row>
    <row r="140" spans="1:2" x14ac:dyDescent="0.25">
      <c r="A140" t="s">
        <v>275</v>
      </c>
      <c r="B140" t="s">
        <v>166</v>
      </c>
    </row>
    <row r="141" spans="1:2" x14ac:dyDescent="0.25">
      <c r="A141" t="s">
        <v>276</v>
      </c>
      <c r="B141" t="s">
        <v>115</v>
      </c>
    </row>
    <row r="142" spans="1:2" x14ac:dyDescent="0.25">
      <c r="A142" t="s">
        <v>277</v>
      </c>
      <c r="B142" t="s">
        <v>186</v>
      </c>
    </row>
    <row r="143" spans="1:2" x14ac:dyDescent="0.25">
      <c r="A143" t="s">
        <v>278</v>
      </c>
      <c r="B143" t="s">
        <v>138</v>
      </c>
    </row>
    <row r="144" spans="1:2" x14ac:dyDescent="0.25">
      <c r="A144" t="s">
        <v>279</v>
      </c>
      <c r="B144" t="s">
        <v>122</v>
      </c>
    </row>
    <row r="145" spans="1:2" x14ac:dyDescent="0.25">
      <c r="A145" t="s">
        <v>280</v>
      </c>
      <c r="B145" t="s">
        <v>186</v>
      </c>
    </row>
    <row r="146" spans="1:2" x14ac:dyDescent="0.25">
      <c r="A146" t="s">
        <v>281</v>
      </c>
      <c r="B146" t="s">
        <v>160</v>
      </c>
    </row>
    <row r="147" spans="1:2" x14ac:dyDescent="0.25">
      <c r="A147" t="s">
        <v>282</v>
      </c>
      <c r="B147" t="s">
        <v>119</v>
      </c>
    </row>
    <row r="148" spans="1:2" x14ac:dyDescent="0.25">
      <c r="A148" t="s">
        <v>283</v>
      </c>
      <c r="B148" t="s">
        <v>115</v>
      </c>
    </row>
    <row r="149" spans="1:2" x14ac:dyDescent="0.25">
      <c r="A149" t="s">
        <v>284</v>
      </c>
      <c r="B149" t="s">
        <v>140</v>
      </c>
    </row>
    <row r="150" spans="1:2" x14ac:dyDescent="0.25">
      <c r="A150" t="s">
        <v>285</v>
      </c>
      <c r="B150" t="s">
        <v>115</v>
      </c>
    </row>
    <row r="151" spans="1:2" x14ac:dyDescent="0.25">
      <c r="A151" t="s">
        <v>286</v>
      </c>
      <c r="B151" t="s">
        <v>128</v>
      </c>
    </row>
    <row r="152" spans="1:2" x14ac:dyDescent="0.25">
      <c r="A152" t="s">
        <v>287</v>
      </c>
      <c r="B152" t="s">
        <v>130</v>
      </c>
    </row>
    <row r="153" spans="1:2" x14ac:dyDescent="0.25">
      <c r="A153" t="s">
        <v>288</v>
      </c>
      <c r="B153" t="s">
        <v>173</v>
      </c>
    </row>
    <row r="154" spans="1:2" x14ac:dyDescent="0.25">
      <c r="A154" t="s">
        <v>289</v>
      </c>
      <c r="B154" t="s">
        <v>113</v>
      </c>
    </row>
    <row r="155" spans="1:2" x14ac:dyDescent="0.25">
      <c r="A155" t="s">
        <v>290</v>
      </c>
      <c r="B155" t="s">
        <v>222</v>
      </c>
    </row>
    <row r="156" spans="1:2" x14ac:dyDescent="0.25">
      <c r="A156" t="s">
        <v>291</v>
      </c>
      <c r="B156" t="s">
        <v>117</v>
      </c>
    </row>
    <row r="157" spans="1:2" x14ac:dyDescent="0.25">
      <c r="A157" t="s">
        <v>292</v>
      </c>
      <c r="B157" t="s">
        <v>128</v>
      </c>
    </row>
    <row r="158" spans="1:2" x14ac:dyDescent="0.25">
      <c r="A158" t="s">
        <v>293</v>
      </c>
      <c r="B158" t="s">
        <v>135</v>
      </c>
    </row>
    <row r="159" spans="1:2" x14ac:dyDescent="0.25">
      <c r="A159" t="s">
        <v>294</v>
      </c>
      <c r="B159" t="s">
        <v>135</v>
      </c>
    </row>
    <row r="160" spans="1:2" x14ac:dyDescent="0.25">
      <c r="A160" t="s">
        <v>295</v>
      </c>
      <c r="B160" t="s">
        <v>227</v>
      </c>
    </row>
    <row r="161" spans="1:2" x14ac:dyDescent="0.25">
      <c r="A161" t="s">
        <v>296</v>
      </c>
      <c r="B161" t="s">
        <v>115</v>
      </c>
    </row>
    <row r="162" spans="1:2" x14ac:dyDescent="0.25">
      <c r="A162" t="s">
        <v>297</v>
      </c>
      <c r="B162" t="s">
        <v>128</v>
      </c>
    </row>
    <row r="163" spans="1:2" x14ac:dyDescent="0.25">
      <c r="A163" t="s">
        <v>298</v>
      </c>
      <c r="B163" t="s">
        <v>142</v>
      </c>
    </row>
    <row r="164" spans="1:2" x14ac:dyDescent="0.25">
      <c r="A164" t="s">
        <v>299</v>
      </c>
      <c r="B164" t="s">
        <v>130</v>
      </c>
    </row>
    <row r="165" spans="1:2" x14ac:dyDescent="0.25">
      <c r="A165" t="s">
        <v>300</v>
      </c>
      <c r="B165" t="s">
        <v>227</v>
      </c>
    </row>
    <row r="166" spans="1:2" x14ac:dyDescent="0.25">
      <c r="A166" t="s">
        <v>301</v>
      </c>
      <c r="B166" t="s">
        <v>227</v>
      </c>
    </row>
    <row r="167" spans="1:2" x14ac:dyDescent="0.25">
      <c r="A167" t="s">
        <v>302</v>
      </c>
      <c r="B167" t="s">
        <v>111</v>
      </c>
    </row>
    <row r="168" spans="1:2" x14ac:dyDescent="0.25">
      <c r="A168" t="s">
        <v>303</v>
      </c>
      <c r="B168" t="s">
        <v>122</v>
      </c>
    </row>
    <row r="169" spans="1:2" x14ac:dyDescent="0.25">
      <c r="A169" t="s">
        <v>304</v>
      </c>
      <c r="B169" t="s">
        <v>140</v>
      </c>
    </row>
    <row r="170" spans="1:2" x14ac:dyDescent="0.25">
      <c r="A170" t="s">
        <v>305</v>
      </c>
      <c r="B170" t="s">
        <v>109</v>
      </c>
    </row>
    <row r="171" spans="1:2" x14ac:dyDescent="0.25">
      <c r="A171" t="s">
        <v>306</v>
      </c>
      <c r="B171" t="s">
        <v>166</v>
      </c>
    </row>
    <row r="172" spans="1:2" x14ac:dyDescent="0.25">
      <c r="A172" t="s">
        <v>307</v>
      </c>
      <c r="B172" t="s">
        <v>140</v>
      </c>
    </row>
    <row r="173" spans="1:2" x14ac:dyDescent="0.25">
      <c r="A173" t="s">
        <v>308</v>
      </c>
      <c r="B173" t="s">
        <v>109</v>
      </c>
    </row>
    <row r="174" spans="1:2" x14ac:dyDescent="0.25">
      <c r="A174" t="s">
        <v>309</v>
      </c>
      <c r="B174" t="s">
        <v>122</v>
      </c>
    </row>
    <row r="175" spans="1:2" x14ac:dyDescent="0.25">
      <c r="A175" t="s">
        <v>310</v>
      </c>
      <c r="B175" t="s">
        <v>199</v>
      </c>
    </row>
    <row r="176" spans="1:2" x14ac:dyDescent="0.25">
      <c r="A176" t="s">
        <v>311</v>
      </c>
      <c r="B176" t="s">
        <v>115</v>
      </c>
    </row>
    <row r="177" spans="1:2" x14ac:dyDescent="0.25">
      <c r="A177" t="s">
        <v>312</v>
      </c>
      <c r="B177" t="s">
        <v>173</v>
      </c>
    </row>
    <row r="178" spans="1:2" x14ac:dyDescent="0.25">
      <c r="A178" t="s">
        <v>313</v>
      </c>
      <c r="B178" t="s">
        <v>135</v>
      </c>
    </row>
    <row r="179" spans="1:2" x14ac:dyDescent="0.25">
      <c r="A179" t="s">
        <v>314</v>
      </c>
      <c r="B179" t="s">
        <v>117</v>
      </c>
    </row>
    <row r="180" spans="1:2" x14ac:dyDescent="0.25">
      <c r="A180" t="s">
        <v>315</v>
      </c>
      <c r="B180" t="s">
        <v>117</v>
      </c>
    </row>
    <row r="181" spans="1:2" x14ac:dyDescent="0.25">
      <c r="A181" t="s">
        <v>316</v>
      </c>
      <c r="B181" t="s">
        <v>144</v>
      </c>
    </row>
    <row r="182" spans="1:2" x14ac:dyDescent="0.25">
      <c r="A182" t="s">
        <v>317</v>
      </c>
      <c r="B182" t="s">
        <v>151</v>
      </c>
    </row>
    <row r="183" spans="1:2" x14ac:dyDescent="0.25">
      <c r="A183" t="s">
        <v>318</v>
      </c>
      <c r="B183" t="s">
        <v>138</v>
      </c>
    </row>
    <row r="184" spans="1:2" x14ac:dyDescent="0.25">
      <c r="A184" t="s">
        <v>319</v>
      </c>
      <c r="B184" t="s">
        <v>111</v>
      </c>
    </row>
    <row r="185" spans="1:2" x14ac:dyDescent="0.25">
      <c r="A185" t="s">
        <v>320</v>
      </c>
      <c r="B185" t="s">
        <v>142</v>
      </c>
    </row>
    <row r="186" spans="1:2" x14ac:dyDescent="0.25">
      <c r="A186" t="s">
        <v>321</v>
      </c>
      <c r="B186" t="s">
        <v>199</v>
      </c>
    </row>
    <row r="187" spans="1:2" x14ac:dyDescent="0.25">
      <c r="A187" t="s">
        <v>322</v>
      </c>
      <c r="B187" t="s">
        <v>173</v>
      </c>
    </row>
    <row r="188" spans="1:2" x14ac:dyDescent="0.25">
      <c r="A188" t="s">
        <v>323</v>
      </c>
      <c r="B188" t="s">
        <v>186</v>
      </c>
    </row>
    <row r="189" spans="1:2" x14ac:dyDescent="0.25">
      <c r="A189" t="s">
        <v>324</v>
      </c>
      <c r="B189" t="s">
        <v>173</v>
      </c>
    </row>
    <row r="190" spans="1:2" x14ac:dyDescent="0.25">
      <c r="A190" t="s">
        <v>325</v>
      </c>
      <c r="B190" t="s">
        <v>135</v>
      </c>
    </row>
    <row r="191" spans="1:2" x14ac:dyDescent="0.25">
      <c r="A191" t="s">
        <v>326</v>
      </c>
      <c r="B191" t="s">
        <v>156</v>
      </c>
    </row>
    <row r="192" spans="1:2" x14ac:dyDescent="0.25">
      <c r="A192" t="s">
        <v>327</v>
      </c>
      <c r="B192" t="s">
        <v>117</v>
      </c>
    </row>
    <row r="193" spans="1:2" x14ac:dyDescent="0.25">
      <c r="A193" t="s">
        <v>328</v>
      </c>
      <c r="B193" t="s">
        <v>109</v>
      </c>
    </row>
    <row r="194" spans="1:2" x14ac:dyDescent="0.25">
      <c r="A194" t="s">
        <v>329</v>
      </c>
      <c r="B194" t="s">
        <v>111</v>
      </c>
    </row>
    <row r="195" spans="1:2" x14ac:dyDescent="0.25">
      <c r="A195" t="s">
        <v>330</v>
      </c>
      <c r="B195" t="s">
        <v>111</v>
      </c>
    </row>
    <row r="196" spans="1:2" x14ac:dyDescent="0.25">
      <c r="A196" t="s">
        <v>331</v>
      </c>
      <c r="B196" t="s">
        <v>117</v>
      </c>
    </row>
    <row r="197" spans="1:2" x14ac:dyDescent="0.25">
      <c r="A197" t="s">
        <v>332</v>
      </c>
      <c r="B197" t="s">
        <v>140</v>
      </c>
    </row>
    <row r="198" spans="1:2" x14ac:dyDescent="0.25">
      <c r="A198" t="s">
        <v>333</v>
      </c>
      <c r="B198" t="s">
        <v>205</v>
      </c>
    </row>
    <row r="199" spans="1:2" x14ac:dyDescent="0.25">
      <c r="A199" t="s">
        <v>334</v>
      </c>
      <c r="B199" t="s">
        <v>111</v>
      </c>
    </row>
    <row r="200" spans="1:2" x14ac:dyDescent="0.25">
      <c r="A200" t="s">
        <v>335</v>
      </c>
      <c r="B200" t="s">
        <v>158</v>
      </c>
    </row>
    <row r="201" spans="1:2" x14ac:dyDescent="0.25">
      <c r="A201" t="s">
        <v>336</v>
      </c>
      <c r="B201" t="s">
        <v>142</v>
      </c>
    </row>
    <row r="202" spans="1:2" x14ac:dyDescent="0.25">
      <c r="A202" t="s">
        <v>337</v>
      </c>
      <c r="B202" t="s">
        <v>122</v>
      </c>
    </row>
    <row r="203" spans="1:2" x14ac:dyDescent="0.25">
      <c r="A203" t="s">
        <v>338</v>
      </c>
      <c r="B203" t="s">
        <v>117</v>
      </c>
    </row>
    <row r="204" spans="1:2" x14ac:dyDescent="0.25">
      <c r="A204" t="s">
        <v>339</v>
      </c>
      <c r="B204" t="s">
        <v>132</v>
      </c>
    </row>
    <row r="205" spans="1:2" x14ac:dyDescent="0.25">
      <c r="A205" t="s">
        <v>340</v>
      </c>
      <c r="B205" t="s">
        <v>186</v>
      </c>
    </row>
    <row r="206" spans="1:2" x14ac:dyDescent="0.25">
      <c r="A206" t="s">
        <v>341</v>
      </c>
      <c r="B206" t="s">
        <v>132</v>
      </c>
    </row>
    <row r="207" spans="1:2" x14ac:dyDescent="0.25">
      <c r="A207" t="s">
        <v>342</v>
      </c>
      <c r="B207" t="s">
        <v>115</v>
      </c>
    </row>
    <row r="208" spans="1:2" x14ac:dyDescent="0.25">
      <c r="A208" t="s">
        <v>343</v>
      </c>
      <c r="B208" t="s">
        <v>173</v>
      </c>
    </row>
    <row r="209" spans="1:2" x14ac:dyDescent="0.25">
      <c r="A209" t="s">
        <v>344</v>
      </c>
      <c r="B209" t="s">
        <v>111</v>
      </c>
    </row>
    <row r="210" spans="1:2" x14ac:dyDescent="0.25">
      <c r="A210" t="s">
        <v>345</v>
      </c>
      <c r="B210" t="s">
        <v>135</v>
      </c>
    </row>
    <row r="211" spans="1:2" x14ac:dyDescent="0.25">
      <c r="A211" t="s">
        <v>346</v>
      </c>
      <c r="B211" t="s">
        <v>115</v>
      </c>
    </row>
    <row r="212" spans="1:2" x14ac:dyDescent="0.25">
      <c r="A212" t="s">
        <v>347</v>
      </c>
      <c r="B212" t="s">
        <v>128</v>
      </c>
    </row>
    <row r="213" spans="1:2" x14ac:dyDescent="0.25">
      <c r="A213" t="s">
        <v>348</v>
      </c>
      <c r="B213" t="s">
        <v>199</v>
      </c>
    </row>
    <row r="214" spans="1:2" x14ac:dyDescent="0.25">
      <c r="A214" t="s">
        <v>349</v>
      </c>
      <c r="B214" t="s">
        <v>109</v>
      </c>
    </row>
    <row r="215" spans="1:2" x14ac:dyDescent="0.25">
      <c r="A215" t="s">
        <v>350</v>
      </c>
      <c r="B215" t="s">
        <v>205</v>
      </c>
    </row>
    <row r="216" spans="1:2" x14ac:dyDescent="0.25">
      <c r="A216" t="s">
        <v>351</v>
      </c>
      <c r="B216" t="s">
        <v>205</v>
      </c>
    </row>
    <row r="217" spans="1:2" x14ac:dyDescent="0.25">
      <c r="A217" t="s">
        <v>352</v>
      </c>
      <c r="B217" t="s">
        <v>151</v>
      </c>
    </row>
    <row r="218" spans="1:2" x14ac:dyDescent="0.25">
      <c r="A218" t="s">
        <v>353</v>
      </c>
      <c r="B218" t="s">
        <v>117</v>
      </c>
    </row>
    <row r="219" spans="1:2" x14ac:dyDescent="0.25">
      <c r="A219" t="s">
        <v>354</v>
      </c>
      <c r="B219" t="s">
        <v>154</v>
      </c>
    </row>
    <row r="220" spans="1:2" x14ac:dyDescent="0.25">
      <c r="A220" t="s">
        <v>355</v>
      </c>
      <c r="B220" t="s">
        <v>166</v>
      </c>
    </row>
    <row r="221" spans="1:2" x14ac:dyDescent="0.25">
      <c r="A221" t="s">
        <v>356</v>
      </c>
      <c r="B221" t="s">
        <v>140</v>
      </c>
    </row>
    <row r="222" spans="1:2" x14ac:dyDescent="0.25">
      <c r="A222" t="s">
        <v>357</v>
      </c>
      <c r="B222" t="s">
        <v>128</v>
      </c>
    </row>
    <row r="223" spans="1:2" x14ac:dyDescent="0.25">
      <c r="A223" t="s">
        <v>358</v>
      </c>
      <c r="B223" t="s">
        <v>205</v>
      </c>
    </row>
    <row r="224" spans="1:2" x14ac:dyDescent="0.25">
      <c r="A224" t="s">
        <v>359</v>
      </c>
      <c r="B224" t="s">
        <v>263</v>
      </c>
    </row>
    <row r="225" spans="1:2" x14ac:dyDescent="0.25">
      <c r="A225" t="s">
        <v>360</v>
      </c>
      <c r="B225" t="s">
        <v>109</v>
      </c>
    </row>
    <row r="226" spans="1:2" x14ac:dyDescent="0.25">
      <c r="A226" t="s">
        <v>361</v>
      </c>
      <c r="B226" t="s">
        <v>117</v>
      </c>
    </row>
    <row r="227" spans="1:2" x14ac:dyDescent="0.25">
      <c r="A227" t="s">
        <v>362</v>
      </c>
      <c r="B227" t="s">
        <v>115</v>
      </c>
    </row>
    <row r="228" spans="1:2" x14ac:dyDescent="0.25">
      <c r="A228" t="s">
        <v>363</v>
      </c>
      <c r="B228" t="s">
        <v>122</v>
      </c>
    </row>
    <row r="229" spans="1:2" x14ac:dyDescent="0.25">
      <c r="A229" t="s">
        <v>364</v>
      </c>
      <c r="B229" t="s">
        <v>144</v>
      </c>
    </row>
    <row r="230" spans="1:2" x14ac:dyDescent="0.25">
      <c r="A230" t="s">
        <v>365</v>
      </c>
      <c r="B230" t="s">
        <v>173</v>
      </c>
    </row>
    <row r="231" spans="1:2" x14ac:dyDescent="0.25">
      <c r="A231" t="s">
        <v>366</v>
      </c>
      <c r="B231" t="s">
        <v>154</v>
      </c>
    </row>
    <row r="232" spans="1:2" x14ac:dyDescent="0.25">
      <c r="A232" t="s">
        <v>367</v>
      </c>
      <c r="B232" t="s">
        <v>109</v>
      </c>
    </row>
    <row r="233" spans="1:2" x14ac:dyDescent="0.25">
      <c r="A233" t="s">
        <v>368</v>
      </c>
      <c r="B233" t="s">
        <v>115</v>
      </c>
    </row>
    <row r="234" spans="1:2" x14ac:dyDescent="0.25">
      <c r="A234" t="s">
        <v>369</v>
      </c>
      <c r="B234" t="s">
        <v>263</v>
      </c>
    </row>
    <row r="235" spans="1:2" x14ac:dyDescent="0.25">
      <c r="A235" t="s">
        <v>370</v>
      </c>
      <c r="B235" t="s">
        <v>173</v>
      </c>
    </row>
    <row r="236" spans="1:2" x14ac:dyDescent="0.25">
      <c r="A236" t="s">
        <v>371</v>
      </c>
      <c r="B236" t="s">
        <v>130</v>
      </c>
    </row>
    <row r="237" spans="1:2" x14ac:dyDescent="0.25">
      <c r="A237" t="s">
        <v>372</v>
      </c>
      <c r="B237" t="s">
        <v>119</v>
      </c>
    </row>
    <row r="238" spans="1:2" x14ac:dyDescent="0.25">
      <c r="A238" t="s">
        <v>373</v>
      </c>
      <c r="B238" t="s">
        <v>132</v>
      </c>
    </row>
    <row r="239" spans="1:2" x14ac:dyDescent="0.25">
      <c r="A239" t="s">
        <v>374</v>
      </c>
      <c r="B239" t="s">
        <v>173</v>
      </c>
    </row>
    <row r="240" spans="1:2" x14ac:dyDescent="0.25">
      <c r="A240" t="s">
        <v>375</v>
      </c>
      <c r="B240" t="s">
        <v>156</v>
      </c>
    </row>
    <row r="241" spans="1:2" x14ac:dyDescent="0.25">
      <c r="A241" t="s">
        <v>376</v>
      </c>
      <c r="B241" t="s">
        <v>138</v>
      </c>
    </row>
    <row r="242" spans="1:2" x14ac:dyDescent="0.25">
      <c r="A242" t="s">
        <v>377</v>
      </c>
      <c r="B242" t="s">
        <v>122</v>
      </c>
    </row>
    <row r="243" spans="1:2" x14ac:dyDescent="0.25">
      <c r="A243" t="s">
        <v>378</v>
      </c>
      <c r="B243" t="s">
        <v>115</v>
      </c>
    </row>
    <row r="244" spans="1:2" x14ac:dyDescent="0.25">
      <c r="A244" t="s">
        <v>379</v>
      </c>
      <c r="B244" t="s">
        <v>132</v>
      </c>
    </row>
    <row r="245" spans="1:2" x14ac:dyDescent="0.25">
      <c r="A245" t="s">
        <v>380</v>
      </c>
      <c r="B245" t="s">
        <v>154</v>
      </c>
    </row>
    <row r="246" spans="1:2" x14ac:dyDescent="0.25">
      <c r="A246" t="s">
        <v>381</v>
      </c>
      <c r="B246" t="s">
        <v>154</v>
      </c>
    </row>
    <row r="247" spans="1:2" x14ac:dyDescent="0.25">
      <c r="A247" t="s">
        <v>382</v>
      </c>
      <c r="B247" t="s">
        <v>140</v>
      </c>
    </row>
    <row r="248" spans="1:2" x14ac:dyDescent="0.25">
      <c r="A248" t="s">
        <v>383</v>
      </c>
      <c r="B248" t="s">
        <v>119</v>
      </c>
    </row>
    <row r="249" spans="1:2" x14ac:dyDescent="0.25">
      <c r="A249" t="s">
        <v>384</v>
      </c>
      <c r="B249" t="s">
        <v>205</v>
      </c>
    </row>
    <row r="250" spans="1:2" x14ac:dyDescent="0.25">
      <c r="A250" t="s">
        <v>385</v>
      </c>
      <c r="B250" t="s">
        <v>205</v>
      </c>
    </row>
    <row r="251" spans="1:2" x14ac:dyDescent="0.25">
      <c r="A251" t="s">
        <v>386</v>
      </c>
      <c r="B251" t="s">
        <v>227</v>
      </c>
    </row>
    <row r="252" spans="1:2" x14ac:dyDescent="0.25">
      <c r="A252" t="s">
        <v>387</v>
      </c>
      <c r="B252" t="s">
        <v>142</v>
      </c>
    </row>
    <row r="253" spans="1:2" x14ac:dyDescent="0.25">
      <c r="A253" t="s">
        <v>388</v>
      </c>
      <c r="B253" t="s">
        <v>140</v>
      </c>
    </row>
    <row r="254" spans="1:2" x14ac:dyDescent="0.25">
      <c r="A254" t="s">
        <v>389</v>
      </c>
      <c r="B254" t="s">
        <v>140</v>
      </c>
    </row>
    <row r="255" spans="1:2" x14ac:dyDescent="0.25">
      <c r="A255" t="s">
        <v>390</v>
      </c>
      <c r="B255" t="s">
        <v>115</v>
      </c>
    </row>
    <row r="256" spans="1:2" x14ac:dyDescent="0.25">
      <c r="A256" t="s">
        <v>391</v>
      </c>
      <c r="B256" t="s">
        <v>142</v>
      </c>
    </row>
    <row r="257" spans="1:2" x14ac:dyDescent="0.25">
      <c r="A257" t="s">
        <v>392</v>
      </c>
      <c r="B257" t="s">
        <v>227</v>
      </c>
    </row>
    <row r="258" spans="1:2" x14ac:dyDescent="0.25">
      <c r="A258" t="s">
        <v>393</v>
      </c>
      <c r="B258" t="s">
        <v>119</v>
      </c>
    </row>
    <row r="259" spans="1:2" x14ac:dyDescent="0.25">
      <c r="A259" t="s">
        <v>394</v>
      </c>
      <c r="B259" t="s">
        <v>117</v>
      </c>
    </row>
    <row r="260" spans="1:2" x14ac:dyDescent="0.25">
      <c r="A260" t="s">
        <v>395</v>
      </c>
      <c r="B260" t="s">
        <v>173</v>
      </c>
    </row>
    <row r="261" spans="1:2" x14ac:dyDescent="0.25">
      <c r="A261" t="s">
        <v>396</v>
      </c>
      <c r="B261" t="s">
        <v>140</v>
      </c>
    </row>
    <row r="262" spans="1:2" x14ac:dyDescent="0.25">
      <c r="A262" t="s">
        <v>397</v>
      </c>
      <c r="B262" t="s">
        <v>151</v>
      </c>
    </row>
    <row r="263" spans="1:2" x14ac:dyDescent="0.25">
      <c r="A263" t="s">
        <v>398</v>
      </c>
      <c r="B263" t="s">
        <v>111</v>
      </c>
    </row>
    <row r="264" spans="1:2" x14ac:dyDescent="0.25">
      <c r="A264" t="s">
        <v>399</v>
      </c>
      <c r="B264" t="s">
        <v>186</v>
      </c>
    </row>
    <row r="265" spans="1:2" x14ac:dyDescent="0.25">
      <c r="A265" t="s">
        <v>400</v>
      </c>
      <c r="B265" t="s">
        <v>186</v>
      </c>
    </row>
    <row r="266" spans="1:2" x14ac:dyDescent="0.25">
      <c r="A266" t="s">
        <v>401</v>
      </c>
      <c r="B266" t="s">
        <v>140</v>
      </c>
    </row>
    <row r="267" spans="1:2" x14ac:dyDescent="0.25">
      <c r="A267" t="s">
        <v>402</v>
      </c>
      <c r="B267" t="s">
        <v>140</v>
      </c>
    </row>
    <row r="268" spans="1:2" x14ac:dyDescent="0.25">
      <c r="A268" t="s">
        <v>403</v>
      </c>
      <c r="B268" t="s">
        <v>122</v>
      </c>
    </row>
    <row r="269" spans="1:2" x14ac:dyDescent="0.25">
      <c r="A269" t="s">
        <v>404</v>
      </c>
      <c r="B269" t="s">
        <v>205</v>
      </c>
    </row>
    <row r="270" spans="1:2" x14ac:dyDescent="0.25">
      <c r="A270" t="s">
        <v>405</v>
      </c>
      <c r="B270" t="s">
        <v>138</v>
      </c>
    </row>
    <row r="271" spans="1:2" x14ac:dyDescent="0.25">
      <c r="A271" t="s">
        <v>406</v>
      </c>
      <c r="B271" t="s">
        <v>142</v>
      </c>
    </row>
    <row r="272" spans="1:2" x14ac:dyDescent="0.25">
      <c r="A272" t="s">
        <v>407</v>
      </c>
      <c r="B272" t="s">
        <v>128</v>
      </c>
    </row>
    <row r="273" spans="1:2" x14ac:dyDescent="0.25">
      <c r="A273" t="s">
        <v>408</v>
      </c>
      <c r="B273" t="s">
        <v>222</v>
      </c>
    </row>
    <row r="274" spans="1:2" x14ac:dyDescent="0.25">
      <c r="A274" t="s">
        <v>409</v>
      </c>
      <c r="B274" t="s">
        <v>115</v>
      </c>
    </row>
    <row r="275" spans="1:2" x14ac:dyDescent="0.25">
      <c r="A275" t="s">
        <v>410</v>
      </c>
      <c r="B275" t="s">
        <v>117</v>
      </c>
    </row>
    <row r="276" spans="1:2" x14ac:dyDescent="0.25">
      <c r="A276" t="s">
        <v>411</v>
      </c>
      <c r="B276" t="s">
        <v>199</v>
      </c>
    </row>
    <row r="277" spans="1:2" x14ac:dyDescent="0.25">
      <c r="A277" t="s">
        <v>412</v>
      </c>
      <c r="B277" t="s">
        <v>117</v>
      </c>
    </row>
    <row r="278" spans="1:2" x14ac:dyDescent="0.25">
      <c r="A278" t="s">
        <v>413</v>
      </c>
      <c r="B278" t="s">
        <v>142</v>
      </c>
    </row>
    <row r="279" spans="1:2" x14ac:dyDescent="0.25">
      <c r="A279" t="s">
        <v>414</v>
      </c>
      <c r="B279" t="s">
        <v>122</v>
      </c>
    </row>
    <row r="280" spans="1:2" x14ac:dyDescent="0.25">
      <c r="A280" t="s">
        <v>415</v>
      </c>
      <c r="B280" t="s">
        <v>113</v>
      </c>
    </row>
    <row r="281" spans="1:2" x14ac:dyDescent="0.25">
      <c r="A281" t="s">
        <v>416</v>
      </c>
      <c r="B281" t="s">
        <v>186</v>
      </c>
    </row>
    <row r="282" spans="1:2" x14ac:dyDescent="0.25">
      <c r="A282" t="s">
        <v>417</v>
      </c>
      <c r="B282" t="s">
        <v>128</v>
      </c>
    </row>
    <row r="283" spans="1:2" x14ac:dyDescent="0.25">
      <c r="A283" t="s">
        <v>418</v>
      </c>
      <c r="B283" t="s">
        <v>122</v>
      </c>
    </row>
    <row r="284" spans="1:2" x14ac:dyDescent="0.25">
      <c r="A284" t="s">
        <v>419</v>
      </c>
      <c r="B284" t="s">
        <v>113</v>
      </c>
    </row>
    <row r="285" spans="1:2" x14ac:dyDescent="0.25">
      <c r="A285" t="s">
        <v>420</v>
      </c>
      <c r="B285" t="s">
        <v>111</v>
      </c>
    </row>
    <row r="286" spans="1:2" x14ac:dyDescent="0.25">
      <c r="A286" t="s">
        <v>421</v>
      </c>
      <c r="B286" t="s">
        <v>135</v>
      </c>
    </row>
    <row r="287" spans="1:2" x14ac:dyDescent="0.25">
      <c r="A287" t="s">
        <v>422</v>
      </c>
      <c r="B287" t="s">
        <v>113</v>
      </c>
    </row>
    <row r="288" spans="1:2" x14ac:dyDescent="0.25">
      <c r="A288" t="s">
        <v>423</v>
      </c>
      <c r="B288" t="s">
        <v>154</v>
      </c>
    </row>
    <row r="289" spans="1:2" x14ac:dyDescent="0.25">
      <c r="A289" t="s">
        <v>424</v>
      </c>
      <c r="B289" t="s">
        <v>263</v>
      </c>
    </row>
    <row r="290" spans="1:2" x14ac:dyDescent="0.25">
      <c r="A290" t="s">
        <v>425</v>
      </c>
      <c r="B290" t="s">
        <v>144</v>
      </c>
    </row>
    <row r="291" spans="1:2" x14ac:dyDescent="0.25">
      <c r="A291" t="s">
        <v>426</v>
      </c>
      <c r="B291" t="s">
        <v>138</v>
      </c>
    </row>
    <row r="292" spans="1:2" x14ac:dyDescent="0.25">
      <c r="A292" t="s">
        <v>427</v>
      </c>
      <c r="B292" t="s">
        <v>227</v>
      </c>
    </row>
    <row r="293" spans="1:2" x14ac:dyDescent="0.25">
      <c r="A293" t="s">
        <v>428</v>
      </c>
      <c r="B293" t="s">
        <v>128</v>
      </c>
    </row>
    <row r="294" spans="1:2" x14ac:dyDescent="0.25">
      <c r="A294" t="s">
        <v>429</v>
      </c>
      <c r="B294" t="s">
        <v>111</v>
      </c>
    </row>
    <row r="295" spans="1:2" x14ac:dyDescent="0.25">
      <c r="A295" t="s">
        <v>430</v>
      </c>
      <c r="B295" t="s">
        <v>205</v>
      </c>
    </row>
    <row r="296" spans="1:2" x14ac:dyDescent="0.25">
      <c r="A296" t="s">
        <v>431</v>
      </c>
      <c r="B296" t="s">
        <v>115</v>
      </c>
    </row>
    <row r="297" spans="1:2" x14ac:dyDescent="0.25">
      <c r="A297" t="s">
        <v>432</v>
      </c>
      <c r="B297" t="s">
        <v>222</v>
      </c>
    </row>
    <row r="298" spans="1:2" x14ac:dyDescent="0.25">
      <c r="A298" t="s">
        <v>433</v>
      </c>
      <c r="B298" t="s">
        <v>160</v>
      </c>
    </row>
    <row r="299" spans="1:2" x14ac:dyDescent="0.25">
      <c r="A299" t="s">
        <v>434</v>
      </c>
      <c r="B299" t="s">
        <v>117</v>
      </c>
    </row>
    <row r="300" spans="1:2" x14ac:dyDescent="0.25">
      <c r="A300" t="s">
        <v>435</v>
      </c>
      <c r="B300" t="s">
        <v>205</v>
      </c>
    </row>
    <row r="301" spans="1:2" x14ac:dyDescent="0.25">
      <c r="A301" t="s">
        <v>436</v>
      </c>
      <c r="B301" t="s">
        <v>156</v>
      </c>
    </row>
    <row r="302" spans="1:2" x14ac:dyDescent="0.25">
      <c r="A302" t="s">
        <v>437</v>
      </c>
      <c r="B302" t="s">
        <v>115</v>
      </c>
    </row>
    <row r="303" spans="1:2" x14ac:dyDescent="0.25">
      <c r="A303" t="s">
        <v>438</v>
      </c>
      <c r="B303" t="s">
        <v>142</v>
      </c>
    </row>
    <row r="304" spans="1:2" x14ac:dyDescent="0.25">
      <c r="A304" t="s">
        <v>439</v>
      </c>
      <c r="B304" t="s">
        <v>263</v>
      </c>
    </row>
    <row r="305" spans="1:2" x14ac:dyDescent="0.25">
      <c r="A305" t="s">
        <v>440</v>
      </c>
      <c r="B305" t="s">
        <v>117</v>
      </c>
    </row>
    <row r="306" spans="1:2" x14ac:dyDescent="0.25">
      <c r="A306" t="s">
        <v>441</v>
      </c>
      <c r="B306" t="s">
        <v>222</v>
      </c>
    </row>
    <row r="307" spans="1:2" x14ac:dyDescent="0.25">
      <c r="A307" t="s">
        <v>442</v>
      </c>
      <c r="B307" t="s">
        <v>222</v>
      </c>
    </row>
    <row r="308" spans="1:2" x14ac:dyDescent="0.25">
      <c r="A308" t="s">
        <v>443</v>
      </c>
      <c r="B308" t="s">
        <v>113</v>
      </c>
    </row>
    <row r="309" spans="1:2" x14ac:dyDescent="0.25">
      <c r="A309" t="s">
        <v>444</v>
      </c>
      <c r="B309" t="s">
        <v>186</v>
      </c>
    </row>
    <row r="310" spans="1:2" x14ac:dyDescent="0.25">
      <c r="A310" t="s">
        <v>445</v>
      </c>
      <c r="B310" t="s">
        <v>222</v>
      </c>
    </row>
    <row r="311" spans="1:2" x14ac:dyDescent="0.25">
      <c r="A311" t="s">
        <v>446</v>
      </c>
      <c r="B311" t="s">
        <v>130</v>
      </c>
    </row>
    <row r="312" spans="1:2" x14ac:dyDescent="0.25">
      <c r="A312" t="s">
        <v>447</v>
      </c>
      <c r="B312" t="s">
        <v>222</v>
      </c>
    </row>
    <row r="313" spans="1:2" x14ac:dyDescent="0.25">
      <c r="A313" t="s">
        <v>448</v>
      </c>
      <c r="B313" t="s">
        <v>115</v>
      </c>
    </row>
    <row r="314" spans="1:2" x14ac:dyDescent="0.25">
      <c r="A314" t="s">
        <v>449</v>
      </c>
      <c r="B314" t="s">
        <v>117</v>
      </c>
    </row>
    <row r="315" spans="1:2" x14ac:dyDescent="0.25">
      <c r="A315" t="s">
        <v>450</v>
      </c>
      <c r="B315" t="s">
        <v>128</v>
      </c>
    </row>
    <row r="316" spans="1:2" x14ac:dyDescent="0.25">
      <c r="A316" t="s">
        <v>451</v>
      </c>
      <c r="B316" t="s">
        <v>119</v>
      </c>
    </row>
    <row r="317" spans="1:2" x14ac:dyDescent="0.25">
      <c r="A317" t="s">
        <v>452</v>
      </c>
      <c r="B317" t="s">
        <v>156</v>
      </c>
    </row>
    <row r="318" spans="1:2" x14ac:dyDescent="0.25">
      <c r="A318" t="s">
        <v>453</v>
      </c>
      <c r="B318" t="s">
        <v>113</v>
      </c>
    </row>
    <row r="319" spans="1:2" x14ac:dyDescent="0.25">
      <c r="A319" t="s">
        <v>454</v>
      </c>
      <c r="B319" t="s">
        <v>119</v>
      </c>
    </row>
    <row r="320" spans="1:2" x14ac:dyDescent="0.25">
      <c r="A320" t="s">
        <v>455</v>
      </c>
      <c r="B320" t="s">
        <v>142</v>
      </c>
    </row>
    <row r="321" spans="1:2" x14ac:dyDescent="0.25">
      <c r="A321" t="s">
        <v>456</v>
      </c>
      <c r="B321" t="s">
        <v>122</v>
      </c>
    </row>
    <row r="322" spans="1:2" x14ac:dyDescent="0.25">
      <c r="A322" t="s">
        <v>457</v>
      </c>
      <c r="B322" t="s">
        <v>122</v>
      </c>
    </row>
    <row r="323" spans="1:2" x14ac:dyDescent="0.25">
      <c r="A323" t="s">
        <v>458</v>
      </c>
      <c r="B323" t="s">
        <v>222</v>
      </c>
    </row>
    <row r="324" spans="1:2" x14ac:dyDescent="0.25">
      <c r="A324" t="s">
        <v>459</v>
      </c>
      <c r="B324" t="s">
        <v>222</v>
      </c>
    </row>
    <row r="325" spans="1:2" x14ac:dyDescent="0.25">
      <c r="A325" t="s">
        <v>460</v>
      </c>
      <c r="B325" t="s">
        <v>111</v>
      </c>
    </row>
    <row r="326" spans="1:2" x14ac:dyDescent="0.25">
      <c r="A326" t="s">
        <v>461</v>
      </c>
      <c r="B326" t="s">
        <v>186</v>
      </c>
    </row>
    <row r="327" spans="1:2" x14ac:dyDescent="0.25">
      <c r="A327" t="s">
        <v>462</v>
      </c>
      <c r="B327" t="s">
        <v>222</v>
      </c>
    </row>
    <row r="328" spans="1:2" x14ac:dyDescent="0.25">
      <c r="A328" t="s">
        <v>463</v>
      </c>
      <c r="B328" t="s">
        <v>140</v>
      </c>
    </row>
    <row r="329" spans="1:2" x14ac:dyDescent="0.25">
      <c r="A329" t="s">
        <v>464</v>
      </c>
      <c r="B329" t="s">
        <v>122</v>
      </c>
    </row>
    <row r="330" spans="1:2" x14ac:dyDescent="0.25">
      <c r="A330" t="s">
        <v>465</v>
      </c>
      <c r="B330" t="s">
        <v>173</v>
      </c>
    </row>
    <row r="331" spans="1:2" x14ac:dyDescent="0.25">
      <c r="A331" t="s">
        <v>466</v>
      </c>
      <c r="B331" t="s">
        <v>111</v>
      </c>
    </row>
    <row r="332" spans="1:2" x14ac:dyDescent="0.25">
      <c r="A332" t="s">
        <v>467</v>
      </c>
      <c r="B332" t="s">
        <v>173</v>
      </c>
    </row>
    <row r="333" spans="1:2" x14ac:dyDescent="0.25">
      <c r="A333" t="s">
        <v>468</v>
      </c>
      <c r="B333" t="s">
        <v>140</v>
      </c>
    </row>
    <row r="334" spans="1:2" x14ac:dyDescent="0.25">
      <c r="A334" t="s">
        <v>469</v>
      </c>
      <c r="B334" t="s">
        <v>186</v>
      </c>
    </row>
    <row r="335" spans="1:2" x14ac:dyDescent="0.25">
      <c r="A335" t="s">
        <v>470</v>
      </c>
      <c r="B335" t="s">
        <v>128</v>
      </c>
    </row>
    <row r="336" spans="1:2" x14ac:dyDescent="0.25">
      <c r="A336" t="s">
        <v>471</v>
      </c>
      <c r="B336" t="s">
        <v>113</v>
      </c>
    </row>
    <row r="337" spans="1:2" x14ac:dyDescent="0.25">
      <c r="A337" t="s">
        <v>472</v>
      </c>
      <c r="B337" t="s">
        <v>140</v>
      </c>
    </row>
    <row r="338" spans="1:2" x14ac:dyDescent="0.25">
      <c r="A338" t="s">
        <v>473</v>
      </c>
      <c r="B338" t="s">
        <v>142</v>
      </c>
    </row>
    <row r="339" spans="1:2" x14ac:dyDescent="0.25">
      <c r="A339" t="s">
        <v>474</v>
      </c>
      <c r="B339" t="s">
        <v>263</v>
      </c>
    </row>
    <row r="340" spans="1:2" x14ac:dyDescent="0.25">
      <c r="A340" t="s">
        <v>475</v>
      </c>
      <c r="B340" t="s">
        <v>144</v>
      </c>
    </row>
    <row r="341" spans="1:2" x14ac:dyDescent="0.25">
      <c r="A341" t="s">
        <v>476</v>
      </c>
      <c r="B341" t="s">
        <v>122</v>
      </c>
    </row>
    <row r="342" spans="1:2" x14ac:dyDescent="0.25">
      <c r="A342" t="s">
        <v>477</v>
      </c>
      <c r="B342" t="s">
        <v>186</v>
      </c>
    </row>
    <row r="343" spans="1:2" x14ac:dyDescent="0.25">
      <c r="A343" t="s">
        <v>478</v>
      </c>
      <c r="B343" t="s">
        <v>115</v>
      </c>
    </row>
    <row r="344" spans="1:2" x14ac:dyDescent="0.25">
      <c r="A344" t="s">
        <v>479</v>
      </c>
      <c r="B344" t="s">
        <v>154</v>
      </c>
    </row>
    <row r="345" spans="1:2" x14ac:dyDescent="0.25">
      <c r="A345" t="s">
        <v>480</v>
      </c>
      <c r="B345" t="s">
        <v>151</v>
      </c>
    </row>
    <row r="346" spans="1:2" x14ac:dyDescent="0.25">
      <c r="A346" t="s">
        <v>481</v>
      </c>
      <c r="B346" t="s">
        <v>263</v>
      </c>
    </row>
    <row r="347" spans="1:2" x14ac:dyDescent="0.25">
      <c r="A347" t="s">
        <v>482</v>
      </c>
      <c r="B347" t="s">
        <v>138</v>
      </c>
    </row>
    <row r="348" spans="1:2" x14ac:dyDescent="0.25">
      <c r="A348" t="s">
        <v>483</v>
      </c>
      <c r="B348" t="s">
        <v>144</v>
      </c>
    </row>
    <row r="349" spans="1:2" x14ac:dyDescent="0.25">
      <c r="A349" t="s">
        <v>484</v>
      </c>
      <c r="B349" t="s">
        <v>158</v>
      </c>
    </row>
    <row r="350" spans="1:2" x14ac:dyDescent="0.25">
      <c r="A350" t="s">
        <v>485</v>
      </c>
      <c r="B350" t="s">
        <v>222</v>
      </c>
    </row>
    <row r="351" spans="1:2" x14ac:dyDescent="0.25">
      <c r="A351" t="s">
        <v>486</v>
      </c>
      <c r="B351" t="s">
        <v>135</v>
      </c>
    </row>
    <row r="352" spans="1:2" x14ac:dyDescent="0.25">
      <c r="A352" t="s">
        <v>487</v>
      </c>
      <c r="B352" t="s">
        <v>140</v>
      </c>
    </row>
    <row r="353" spans="1:2" x14ac:dyDescent="0.25">
      <c r="A353" t="s">
        <v>488</v>
      </c>
      <c r="B353" t="s">
        <v>166</v>
      </c>
    </row>
    <row r="354" spans="1:2" x14ac:dyDescent="0.25">
      <c r="A354" t="s">
        <v>489</v>
      </c>
      <c r="B354" t="s">
        <v>140</v>
      </c>
    </row>
    <row r="355" spans="1:2" x14ac:dyDescent="0.25">
      <c r="A355" t="s">
        <v>490</v>
      </c>
      <c r="B355" t="s">
        <v>154</v>
      </c>
    </row>
    <row r="356" spans="1:2" x14ac:dyDescent="0.25">
      <c r="A356" t="s">
        <v>491</v>
      </c>
      <c r="B356" t="s">
        <v>135</v>
      </c>
    </row>
    <row r="357" spans="1:2" x14ac:dyDescent="0.25">
      <c r="A357" t="s">
        <v>492</v>
      </c>
      <c r="B357" t="s">
        <v>140</v>
      </c>
    </row>
    <row r="358" spans="1:2" x14ac:dyDescent="0.25">
      <c r="A358" t="s">
        <v>493</v>
      </c>
      <c r="B358" t="s">
        <v>117</v>
      </c>
    </row>
    <row r="359" spans="1:2" x14ac:dyDescent="0.25">
      <c r="A359" t="s">
        <v>494</v>
      </c>
      <c r="B359" t="s">
        <v>111</v>
      </c>
    </row>
    <row r="360" spans="1:2" x14ac:dyDescent="0.25">
      <c r="A360" t="s">
        <v>495</v>
      </c>
      <c r="B360" t="s">
        <v>111</v>
      </c>
    </row>
    <row r="361" spans="1:2" x14ac:dyDescent="0.25">
      <c r="A361" t="s">
        <v>496</v>
      </c>
      <c r="B361" t="s">
        <v>115</v>
      </c>
    </row>
    <row r="362" spans="1:2" x14ac:dyDescent="0.25">
      <c r="A362" t="s">
        <v>497</v>
      </c>
      <c r="B362" t="s">
        <v>113</v>
      </c>
    </row>
    <row r="363" spans="1:2" x14ac:dyDescent="0.25">
      <c r="A363" t="s">
        <v>498</v>
      </c>
      <c r="B363" t="s">
        <v>140</v>
      </c>
    </row>
    <row r="364" spans="1:2" x14ac:dyDescent="0.25">
      <c r="A364" t="s">
        <v>499</v>
      </c>
      <c r="B364" t="s">
        <v>122</v>
      </c>
    </row>
    <row r="365" spans="1:2" x14ac:dyDescent="0.25">
      <c r="A365" t="s">
        <v>500</v>
      </c>
      <c r="B365" t="s">
        <v>227</v>
      </c>
    </row>
    <row r="366" spans="1:2" x14ac:dyDescent="0.25">
      <c r="A366" t="s">
        <v>501</v>
      </c>
      <c r="B366" t="s">
        <v>111</v>
      </c>
    </row>
    <row r="367" spans="1:2" x14ac:dyDescent="0.25">
      <c r="A367" t="s">
        <v>502</v>
      </c>
      <c r="B367" t="s">
        <v>199</v>
      </c>
    </row>
    <row r="368" spans="1:2" x14ac:dyDescent="0.25">
      <c r="A368" t="s">
        <v>503</v>
      </c>
      <c r="B368" t="s">
        <v>140</v>
      </c>
    </row>
    <row r="369" spans="1:2" x14ac:dyDescent="0.25">
      <c r="A369" t="s">
        <v>504</v>
      </c>
      <c r="B369" t="s">
        <v>138</v>
      </c>
    </row>
    <row r="370" spans="1:2" x14ac:dyDescent="0.25">
      <c r="A370" t="s">
        <v>505</v>
      </c>
      <c r="B370" t="s">
        <v>199</v>
      </c>
    </row>
    <row r="371" spans="1:2" x14ac:dyDescent="0.25">
      <c r="A371" t="s">
        <v>506</v>
      </c>
      <c r="B371" t="s">
        <v>263</v>
      </c>
    </row>
    <row r="372" spans="1:2" x14ac:dyDescent="0.25">
      <c r="A372" t="s">
        <v>507</v>
      </c>
      <c r="B372" t="s">
        <v>111</v>
      </c>
    </row>
    <row r="373" spans="1:2" x14ac:dyDescent="0.25">
      <c r="A373" t="s">
        <v>508</v>
      </c>
      <c r="B373" t="s">
        <v>156</v>
      </c>
    </row>
    <row r="374" spans="1:2" x14ac:dyDescent="0.25">
      <c r="A374" t="s">
        <v>509</v>
      </c>
      <c r="B374" t="s">
        <v>117</v>
      </c>
    </row>
    <row r="375" spans="1:2" x14ac:dyDescent="0.25">
      <c r="A375" t="s">
        <v>510</v>
      </c>
      <c r="B375" t="s">
        <v>113</v>
      </c>
    </row>
    <row r="376" spans="1:2" x14ac:dyDescent="0.25">
      <c r="A376" t="s">
        <v>511</v>
      </c>
      <c r="B376" t="s">
        <v>119</v>
      </c>
    </row>
    <row r="377" spans="1:2" x14ac:dyDescent="0.25">
      <c r="A377" t="s">
        <v>512</v>
      </c>
      <c r="B377" t="s">
        <v>144</v>
      </c>
    </row>
    <row r="378" spans="1:2" x14ac:dyDescent="0.25">
      <c r="A378" t="s">
        <v>513</v>
      </c>
      <c r="B378" t="s">
        <v>227</v>
      </c>
    </row>
    <row r="379" spans="1:2" x14ac:dyDescent="0.25">
      <c r="A379" t="s">
        <v>514</v>
      </c>
      <c r="B379" t="s">
        <v>140</v>
      </c>
    </row>
    <row r="380" spans="1:2" x14ac:dyDescent="0.25">
      <c r="A380" t="s">
        <v>515</v>
      </c>
      <c r="B380" t="s">
        <v>173</v>
      </c>
    </row>
    <row r="381" spans="1:2" x14ac:dyDescent="0.25">
      <c r="A381" t="s">
        <v>516</v>
      </c>
      <c r="B381" t="s">
        <v>142</v>
      </c>
    </row>
    <row r="382" spans="1:2" x14ac:dyDescent="0.25">
      <c r="A382" t="s">
        <v>517</v>
      </c>
      <c r="B382" t="s">
        <v>117</v>
      </c>
    </row>
    <row r="383" spans="1:2" x14ac:dyDescent="0.25">
      <c r="A383" t="s">
        <v>518</v>
      </c>
      <c r="B383" t="s">
        <v>132</v>
      </c>
    </row>
    <row r="384" spans="1:2" x14ac:dyDescent="0.25">
      <c r="A384" t="s">
        <v>519</v>
      </c>
      <c r="B384" t="s">
        <v>117</v>
      </c>
    </row>
    <row r="385" spans="1:2" x14ac:dyDescent="0.25">
      <c r="A385" t="s">
        <v>520</v>
      </c>
      <c r="B385" t="s">
        <v>122</v>
      </c>
    </row>
    <row r="386" spans="1:2" x14ac:dyDescent="0.25">
      <c r="A386" t="s">
        <v>521</v>
      </c>
      <c r="B386" t="s">
        <v>142</v>
      </c>
    </row>
    <row r="387" spans="1:2" x14ac:dyDescent="0.25">
      <c r="A387" t="s">
        <v>522</v>
      </c>
      <c r="B387" t="s">
        <v>205</v>
      </c>
    </row>
    <row r="388" spans="1:2" x14ac:dyDescent="0.25">
      <c r="A388" t="s">
        <v>523</v>
      </c>
      <c r="B388" t="s">
        <v>142</v>
      </c>
    </row>
    <row r="389" spans="1:2" x14ac:dyDescent="0.25">
      <c r="A389" t="s">
        <v>524</v>
      </c>
      <c r="B389" t="s">
        <v>205</v>
      </c>
    </row>
    <row r="390" spans="1:2" x14ac:dyDescent="0.25">
      <c r="A390" t="s">
        <v>525</v>
      </c>
      <c r="B390" t="s">
        <v>122</v>
      </c>
    </row>
    <row r="391" spans="1:2" x14ac:dyDescent="0.25">
      <c r="A391" t="s">
        <v>526</v>
      </c>
      <c r="B391" t="s">
        <v>173</v>
      </c>
    </row>
    <row r="392" spans="1:2" x14ac:dyDescent="0.25">
      <c r="A392" t="s">
        <v>527</v>
      </c>
      <c r="B392" t="s">
        <v>158</v>
      </c>
    </row>
    <row r="393" spans="1:2" x14ac:dyDescent="0.25">
      <c r="A393" t="s">
        <v>528</v>
      </c>
      <c r="B393" t="s">
        <v>154</v>
      </c>
    </row>
    <row r="394" spans="1:2" x14ac:dyDescent="0.25">
      <c r="A394" t="s">
        <v>529</v>
      </c>
      <c r="B394" t="s">
        <v>158</v>
      </c>
    </row>
    <row r="395" spans="1:2" x14ac:dyDescent="0.25">
      <c r="A395" t="s">
        <v>530</v>
      </c>
      <c r="B395" t="s">
        <v>119</v>
      </c>
    </row>
    <row r="396" spans="1:2" x14ac:dyDescent="0.25">
      <c r="A396" t="s">
        <v>531</v>
      </c>
      <c r="B396" t="s">
        <v>117</v>
      </c>
    </row>
    <row r="397" spans="1:2" x14ac:dyDescent="0.25">
      <c r="A397" t="s">
        <v>532</v>
      </c>
      <c r="B397" t="s">
        <v>173</v>
      </c>
    </row>
    <row r="398" spans="1:2" x14ac:dyDescent="0.25">
      <c r="A398" t="s">
        <v>533</v>
      </c>
      <c r="B398" t="s">
        <v>111</v>
      </c>
    </row>
    <row r="399" spans="1:2" x14ac:dyDescent="0.25">
      <c r="A399" t="s">
        <v>534</v>
      </c>
      <c r="B399" t="s">
        <v>173</v>
      </c>
    </row>
    <row r="400" spans="1:2" x14ac:dyDescent="0.25">
      <c r="A400" t="s">
        <v>535</v>
      </c>
      <c r="B400" t="s">
        <v>135</v>
      </c>
    </row>
    <row r="401" spans="1:2" x14ac:dyDescent="0.25">
      <c r="A401" t="s">
        <v>536</v>
      </c>
      <c r="B401" t="s">
        <v>135</v>
      </c>
    </row>
    <row r="402" spans="1:2" x14ac:dyDescent="0.25">
      <c r="A402" t="s">
        <v>537</v>
      </c>
      <c r="B402" t="s">
        <v>140</v>
      </c>
    </row>
    <row r="403" spans="1:2" x14ac:dyDescent="0.25">
      <c r="A403" t="s">
        <v>538</v>
      </c>
      <c r="B403" t="s">
        <v>122</v>
      </c>
    </row>
    <row r="404" spans="1:2" x14ac:dyDescent="0.25">
      <c r="A404" t="s">
        <v>539</v>
      </c>
      <c r="B404" t="s">
        <v>135</v>
      </c>
    </row>
    <row r="405" spans="1:2" x14ac:dyDescent="0.25">
      <c r="A405" t="s">
        <v>540</v>
      </c>
      <c r="B405" t="s">
        <v>132</v>
      </c>
    </row>
    <row r="406" spans="1:2" x14ac:dyDescent="0.25">
      <c r="A406" t="s">
        <v>541</v>
      </c>
      <c r="B406" t="s">
        <v>151</v>
      </c>
    </row>
    <row r="407" spans="1:2" x14ac:dyDescent="0.25">
      <c r="A407" t="s">
        <v>542</v>
      </c>
      <c r="B407" t="s">
        <v>109</v>
      </c>
    </row>
    <row r="408" spans="1:2" x14ac:dyDescent="0.25">
      <c r="A408" t="s">
        <v>543</v>
      </c>
      <c r="B408" t="s">
        <v>130</v>
      </c>
    </row>
    <row r="409" spans="1:2" x14ac:dyDescent="0.25">
      <c r="A409" t="s">
        <v>544</v>
      </c>
      <c r="B409" t="s">
        <v>135</v>
      </c>
    </row>
    <row r="410" spans="1:2" x14ac:dyDescent="0.25">
      <c r="A410" t="s">
        <v>545</v>
      </c>
      <c r="B410" t="s">
        <v>135</v>
      </c>
    </row>
    <row r="411" spans="1:2" x14ac:dyDescent="0.25">
      <c r="A411" t="s">
        <v>546</v>
      </c>
      <c r="B411" t="s">
        <v>113</v>
      </c>
    </row>
    <row r="412" spans="1:2" x14ac:dyDescent="0.25">
      <c r="A412" t="s">
        <v>547</v>
      </c>
      <c r="B412" t="s">
        <v>199</v>
      </c>
    </row>
    <row r="413" spans="1:2" x14ac:dyDescent="0.25">
      <c r="A413" t="s">
        <v>548</v>
      </c>
      <c r="B413" t="s">
        <v>154</v>
      </c>
    </row>
    <row r="414" spans="1:2" x14ac:dyDescent="0.25">
      <c r="A414" t="s">
        <v>549</v>
      </c>
      <c r="B414" t="s">
        <v>227</v>
      </c>
    </row>
    <row r="415" spans="1:2" x14ac:dyDescent="0.25">
      <c r="A415" t="s">
        <v>550</v>
      </c>
      <c r="B415" t="s">
        <v>158</v>
      </c>
    </row>
    <row r="416" spans="1:2" x14ac:dyDescent="0.25">
      <c r="A416" t="s">
        <v>551</v>
      </c>
      <c r="B416" t="s">
        <v>186</v>
      </c>
    </row>
    <row r="417" spans="1:2" x14ac:dyDescent="0.25">
      <c r="A417" t="s">
        <v>552</v>
      </c>
      <c r="B417" t="s">
        <v>166</v>
      </c>
    </row>
    <row r="418" spans="1:2" x14ac:dyDescent="0.25">
      <c r="A418" t="s">
        <v>553</v>
      </c>
      <c r="B418" t="s">
        <v>113</v>
      </c>
    </row>
    <row r="419" spans="1:2" x14ac:dyDescent="0.25">
      <c r="A419" t="s">
        <v>554</v>
      </c>
      <c r="B419" t="s">
        <v>222</v>
      </c>
    </row>
    <row r="420" spans="1:2" x14ac:dyDescent="0.25">
      <c r="A420" t="s">
        <v>555</v>
      </c>
      <c r="B420" t="s">
        <v>135</v>
      </c>
    </row>
    <row r="421" spans="1:2" x14ac:dyDescent="0.25">
      <c r="A421" t="s">
        <v>556</v>
      </c>
      <c r="B421" t="s">
        <v>132</v>
      </c>
    </row>
    <row r="422" spans="1:2" x14ac:dyDescent="0.25">
      <c r="A422" t="s">
        <v>557</v>
      </c>
      <c r="B422" t="s">
        <v>115</v>
      </c>
    </row>
    <row r="423" spans="1:2" x14ac:dyDescent="0.25">
      <c r="A423" t="s">
        <v>558</v>
      </c>
      <c r="B423" t="s">
        <v>115</v>
      </c>
    </row>
    <row r="424" spans="1:2" x14ac:dyDescent="0.25">
      <c r="A424" t="s">
        <v>559</v>
      </c>
      <c r="B424" t="s">
        <v>227</v>
      </c>
    </row>
    <row r="425" spans="1:2" x14ac:dyDescent="0.25">
      <c r="A425" t="s">
        <v>560</v>
      </c>
      <c r="B425" t="s">
        <v>173</v>
      </c>
    </row>
    <row r="426" spans="1:2" x14ac:dyDescent="0.25">
      <c r="A426" t="s">
        <v>561</v>
      </c>
      <c r="B426" t="s">
        <v>151</v>
      </c>
    </row>
    <row r="427" spans="1:2" x14ac:dyDescent="0.25">
      <c r="A427" t="s">
        <v>562</v>
      </c>
      <c r="B427" t="s">
        <v>117</v>
      </c>
    </row>
    <row r="428" spans="1:2" x14ac:dyDescent="0.25">
      <c r="A428" t="s">
        <v>563</v>
      </c>
      <c r="B428" t="s">
        <v>205</v>
      </c>
    </row>
    <row r="429" spans="1:2" x14ac:dyDescent="0.25">
      <c r="A429" t="s">
        <v>564</v>
      </c>
      <c r="B429" t="s">
        <v>122</v>
      </c>
    </row>
    <row r="430" spans="1:2" x14ac:dyDescent="0.25">
      <c r="A430" t="s">
        <v>565</v>
      </c>
      <c r="B430" t="s">
        <v>151</v>
      </c>
    </row>
    <row r="431" spans="1:2" x14ac:dyDescent="0.25">
      <c r="A431" t="s">
        <v>566</v>
      </c>
      <c r="B431" t="s">
        <v>156</v>
      </c>
    </row>
    <row r="432" spans="1:2" x14ac:dyDescent="0.25">
      <c r="A432" t="s">
        <v>567</v>
      </c>
      <c r="B432" t="s">
        <v>119</v>
      </c>
    </row>
    <row r="433" spans="1:2" x14ac:dyDescent="0.25">
      <c r="A433" t="s">
        <v>568</v>
      </c>
      <c r="B433" t="s">
        <v>142</v>
      </c>
    </row>
    <row r="434" spans="1:2" x14ac:dyDescent="0.25">
      <c r="A434" t="s">
        <v>569</v>
      </c>
      <c r="B434" t="s">
        <v>117</v>
      </c>
    </row>
    <row r="435" spans="1:2" x14ac:dyDescent="0.25">
      <c r="A435" t="s">
        <v>570</v>
      </c>
      <c r="B435" t="s">
        <v>128</v>
      </c>
    </row>
    <row r="436" spans="1:2" x14ac:dyDescent="0.25">
      <c r="A436" t="s">
        <v>571</v>
      </c>
      <c r="B436" t="s">
        <v>135</v>
      </c>
    </row>
    <row r="437" spans="1:2" x14ac:dyDescent="0.25">
      <c r="A437" t="s">
        <v>572</v>
      </c>
      <c r="B437" t="s">
        <v>227</v>
      </c>
    </row>
    <row r="438" spans="1:2" x14ac:dyDescent="0.25">
      <c r="A438" t="s">
        <v>573</v>
      </c>
      <c r="B438" t="s">
        <v>144</v>
      </c>
    </row>
    <row r="439" spans="1:2" x14ac:dyDescent="0.25">
      <c r="A439" t="s">
        <v>574</v>
      </c>
      <c r="B439" t="s">
        <v>186</v>
      </c>
    </row>
    <row r="440" spans="1:2" x14ac:dyDescent="0.25">
      <c r="A440" t="s">
        <v>575</v>
      </c>
      <c r="B440" t="s">
        <v>138</v>
      </c>
    </row>
    <row r="441" spans="1:2" x14ac:dyDescent="0.25">
      <c r="A441" t="s">
        <v>576</v>
      </c>
      <c r="B441" t="s">
        <v>132</v>
      </c>
    </row>
    <row r="442" spans="1:2" x14ac:dyDescent="0.25">
      <c r="A442" t="s">
        <v>577</v>
      </c>
      <c r="B442" t="s">
        <v>117</v>
      </c>
    </row>
    <row r="443" spans="1:2" x14ac:dyDescent="0.25">
      <c r="A443" t="s">
        <v>578</v>
      </c>
      <c r="B443" t="s">
        <v>135</v>
      </c>
    </row>
    <row r="444" spans="1:2" x14ac:dyDescent="0.25">
      <c r="A444" t="s">
        <v>579</v>
      </c>
      <c r="B444" t="s">
        <v>140</v>
      </c>
    </row>
    <row r="445" spans="1:2" x14ac:dyDescent="0.25">
      <c r="A445" t="s">
        <v>580</v>
      </c>
      <c r="B445" t="s">
        <v>119</v>
      </c>
    </row>
    <row r="446" spans="1:2" x14ac:dyDescent="0.25">
      <c r="A446" t="s">
        <v>581</v>
      </c>
      <c r="B446" t="s">
        <v>132</v>
      </c>
    </row>
    <row r="447" spans="1:2" x14ac:dyDescent="0.25">
      <c r="A447" t="s">
        <v>582</v>
      </c>
      <c r="B447" t="s">
        <v>166</v>
      </c>
    </row>
    <row r="448" spans="1:2" x14ac:dyDescent="0.25">
      <c r="A448" t="s">
        <v>583</v>
      </c>
      <c r="B448" t="s">
        <v>205</v>
      </c>
    </row>
    <row r="449" spans="1:2" x14ac:dyDescent="0.25">
      <c r="A449" t="s">
        <v>584</v>
      </c>
      <c r="B449" t="s">
        <v>158</v>
      </c>
    </row>
    <row r="450" spans="1:2" x14ac:dyDescent="0.25">
      <c r="A450" t="s">
        <v>585</v>
      </c>
      <c r="B450" t="s">
        <v>227</v>
      </c>
    </row>
    <row r="451" spans="1:2" x14ac:dyDescent="0.25">
      <c r="A451" t="s">
        <v>586</v>
      </c>
      <c r="B451" t="s">
        <v>166</v>
      </c>
    </row>
    <row r="452" spans="1:2" x14ac:dyDescent="0.25">
      <c r="A452" t="s">
        <v>587</v>
      </c>
      <c r="B452" t="s">
        <v>154</v>
      </c>
    </row>
    <row r="453" spans="1:2" x14ac:dyDescent="0.25">
      <c r="A453" t="s">
        <v>588</v>
      </c>
      <c r="B453" t="s">
        <v>186</v>
      </c>
    </row>
    <row r="454" spans="1:2" x14ac:dyDescent="0.25">
      <c r="A454" t="s">
        <v>589</v>
      </c>
      <c r="B454" t="s">
        <v>199</v>
      </c>
    </row>
    <row r="455" spans="1:2" x14ac:dyDescent="0.25">
      <c r="A455" t="s">
        <v>590</v>
      </c>
      <c r="B455" t="s">
        <v>142</v>
      </c>
    </row>
    <row r="456" spans="1:2" x14ac:dyDescent="0.25">
      <c r="A456" t="s">
        <v>591</v>
      </c>
      <c r="B456" t="s">
        <v>130</v>
      </c>
    </row>
    <row r="457" spans="1:2" x14ac:dyDescent="0.25">
      <c r="A457" t="s">
        <v>592</v>
      </c>
      <c r="B457" t="s">
        <v>158</v>
      </c>
    </row>
    <row r="458" spans="1:2" x14ac:dyDescent="0.25">
      <c r="A458" t="s">
        <v>593</v>
      </c>
      <c r="B458" t="s">
        <v>156</v>
      </c>
    </row>
    <row r="459" spans="1:2" x14ac:dyDescent="0.25">
      <c r="A459" t="s">
        <v>594</v>
      </c>
      <c r="B459" t="s">
        <v>119</v>
      </c>
    </row>
    <row r="460" spans="1:2" x14ac:dyDescent="0.25">
      <c r="A460" t="s">
        <v>595</v>
      </c>
      <c r="B460" t="s">
        <v>154</v>
      </c>
    </row>
    <row r="461" spans="1:2" x14ac:dyDescent="0.25">
      <c r="A461" t="s">
        <v>596</v>
      </c>
      <c r="B461" t="s">
        <v>132</v>
      </c>
    </row>
    <row r="462" spans="1:2" x14ac:dyDescent="0.25">
      <c r="A462" t="s">
        <v>597</v>
      </c>
      <c r="B462" t="s">
        <v>158</v>
      </c>
    </row>
    <row r="463" spans="1:2" x14ac:dyDescent="0.25">
      <c r="A463" t="s">
        <v>598</v>
      </c>
      <c r="B463" t="s">
        <v>142</v>
      </c>
    </row>
    <row r="464" spans="1:2" x14ac:dyDescent="0.25">
      <c r="A464" t="s">
        <v>599</v>
      </c>
      <c r="B464" t="s">
        <v>173</v>
      </c>
    </row>
    <row r="465" spans="1:2" x14ac:dyDescent="0.25">
      <c r="A465" t="s">
        <v>600</v>
      </c>
      <c r="B465" t="s">
        <v>144</v>
      </c>
    </row>
    <row r="466" spans="1:2" x14ac:dyDescent="0.25">
      <c r="A466" t="s">
        <v>601</v>
      </c>
      <c r="B466" t="s">
        <v>138</v>
      </c>
    </row>
    <row r="467" spans="1:2" x14ac:dyDescent="0.25">
      <c r="A467" t="s">
        <v>602</v>
      </c>
      <c r="B467" t="s">
        <v>140</v>
      </c>
    </row>
    <row r="468" spans="1:2" x14ac:dyDescent="0.25">
      <c r="A468" t="s">
        <v>603</v>
      </c>
      <c r="B468" t="s">
        <v>173</v>
      </c>
    </row>
    <row r="469" spans="1:2" x14ac:dyDescent="0.25">
      <c r="A469" t="s">
        <v>604</v>
      </c>
      <c r="B469" t="s">
        <v>154</v>
      </c>
    </row>
    <row r="470" spans="1:2" x14ac:dyDescent="0.25">
      <c r="A470" t="s">
        <v>605</v>
      </c>
      <c r="B470" t="s">
        <v>156</v>
      </c>
    </row>
    <row r="471" spans="1:2" x14ac:dyDescent="0.25">
      <c r="A471" t="s">
        <v>606</v>
      </c>
      <c r="B471" t="s">
        <v>111</v>
      </c>
    </row>
    <row r="472" spans="1:2" x14ac:dyDescent="0.25">
      <c r="A472" t="s">
        <v>607</v>
      </c>
      <c r="B472" t="s">
        <v>142</v>
      </c>
    </row>
    <row r="473" spans="1:2" x14ac:dyDescent="0.25">
      <c r="A473" t="s">
        <v>608</v>
      </c>
      <c r="B473" t="s">
        <v>132</v>
      </c>
    </row>
    <row r="474" spans="1:2" x14ac:dyDescent="0.25">
      <c r="A474" t="s">
        <v>609</v>
      </c>
      <c r="B474" t="s">
        <v>113</v>
      </c>
    </row>
    <row r="475" spans="1:2" x14ac:dyDescent="0.25">
      <c r="A475" t="s">
        <v>610</v>
      </c>
      <c r="B475" t="s">
        <v>130</v>
      </c>
    </row>
    <row r="476" spans="1:2" x14ac:dyDescent="0.25">
      <c r="A476" t="s">
        <v>611</v>
      </c>
      <c r="B476" t="s">
        <v>128</v>
      </c>
    </row>
    <row r="477" spans="1:2" x14ac:dyDescent="0.25">
      <c r="A477" t="s">
        <v>612</v>
      </c>
      <c r="B477" t="s">
        <v>138</v>
      </c>
    </row>
    <row r="478" spans="1:2" x14ac:dyDescent="0.25">
      <c r="A478" t="s">
        <v>613</v>
      </c>
      <c r="B478" t="s">
        <v>140</v>
      </c>
    </row>
    <row r="479" spans="1:2" x14ac:dyDescent="0.25">
      <c r="A479" t="s">
        <v>614</v>
      </c>
      <c r="B479" t="s">
        <v>151</v>
      </c>
    </row>
    <row r="480" spans="1:2" x14ac:dyDescent="0.25">
      <c r="A480" t="s">
        <v>615</v>
      </c>
      <c r="B480" t="s">
        <v>151</v>
      </c>
    </row>
    <row r="481" spans="1:2" x14ac:dyDescent="0.25">
      <c r="A481" t="s">
        <v>616</v>
      </c>
      <c r="B481" t="s">
        <v>130</v>
      </c>
    </row>
    <row r="482" spans="1:2" x14ac:dyDescent="0.25">
      <c r="A482" t="s">
        <v>617</v>
      </c>
      <c r="B482" t="s">
        <v>199</v>
      </c>
    </row>
    <row r="483" spans="1:2" x14ac:dyDescent="0.25">
      <c r="A483" t="s">
        <v>618</v>
      </c>
      <c r="B483" t="s">
        <v>132</v>
      </c>
    </row>
    <row r="484" spans="1:2" x14ac:dyDescent="0.25">
      <c r="A484" t="s">
        <v>619</v>
      </c>
      <c r="B484" t="s">
        <v>115</v>
      </c>
    </row>
    <row r="485" spans="1:2" x14ac:dyDescent="0.25">
      <c r="A485" t="s">
        <v>620</v>
      </c>
      <c r="B485" t="s">
        <v>122</v>
      </c>
    </row>
    <row r="486" spans="1:2" x14ac:dyDescent="0.25">
      <c r="A486" t="s">
        <v>621</v>
      </c>
      <c r="B486" t="s">
        <v>135</v>
      </c>
    </row>
    <row r="487" spans="1:2" x14ac:dyDescent="0.25">
      <c r="A487" t="s">
        <v>622</v>
      </c>
      <c r="B487" t="s">
        <v>135</v>
      </c>
    </row>
    <row r="488" spans="1:2" x14ac:dyDescent="0.25">
      <c r="A488" t="s">
        <v>623</v>
      </c>
      <c r="B488" t="s">
        <v>140</v>
      </c>
    </row>
    <row r="489" spans="1:2" x14ac:dyDescent="0.25">
      <c r="A489" t="s">
        <v>624</v>
      </c>
      <c r="B489" t="s">
        <v>186</v>
      </c>
    </row>
    <row r="490" spans="1:2" x14ac:dyDescent="0.25">
      <c r="A490" t="s">
        <v>625</v>
      </c>
      <c r="B490" t="s">
        <v>115</v>
      </c>
    </row>
    <row r="491" spans="1:2" x14ac:dyDescent="0.25">
      <c r="A491" t="s">
        <v>626</v>
      </c>
      <c r="B491" t="s">
        <v>186</v>
      </c>
    </row>
    <row r="492" spans="1:2" x14ac:dyDescent="0.25">
      <c r="A492" t="s">
        <v>627</v>
      </c>
      <c r="B492" t="s">
        <v>140</v>
      </c>
    </row>
    <row r="493" spans="1:2" x14ac:dyDescent="0.25">
      <c r="A493" t="s">
        <v>628</v>
      </c>
      <c r="B493" t="s">
        <v>142</v>
      </c>
    </row>
    <row r="494" spans="1:2" x14ac:dyDescent="0.25">
      <c r="A494" t="s">
        <v>629</v>
      </c>
      <c r="B494" t="s">
        <v>109</v>
      </c>
    </row>
    <row r="495" spans="1:2" x14ac:dyDescent="0.25">
      <c r="A495" t="s">
        <v>630</v>
      </c>
      <c r="B495" t="s">
        <v>173</v>
      </c>
    </row>
    <row r="496" spans="1:2" x14ac:dyDescent="0.25">
      <c r="A496" t="s">
        <v>631</v>
      </c>
      <c r="B496" t="s">
        <v>199</v>
      </c>
    </row>
    <row r="497" spans="1:2" x14ac:dyDescent="0.25">
      <c r="A497" t="s">
        <v>632</v>
      </c>
      <c r="B497" t="s">
        <v>144</v>
      </c>
    </row>
    <row r="498" spans="1:2" x14ac:dyDescent="0.25">
      <c r="A498" t="s">
        <v>633</v>
      </c>
      <c r="B498" t="s">
        <v>222</v>
      </c>
    </row>
    <row r="499" spans="1:2" x14ac:dyDescent="0.25">
      <c r="A499" t="s">
        <v>634</v>
      </c>
      <c r="B499" t="s">
        <v>199</v>
      </c>
    </row>
    <row r="500" spans="1:2" x14ac:dyDescent="0.25">
      <c r="A500" t="s">
        <v>635</v>
      </c>
      <c r="B500" t="s">
        <v>119</v>
      </c>
    </row>
    <row r="501" spans="1:2" x14ac:dyDescent="0.25">
      <c r="A501" t="s">
        <v>636</v>
      </c>
      <c r="B501" t="s">
        <v>140</v>
      </c>
    </row>
    <row r="502" spans="1:2" x14ac:dyDescent="0.25">
      <c r="A502" t="s">
        <v>637</v>
      </c>
      <c r="B502" t="s">
        <v>199</v>
      </c>
    </row>
    <row r="503" spans="1:2" x14ac:dyDescent="0.25">
      <c r="A503" t="s">
        <v>638</v>
      </c>
      <c r="B503" t="s">
        <v>173</v>
      </c>
    </row>
    <row r="504" spans="1:2" x14ac:dyDescent="0.25">
      <c r="A504" t="s">
        <v>639</v>
      </c>
      <c r="B504" t="s">
        <v>109</v>
      </c>
    </row>
    <row r="505" spans="1:2" x14ac:dyDescent="0.25">
      <c r="A505" t="s">
        <v>640</v>
      </c>
      <c r="B505" t="s">
        <v>111</v>
      </c>
    </row>
    <row r="506" spans="1:2" x14ac:dyDescent="0.25">
      <c r="A506" t="s">
        <v>641</v>
      </c>
      <c r="B506" t="s">
        <v>151</v>
      </c>
    </row>
    <row r="507" spans="1:2" x14ac:dyDescent="0.25">
      <c r="A507" t="s">
        <v>642</v>
      </c>
      <c r="B507" t="s">
        <v>263</v>
      </c>
    </row>
    <row r="508" spans="1:2" x14ac:dyDescent="0.25">
      <c r="A508" t="s">
        <v>643</v>
      </c>
      <c r="B508" t="s">
        <v>199</v>
      </c>
    </row>
    <row r="509" spans="1:2" x14ac:dyDescent="0.25">
      <c r="A509" t="s">
        <v>644</v>
      </c>
      <c r="B509" t="s">
        <v>173</v>
      </c>
    </row>
    <row r="510" spans="1:2" x14ac:dyDescent="0.25">
      <c r="A510" t="s">
        <v>645</v>
      </c>
      <c r="B510" t="s">
        <v>227</v>
      </c>
    </row>
    <row r="511" spans="1:2" x14ac:dyDescent="0.25">
      <c r="A511" t="s">
        <v>646</v>
      </c>
      <c r="B511" t="s">
        <v>115</v>
      </c>
    </row>
    <row r="512" spans="1:2" x14ac:dyDescent="0.25">
      <c r="A512" t="s">
        <v>647</v>
      </c>
      <c r="B512" t="s">
        <v>109</v>
      </c>
    </row>
    <row r="513" spans="1:2" x14ac:dyDescent="0.25">
      <c r="A513" t="s">
        <v>648</v>
      </c>
      <c r="B513" t="s">
        <v>154</v>
      </c>
    </row>
    <row r="514" spans="1:2" x14ac:dyDescent="0.25">
      <c r="A514" t="s">
        <v>649</v>
      </c>
      <c r="B514" t="s">
        <v>128</v>
      </c>
    </row>
    <row r="515" spans="1:2" x14ac:dyDescent="0.25">
      <c r="A515" t="s">
        <v>650</v>
      </c>
      <c r="B515" t="s">
        <v>117</v>
      </c>
    </row>
    <row r="516" spans="1:2" x14ac:dyDescent="0.25">
      <c r="A516" t="s">
        <v>651</v>
      </c>
      <c r="B516" t="s">
        <v>205</v>
      </c>
    </row>
    <row r="517" spans="1:2" x14ac:dyDescent="0.25">
      <c r="A517" t="s">
        <v>652</v>
      </c>
      <c r="B517" t="s">
        <v>154</v>
      </c>
    </row>
    <row r="518" spans="1:2" x14ac:dyDescent="0.25">
      <c r="A518" t="s">
        <v>653</v>
      </c>
      <c r="B518" t="s">
        <v>166</v>
      </c>
    </row>
    <row r="519" spans="1:2" x14ac:dyDescent="0.25">
      <c r="A519" t="s">
        <v>654</v>
      </c>
      <c r="B519" t="s">
        <v>140</v>
      </c>
    </row>
    <row r="520" spans="1:2" x14ac:dyDescent="0.25">
      <c r="A520" t="s">
        <v>655</v>
      </c>
      <c r="B520" t="s">
        <v>154</v>
      </c>
    </row>
    <row r="521" spans="1:2" x14ac:dyDescent="0.25">
      <c r="A521" t="s">
        <v>656</v>
      </c>
      <c r="B521" t="s">
        <v>186</v>
      </c>
    </row>
    <row r="522" spans="1:2" x14ac:dyDescent="0.25">
      <c r="A522" t="s">
        <v>657</v>
      </c>
      <c r="B522" t="s">
        <v>122</v>
      </c>
    </row>
    <row r="523" spans="1:2" x14ac:dyDescent="0.25">
      <c r="A523" t="s">
        <v>658</v>
      </c>
      <c r="B523" t="s">
        <v>142</v>
      </c>
    </row>
    <row r="524" spans="1:2" x14ac:dyDescent="0.25">
      <c r="A524" t="s">
        <v>659</v>
      </c>
      <c r="B524" t="s">
        <v>227</v>
      </c>
    </row>
    <row r="525" spans="1:2" x14ac:dyDescent="0.25">
      <c r="A525" t="s">
        <v>660</v>
      </c>
      <c r="B525" t="s">
        <v>128</v>
      </c>
    </row>
    <row r="526" spans="1:2" x14ac:dyDescent="0.25">
      <c r="A526" t="s">
        <v>661</v>
      </c>
      <c r="B526" t="s">
        <v>199</v>
      </c>
    </row>
    <row r="527" spans="1:2" x14ac:dyDescent="0.25">
      <c r="A527" t="s">
        <v>662</v>
      </c>
      <c r="B527" t="s">
        <v>135</v>
      </c>
    </row>
    <row r="528" spans="1:2" x14ac:dyDescent="0.25">
      <c r="A528" t="s">
        <v>663</v>
      </c>
      <c r="B528" t="s">
        <v>117</v>
      </c>
    </row>
    <row r="529" spans="1:2" x14ac:dyDescent="0.25">
      <c r="A529" t="s">
        <v>664</v>
      </c>
      <c r="B529" t="s">
        <v>142</v>
      </c>
    </row>
    <row r="530" spans="1:2" x14ac:dyDescent="0.25">
      <c r="A530" t="s">
        <v>665</v>
      </c>
      <c r="B530" t="s">
        <v>173</v>
      </c>
    </row>
    <row r="531" spans="1:2" x14ac:dyDescent="0.25">
      <c r="A531" t="s">
        <v>666</v>
      </c>
      <c r="B531" t="s">
        <v>154</v>
      </c>
    </row>
    <row r="532" spans="1:2" x14ac:dyDescent="0.25">
      <c r="A532" t="s">
        <v>667</v>
      </c>
      <c r="B532" t="s">
        <v>154</v>
      </c>
    </row>
    <row r="533" spans="1:2" x14ac:dyDescent="0.25">
      <c r="A533" t="s">
        <v>668</v>
      </c>
      <c r="B533" t="s">
        <v>128</v>
      </c>
    </row>
    <row r="534" spans="1:2" x14ac:dyDescent="0.25">
      <c r="A534" t="s">
        <v>669</v>
      </c>
      <c r="B534" t="s">
        <v>113</v>
      </c>
    </row>
    <row r="535" spans="1:2" x14ac:dyDescent="0.25">
      <c r="A535" t="s">
        <v>670</v>
      </c>
      <c r="B535" t="s">
        <v>111</v>
      </c>
    </row>
    <row r="536" spans="1:2" x14ac:dyDescent="0.25">
      <c r="A536" t="s">
        <v>671</v>
      </c>
      <c r="B536" t="s">
        <v>154</v>
      </c>
    </row>
    <row r="537" spans="1:2" x14ac:dyDescent="0.25">
      <c r="A537" t="s">
        <v>672</v>
      </c>
      <c r="B537" t="s">
        <v>154</v>
      </c>
    </row>
    <row r="538" spans="1:2" x14ac:dyDescent="0.25">
      <c r="A538" t="s">
        <v>673</v>
      </c>
      <c r="B538" t="s">
        <v>115</v>
      </c>
    </row>
    <row r="539" spans="1:2" x14ac:dyDescent="0.25">
      <c r="A539" t="s">
        <v>674</v>
      </c>
      <c r="B539" t="s">
        <v>151</v>
      </c>
    </row>
    <row r="540" spans="1:2" x14ac:dyDescent="0.25">
      <c r="A540" t="s">
        <v>675</v>
      </c>
      <c r="B540" t="s">
        <v>140</v>
      </c>
    </row>
    <row r="541" spans="1:2" x14ac:dyDescent="0.25">
      <c r="A541" t="s">
        <v>676</v>
      </c>
      <c r="B541" t="s">
        <v>156</v>
      </c>
    </row>
    <row r="542" spans="1:2" x14ac:dyDescent="0.25">
      <c r="A542" t="s">
        <v>677</v>
      </c>
      <c r="B542" t="s">
        <v>135</v>
      </c>
    </row>
    <row r="543" spans="1:2" x14ac:dyDescent="0.25">
      <c r="A543" t="s">
        <v>678</v>
      </c>
      <c r="B543" t="s">
        <v>138</v>
      </c>
    </row>
    <row r="544" spans="1:2" x14ac:dyDescent="0.25">
      <c r="A544" t="s">
        <v>679</v>
      </c>
      <c r="B544" t="s">
        <v>142</v>
      </c>
    </row>
    <row r="545" spans="1:2" x14ac:dyDescent="0.25">
      <c r="A545" t="s">
        <v>680</v>
      </c>
      <c r="B545" t="s">
        <v>117</v>
      </c>
    </row>
    <row r="546" spans="1:2" x14ac:dyDescent="0.25">
      <c r="A546" t="s">
        <v>681</v>
      </c>
      <c r="B546" t="s">
        <v>138</v>
      </c>
    </row>
    <row r="547" spans="1:2" x14ac:dyDescent="0.25">
      <c r="A547" t="s">
        <v>682</v>
      </c>
      <c r="B547" t="s">
        <v>135</v>
      </c>
    </row>
    <row r="548" spans="1:2" x14ac:dyDescent="0.25">
      <c r="A548" t="s">
        <v>683</v>
      </c>
      <c r="B548" t="s">
        <v>135</v>
      </c>
    </row>
    <row r="549" spans="1:2" x14ac:dyDescent="0.25">
      <c r="A549" t="s">
        <v>684</v>
      </c>
      <c r="B549" t="s">
        <v>142</v>
      </c>
    </row>
    <row r="550" spans="1:2" x14ac:dyDescent="0.25">
      <c r="A550" t="s">
        <v>685</v>
      </c>
      <c r="B550" t="s">
        <v>132</v>
      </c>
    </row>
    <row r="551" spans="1:2" x14ac:dyDescent="0.25">
      <c r="A551" t="s">
        <v>686</v>
      </c>
      <c r="B551" t="s">
        <v>166</v>
      </c>
    </row>
    <row r="552" spans="1:2" x14ac:dyDescent="0.25">
      <c r="A552" t="s">
        <v>687</v>
      </c>
      <c r="B552" t="s">
        <v>205</v>
      </c>
    </row>
    <row r="553" spans="1:2" x14ac:dyDescent="0.25">
      <c r="A553" t="s">
        <v>688</v>
      </c>
      <c r="B553" t="s">
        <v>140</v>
      </c>
    </row>
    <row r="554" spans="1:2" x14ac:dyDescent="0.25">
      <c r="A554" t="s">
        <v>689</v>
      </c>
      <c r="B554" t="s">
        <v>199</v>
      </c>
    </row>
    <row r="555" spans="1:2" x14ac:dyDescent="0.25">
      <c r="A555" t="s">
        <v>690</v>
      </c>
      <c r="B555" t="s">
        <v>115</v>
      </c>
    </row>
    <row r="556" spans="1:2" x14ac:dyDescent="0.25">
      <c r="A556" t="s">
        <v>691</v>
      </c>
      <c r="B556" t="s">
        <v>135</v>
      </c>
    </row>
    <row r="557" spans="1:2" x14ac:dyDescent="0.25">
      <c r="A557" t="s">
        <v>692</v>
      </c>
      <c r="B557" t="s">
        <v>140</v>
      </c>
    </row>
    <row r="558" spans="1:2" x14ac:dyDescent="0.25">
      <c r="A558" t="s">
        <v>693</v>
      </c>
      <c r="B558" t="s">
        <v>119</v>
      </c>
    </row>
    <row r="559" spans="1:2" x14ac:dyDescent="0.25">
      <c r="A559" t="s">
        <v>694</v>
      </c>
      <c r="B559" t="s">
        <v>222</v>
      </c>
    </row>
    <row r="560" spans="1:2" x14ac:dyDescent="0.25">
      <c r="A560" t="s">
        <v>695</v>
      </c>
      <c r="B560" t="s">
        <v>140</v>
      </c>
    </row>
    <row r="561" spans="1:2" x14ac:dyDescent="0.25">
      <c r="A561" t="s">
        <v>696</v>
      </c>
      <c r="B561" t="s">
        <v>222</v>
      </c>
    </row>
    <row r="562" spans="1:2" x14ac:dyDescent="0.25">
      <c r="A562" t="s">
        <v>697</v>
      </c>
      <c r="B562" t="s">
        <v>128</v>
      </c>
    </row>
    <row r="563" spans="1:2" x14ac:dyDescent="0.25">
      <c r="A563" t="s">
        <v>698</v>
      </c>
      <c r="B563" t="s">
        <v>122</v>
      </c>
    </row>
    <row r="564" spans="1:2" x14ac:dyDescent="0.25">
      <c r="A564" t="s">
        <v>699</v>
      </c>
      <c r="B564" t="s">
        <v>186</v>
      </c>
    </row>
    <row r="565" spans="1:2" x14ac:dyDescent="0.25">
      <c r="A565" t="s">
        <v>700</v>
      </c>
      <c r="B565" t="s">
        <v>160</v>
      </c>
    </row>
    <row r="566" spans="1:2" x14ac:dyDescent="0.25">
      <c r="A566" t="s">
        <v>701</v>
      </c>
      <c r="B566" t="s">
        <v>166</v>
      </c>
    </row>
    <row r="567" spans="1:2" x14ac:dyDescent="0.25">
      <c r="A567" t="s">
        <v>702</v>
      </c>
      <c r="B567" t="s">
        <v>142</v>
      </c>
    </row>
    <row r="568" spans="1:2" x14ac:dyDescent="0.25">
      <c r="A568" t="s">
        <v>703</v>
      </c>
      <c r="B568" t="s">
        <v>186</v>
      </c>
    </row>
    <row r="569" spans="1:2" x14ac:dyDescent="0.25">
      <c r="A569" t="s">
        <v>704</v>
      </c>
      <c r="B569" t="s">
        <v>160</v>
      </c>
    </row>
    <row r="570" spans="1:2" x14ac:dyDescent="0.25">
      <c r="A570" t="s">
        <v>705</v>
      </c>
      <c r="B570" t="s">
        <v>138</v>
      </c>
    </row>
    <row r="571" spans="1:2" x14ac:dyDescent="0.25">
      <c r="A571" t="s">
        <v>706</v>
      </c>
      <c r="B571" t="s">
        <v>115</v>
      </c>
    </row>
    <row r="572" spans="1:2" x14ac:dyDescent="0.25">
      <c r="A572" t="s">
        <v>707</v>
      </c>
      <c r="B572" t="s">
        <v>140</v>
      </c>
    </row>
    <row r="573" spans="1:2" x14ac:dyDescent="0.25">
      <c r="A573" t="s">
        <v>708</v>
      </c>
      <c r="B573" t="s">
        <v>122</v>
      </c>
    </row>
    <row r="574" spans="1:2" x14ac:dyDescent="0.25">
      <c r="A574" t="s">
        <v>709</v>
      </c>
      <c r="B574" t="s">
        <v>151</v>
      </c>
    </row>
    <row r="575" spans="1:2" x14ac:dyDescent="0.25">
      <c r="A575" t="s">
        <v>710</v>
      </c>
      <c r="B575" t="s">
        <v>205</v>
      </c>
    </row>
    <row r="576" spans="1:2" x14ac:dyDescent="0.25">
      <c r="A576" t="s">
        <v>711</v>
      </c>
      <c r="B576" t="s">
        <v>227</v>
      </c>
    </row>
    <row r="577" spans="1:2" x14ac:dyDescent="0.25">
      <c r="A577" t="s">
        <v>712</v>
      </c>
      <c r="B577" t="s">
        <v>222</v>
      </c>
    </row>
    <row r="578" spans="1:2" x14ac:dyDescent="0.25">
      <c r="A578" t="s">
        <v>713</v>
      </c>
      <c r="B578" t="s">
        <v>227</v>
      </c>
    </row>
    <row r="579" spans="1:2" x14ac:dyDescent="0.25">
      <c r="A579" t="s">
        <v>714</v>
      </c>
      <c r="B579" t="s">
        <v>138</v>
      </c>
    </row>
    <row r="580" spans="1:2" x14ac:dyDescent="0.25">
      <c r="A580" t="s">
        <v>715</v>
      </c>
      <c r="B580" t="s">
        <v>111</v>
      </c>
    </row>
    <row r="581" spans="1:2" x14ac:dyDescent="0.25">
      <c r="A581" t="s">
        <v>716</v>
      </c>
      <c r="B581" t="s">
        <v>109</v>
      </c>
    </row>
    <row r="582" spans="1:2" x14ac:dyDescent="0.25">
      <c r="A582" t="s">
        <v>717</v>
      </c>
      <c r="B582" t="s">
        <v>199</v>
      </c>
    </row>
    <row r="583" spans="1:2" x14ac:dyDescent="0.25">
      <c r="A583" t="s">
        <v>718</v>
      </c>
      <c r="B583" t="s">
        <v>151</v>
      </c>
    </row>
    <row r="584" spans="1:2" x14ac:dyDescent="0.25">
      <c r="A584" t="s">
        <v>719</v>
      </c>
      <c r="B584" t="s">
        <v>128</v>
      </c>
    </row>
    <row r="585" spans="1:2" x14ac:dyDescent="0.25">
      <c r="A585" t="s">
        <v>720</v>
      </c>
      <c r="B585" t="s">
        <v>122</v>
      </c>
    </row>
    <row r="586" spans="1:2" x14ac:dyDescent="0.25">
      <c r="A586" t="s">
        <v>721</v>
      </c>
      <c r="B586" t="s">
        <v>154</v>
      </c>
    </row>
    <row r="587" spans="1:2" x14ac:dyDescent="0.25">
      <c r="A587" t="s">
        <v>722</v>
      </c>
      <c r="B587" t="s">
        <v>144</v>
      </c>
    </row>
    <row r="588" spans="1:2" x14ac:dyDescent="0.25">
      <c r="A588" t="s">
        <v>723</v>
      </c>
      <c r="B588" t="s">
        <v>128</v>
      </c>
    </row>
    <row r="589" spans="1:2" x14ac:dyDescent="0.25">
      <c r="A589" t="s">
        <v>724</v>
      </c>
      <c r="B589" t="s">
        <v>154</v>
      </c>
    </row>
    <row r="590" spans="1:2" x14ac:dyDescent="0.25">
      <c r="A590" t="s">
        <v>725</v>
      </c>
      <c r="B590" t="s">
        <v>109</v>
      </c>
    </row>
    <row r="591" spans="1:2" x14ac:dyDescent="0.25">
      <c r="A591" t="s">
        <v>726</v>
      </c>
      <c r="B591" t="s">
        <v>142</v>
      </c>
    </row>
    <row r="592" spans="1:2" x14ac:dyDescent="0.25">
      <c r="A592" t="s">
        <v>727</v>
      </c>
      <c r="B592" t="s">
        <v>115</v>
      </c>
    </row>
    <row r="593" spans="1:2" x14ac:dyDescent="0.25">
      <c r="A593" t="s">
        <v>728</v>
      </c>
      <c r="B593" t="s">
        <v>151</v>
      </c>
    </row>
    <row r="594" spans="1:2" x14ac:dyDescent="0.25">
      <c r="A594" t="s">
        <v>729</v>
      </c>
      <c r="B594" t="s">
        <v>119</v>
      </c>
    </row>
    <row r="595" spans="1:2" x14ac:dyDescent="0.25">
      <c r="A595" t="s">
        <v>730</v>
      </c>
      <c r="B595" t="s">
        <v>122</v>
      </c>
    </row>
    <row r="596" spans="1:2" x14ac:dyDescent="0.25">
      <c r="A596" t="s">
        <v>731</v>
      </c>
      <c r="B596" t="s">
        <v>166</v>
      </c>
    </row>
    <row r="597" spans="1:2" x14ac:dyDescent="0.25">
      <c r="A597" t="s">
        <v>732</v>
      </c>
      <c r="B597" t="s">
        <v>122</v>
      </c>
    </row>
    <row r="598" spans="1:2" x14ac:dyDescent="0.25">
      <c r="A598" t="s">
        <v>733</v>
      </c>
      <c r="B598" t="s">
        <v>140</v>
      </c>
    </row>
    <row r="599" spans="1:2" x14ac:dyDescent="0.25">
      <c r="A599" t="s">
        <v>734</v>
      </c>
      <c r="B599" t="s">
        <v>263</v>
      </c>
    </row>
    <row r="600" spans="1:2" x14ac:dyDescent="0.25">
      <c r="A600" t="s">
        <v>735</v>
      </c>
      <c r="B600" t="s">
        <v>117</v>
      </c>
    </row>
    <row r="601" spans="1:2" x14ac:dyDescent="0.25">
      <c r="A601" t="s">
        <v>736</v>
      </c>
      <c r="B601" t="s">
        <v>117</v>
      </c>
    </row>
    <row r="602" spans="1:2" x14ac:dyDescent="0.25">
      <c r="A602" t="s">
        <v>737</v>
      </c>
      <c r="B602" t="s">
        <v>166</v>
      </c>
    </row>
    <row r="603" spans="1:2" x14ac:dyDescent="0.25">
      <c r="A603" t="s">
        <v>738</v>
      </c>
      <c r="B603" t="s">
        <v>119</v>
      </c>
    </row>
    <row r="604" spans="1:2" x14ac:dyDescent="0.25">
      <c r="A604" t="s">
        <v>739</v>
      </c>
      <c r="B604" t="s">
        <v>205</v>
      </c>
    </row>
    <row r="605" spans="1:2" x14ac:dyDescent="0.25">
      <c r="A605" t="s">
        <v>740</v>
      </c>
      <c r="B605" t="s">
        <v>199</v>
      </c>
    </row>
    <row r="606" spans="1:2" x14ac:dyDescent="0.25">
      <c r="A606" t="s">
        <v>741</v>
      </c>
      <c r="B606" t="s">
        <v>166</v>
      </c>
    </row>
    <row r="607" spans="1:2" x14ac:dyDescent="0.25">
      <c r="A607" t="s">
        <v>742</v>
      </c>
      <c r="B607" t="s">
        <v>140</v>
      </c>
    </row>
    <row r="608" spans="1:2" x14ac:dyDescent="0.25">
      <c r="A608" t="s">
        <v>743</v>
      </c>
      <c r="B608" t="s">
        <v>140</v>
      </c>
    </row>
    <row r="609" spans="1:2" x14ac:dyDescent="0.25">
      <c r="A609" t="s">
        <v>744</v>
      </c>
      <c r="B609" t="s">
        <v>135</v>
      </c>
    </row>
    <row r="610" spans="1:2" x14ac:dyDescent="0.25">
      <c r="A610" t="s">
        <v>745</v>
      </c>
      <c r="B610" t="s">
        <v>130</v>
      </c>
    </row>
    <row r="611" spans="1:2" x14ac:dyDescent="0.25">
      <c r="A611" t="s">
        <v>746</v>
      </c>
      <c r="B611" t="s">
        <v>130</v>
      </c>
    </row>
    <row r="612" spans="1:2" x14ac:dyDescent="0.25">
      <c r="A612" t="s">
        <v>747</v>
      </c>
      <c r="B612" t="s">
        <v>119</v>
      </c>
    </row>
    <row r="613" spans="1:2" x14ac:dyDescent="0.25">
      <c r="A613" t="s">
        <v>748</v>
      </c>
      <c r="B613" t="s">
        <v>227</v>
      </c>
    </row>
    <row r="614" spans="1:2" x14ac:dyDescent="0.25">
      <c r="A614" t="s">
        <v>749</v>
      </c>
      <c r="B614" t="s">
        <v>113</v>
      </c>
    </row>
    <row r="615" spans="1:2" x14ac:dyDescent="0.25">
      <c r="A615" t="s">
        <v>750</v>
      </c>
      <c r="B615" t="s">
        <v>128</v>
      </c>
    </row>
    <row r="616" spans="1:2" x14ac:dyDescent="0.25">
      <c r="A616" t="s">
        <v>751</v>
      </c>
      <c r="B616" t="s">
        <v>199</v>
      </c>
    </row>
    <row r="617" spans="1:2" x14ac:dyDescent="0.25">
      <c r="A617" t="s">
        <v>752</v>
      </c>
      <c r="B617" t="s">
        <v>113</v>
      </c>
    </row>
    <row r="618" spans="1:2" x14ac:dyDescent="0.25">
      <c r="A618" t="s">
        <v>753</v>
      </c>
      <c r="B618" t="s">
        <v>117</v>
      </c>
    </row>
    <row r="619" spans="1:2" x14ac:dyDescent="0.25">
      <c r="A619" t="s">
        <v>754</v>
      </c>
      <c r="B619" t="s">
        <v>142</v>
      </c>
    </row>
    <row r="620" spans="1:2" x14ac:dyDescent="0.25">
      <c r="A620" t="s">
        <v>755</v>
      </c>
      <c r="B620" t="s">
        <v>173</v>
      </c>
    </row>
    <row r="621" spans="1:2" x14ac:dyDescent="0.25">
      <c r="A621" t="s">
        <v>756</v>
      </c>
      <c r="B621" t="s">
        <v>135</v>
      </c>
    </row>
    <row r="622" spans="1:2" x14ac:dyDescent="0.25">
      <c r="A622" t="s">
        <v>757</v>
      </c>
      <c r="B622" t="s">
        <v>156</v>
      </c>
    </row>
    <row r="623" spans="1:2" x14ac:dyDescent="0.25">
      <c r="A623" t="s">
        <v>758</v>
      </c>
      <c r="B623" t="s">
        <v>166</v>
      </c>
    </row>
    <row r="624" spans="1:2" x14ac:dyDescent="0.25">
      <c r="A624" t="s">
        <v>759</v>
      </c>
      <c r="B624" t="s">
        <v>142</v>
      </c>
    </row>
    <row r="625" spans="1:2" x14ac:dyDescent="0.25">
      <c r="A625" t="s">
        <v>760</v>
      </c>
      <c r="B625" t="s">
        <v>156</v>
      </c>
    </row>
    <row r="626" spans="1:2" x14ac:dyDescent="0.25">
      <c r="A626" t="s">
        <v>761</v>
      </c>
      <c r="B626" t="s">
        <v>154</v>
      </c>
    </row>
    <row r="627" spans="1:2" x14ac:dyDescent="0.25">
      <c r="A627" t="s">
        <v>762</v>
      </c>
      <c r="B627" t="s">
        <v>117</v>
      </c>
    </row>
    <row r="628" spans="1:2" x14ac:dyDescent="0.25">
      <c r="A628" t="s">
        <v>763</v>
      </c>
      <c r="B628" t="s">
        <v>151</v>
      </c>
    </row>
    <row r="629" spans="1:2" x14ac:dyDescent="0.25">
      <c r="A629" t="s">
        <v>764</v>
      </c>
      <c r="B629" t="s">
        <v>117</v>
      </c>
    </row>
    <row r="630" spans="1:2" x14ac:dyDescent="0.25">
      <c r="A630" t="s">
        <v>765</v>
      </c>
      <c r="B630" t="s">
        <v>113</v>
      </c>
    </row>
    <row r="631" spans="1:2" x14ac:dyDescent="0.25">
      <c r="A631" t="s">
        <v>766</v>
      </c>
      <c r="B631" t="s">
        <v>154</v>
      </c>
    </row>
    <row r="632" spans="1:2" x14ac:dyDescent="0.25">
      <c r="A632" t="s">
        <v>767</v>
      </c>
      <c r="B632" t="s">
        <v>122</v>
      </c>
    </row>
    <row r="633" spans="1:2" x14ac:dyDescent="0.25">
      <c r="A633" t="s">
        <v>768</v>
      </c>
      <c r="B633" t="s">
        <v>142</v>
      </c>
    </row>
    <row r="634" spans="1:2" x14ac:dyDescent="0.25">
      <c r="A634" t="s">
        <v>769</v>
      </c>
      <c r="B634" t="s">
        <v>151</v>
      </c>
    </row>
    <row r="635" spans="1:2" x14ac:dyDescent="0.25">
      <c r="A635" t="s">
        <v>770</v>
      </c>
      <c r="B635" t="s">
        <v>115</v>
      </c>
    </row>
    <row r="636" spans="1:2" x14ac:dyDescent="0.25">
      <c r="A636" t="s">
        <v>771</v>
      </c>
      <c r="B636" t="s">
        <v>130</v>
      </c>
    </row>
    <row r="637" spans="1:2" x14ac:dyDescent="0.25">
      <c r="A637" t="s">
        <v>772</v>
      </c>
      <c r="B637" t="s">
        <v>130</v>
      </c>
    </row>
    <row r="638" spans="1:2" x14ac:dyDescent="0.25">
      <c r="A638" t="s">
        <v>773</v>
      </c>
      <c r="B638" t="s">
        <v>130</v>
      </c>
    </row>
    <row r="639" spans="1:2" x14ac:dyDescent="0.25">
      <c r="A639" t="s">
        <v>774</v>
      </c>
      <c r="B639" t="s">
        <v>173</v>
      </c>
    </row>
    <row r="640" spans="1:2" x14ac:dyDescent="0.25">
      <c r="A640" t="s">
        <v>775</v>
      </c>
      <c r="B640" t="s">
        <v>109</v>
      </c>
    </row>
    <row r="641" spans="1:2" x14ac:dyDescent="0.25">
      <c r="A641" t="s">
        <v>776</v>
      </c>
      <c r="B641" t="s">
        <v>117</v>
      </c>
    </row>
    <row r="642" spans="1:2" x14ac:dyDescent="0.25">
      <c r="A642" t="s">
        <v>777</v>
      </c>
      <c r="B642" t="s">
        <v>122</v>
      </c>
    </row>
    <row r="643" spans="1:2" x14ac:dyDescent="0.25">
      <c r="A643" t="s">
        <v>778</v>
      </c>
      <c r="B643" t="s">
        <v>135</v>
      </c>
    </row>
    <row r="644" spans="1:2" x14ac:dyDescent="0.25">
      <c r="A644" t="s">
        <v>779</v>
      </c>
      <c r="B644" t="s">
        <v>117</v>
      </c>
    </row>
    <row r="645" spans="1:2" x14ac:dyDescent="0.25">
      <c r="A645" t="s">
        <v>780</v>
      </c>
      <c r="B645" t="s">
        <v>117</v>
      </c>
    </row>
    <row r="646" spans="1:2" x14ac:dyDescent="0.25">
      <c r="A646" t="s">
        <v>781</v>
      </c>
      <c r="B646" t="s">
        <v>117</v>
      </c>
    </row>
    <row r="647" spans="1:2" x14ac:dyDescent="0.25">
      <c r="A647" t="s">
        <v>782</v>
      </c>
      <c r="B647" t="s">
        <v>140</v>
      </c>
    </row>
    <row r="648" spans="1:2" x14ac:dyDescent="0.25">
      <c r="A648" t="s">
        <v>783</v>
      </c>
      <c r="B648" t="s">
        <v>263</v>
      </c>
    </row>
    <row r="649" spans="1:2" x14ac:dyDescent="0.25">
      <c r="A649" t="s">
        <v>784</v>
      </c>
      <c r="B649" t="s">
        <v>140</v>
      </c>
    </row>
    <row r="650" spans="1:2" x14ac:dyDescent="0.25">
      <c r="A650" t="s">
        <v>785</v>
      </c>
      <c r="B650" t="s">
        <v>111</v>
      </c>
    </row>
    <row r="651" spans="1:2" x14ac:dyDescent="0.25">
      <c r="A651" t="s">
        <v>786</v>
      </c>
      <c r="B651" t="s">
        <v>115</v>
      </c>
    </row>
    <row r="652" spans="1:2" x14ac:dyDescent="0.25">
      <c r="A652" t="s">
        <v>787</v>
      </c>
      <c r="B652" t="s">
        <v>222</v>
      </c>
    </row>
    <row r="653" spans="1:2" x14ac:dyDescent="0.25">
      <c r="A653" t="s">
        <v>788</v>
      </c>
      <c r="B653" t="s">
        <v>142</v>
      </c>
    </row>
    <row r="654" spans="1:2" x14ac:dyDescent="0.25">
      <c r="A654" t="s">
        <v>789</v>
      </c>
      <c r="B654" t="s">
        <v>199</v>
      </c>
    </row>
    <row r="655" spans="1:2" x14ac:dyDescent="0.25">
      <c r="A655" t="s">
        <v>790</v>
      </c>
      <c r="B655" t="s">
        <v>128</v>
      </c>
    </row>
    <row r="656" spans="1:2" x14ac:dyDescent="0.25">
      <c r="A656" t="s">
        <v>791</v>
      </c>
      <c r="B656" t="s">
        <v>130</v>
      </c>
    </row>
    <row r="657" spans="1:2" x14ac:dyDescent="0.25">
      <c r="A657" t="s">
        <v>792</v>
      </c>
      <c r="B657" t="s">
        <v>142</v>
      </c>
    </row>
    <row r="658" spans="1:2" x14ac:dyDescent="0.25">
      <c r="A658" t="s">
        <v>793</v>
      </c>
      <c r="B658" t="s">
        <v>138</v>
      </c>
    </row>
    <row r="659" spans="1:2" x14ac:dyDescent="0.25">
      <c r="A659" t="s">
        <v>794</v>
      </c>
      <c r="B659" t="s">
        <v>119</v>
      </c>
    </row>
    <row r="660" spans="1:2" x14ac:dyDescent="0.25">
      <c r="A660" t="s">
        <v>795</v>
      </c>
      <c r="B660" t="s">
        <v>144</v>
      </c>
    </row>
    <row r="661" spans="1:2" x14ac:dyDescent="0.25">
      <c r="A661" t="s">
        <v>796</v>
      </c>
      <c r="B661" t="s">
        <v>154</v>
      </c>
    </row>
    <row r="662" spans="1:2" x14ac:dyDescent="0.25">
      <c r="A662" t="s">
        <v>797</v>
      </c>
      <c r="B662" t="s">
        <v>128</v>
      </c>
    </row>
    <row r="663" spans="1:2" x14ac:dyDescent="0.25">
      <c r="A663" t="s">
        <v>798</v>
      </c>
      <c r="B663" t="s">
        <v>156</v>
      </c>
    </row>
    <row r="664" spans="1:2" x14ac:dyDescent="0.25">
      <c r="A664" t="s">
        <v>799</v>
      </c>
      <c r="B664" t="s">
        <v>111</v>
      </c>
    </row>
    <row r="665" spans="1:2" x14ac:dyDescent="0.25">
      <c r="A665" t="s">
        <v>800</v>
      </c>
      <c r="B665" t="s">
        <v>109</v>
      </c>
    </row>
    <row r="666" spans="1:2" x14ac:dyDescent="0.25">
      <c r="A666" t="s">
        <v>801</v>
      </c>
      <c r="B666" t="s">
        <v>173</v>
      </c>
    </row>
    <row r="667" spans="1:2" x14ac:dyDescent="0.25">
      <c r="A667" t="s">
        <v>802</v>
      </c>
      <c r="B667" t="s">
        <v>144</v>
      </c>
    </row>
    <row r="668" spans="1:2" x14ac:dyDescent="0.25">
      <c r="A668" t="s">
        <v>803</v>
      </c>
      <c r="B668" t="s">
        <v>151</v>
      </c>
    </row>
    <row r="669" spans="1:2" x14ac:dyDescent="0.25">
      <c r="A669" t="s">
        <v>804</v>
      </c>
      <c r="B669" t="s">
        <v>138</v>
      </c>
    </row>
    <row r="670" spans="1:2" x14ac:dyDescent="0.25">
      <c r="A670" t="s">
        <v>805</v>
      </c>
      <c r="B670" t="s">
        <v>205</v>
      </c>
    </row>
    <row r="671" spans="1:2" x14ac:dyDescent="0.25">
      <c r="A671" t="s">
        <v>806</v>
      </c>
      <c r="B671" t="s">
        <v>140</v>
      </c>
    </row>
    <row r="672" spans="1:2" x14ac:dyDescent="0.25">
      <c r="A672" t="s">
        <v>807</v>
      </c>
      <c r="B672" t="s">
        <v>109</v>
      </c>
    </row>
    <row r="673" spans="1:2" x14ac:dyDescent="0.25">
      <c r="A673" t="s">
        <v>808</v>
      </c>
      <c r="B673" t="s">
        <v>154</v>
      </c>
    </row>
    <row r="674" spans="1:2" x14ac:dyDescent="0.25">
      <c r="A674" t="s">
        <v>809</v>
      </c>
      <c r="B674" t="s">
        <v>173</v>
      </c>
    </row>
    <row r="675" spans="1:2" x14ac:dyDescent="0.25">
      <c r="A675" t="s">
        <v>810</v>
      </c>
      <c r="B675" t="s">
        <v>111</v>
      </c>
    </row>
    <row r="676" spans="1:2" x14ac:dyDescent="0.25">
      <c r="A676" t="s">
        <v>811</v>
      </c>
      <c r="B676" t="s">
        <v>128</v>
      </c>
    </row>
    <row r="677" spans="1:2" x14ac:dyDescent="0.25">
      <c r="A677" t="s">
        <v>812</v>
      </c>
      <c r="B677" t="s">
        <v>128</v>
      </c>
    </row>
    <row r="678" spans="1:2" x14ac:dyDescent="0.25">
      <c r="A678" t="s">
        <v>813</v>
      </c>
      <c r="B678" t="s">
        <v>156</v>
      </c>
    </row>
    <row r="679" spans="1:2" x14ac:dyDescent="0.25">
      <c r="A679" t="s">
        <v>814</v>
      </c>
      <c r="B679" t="s">
        <v>122</v>
      </c>
    </row>
    <row r="680" spans="1:2" x14ac:dyDescent="0.25">
      <c r="A680" t="s">
        <v>815</v>
      </c>
      <c r="B680" t="s">
        <v>117</v>
      </c>
    </row>
    <row r="681" spans="1:2" x14ac:dyDescent="0.25">
      <c r="A681" t="s">
        <v>816</v>
      </c>
      <c r="B681" t="s">
        <v>128</v>
      </c>
    </row>
    <row r="682" spans="1:2" x14ac:dyDescent="0.25">
      <c r="A682" t="s">
        <v>817</v>
      </c>
      <c r="B682" t="s">
        <v>154</v>
      </c>
    </row>
    <row r="683" spans="1:2" x14ac:dyDescent="0.25">
      <c r="A683" t="s">
        <v>818</v>
      </c>
      <c r="B683" t="s">
        <v>117</v>
      </c>
    </row>
    <row r="684" spans="1:2" x14ac:dyDescent="0.25">
      <c r="A684" t="s">
        <v>819</v>
      </c>
      <c r="B684" t="s">
        <v>138</v>
      </c>
    </row>
    <row r="685" spans="1:2" x14ac:dyDescent="0.25">
      <c r="A685" t="s">
        <v>820</v>
      </c>
      <c r="B685" t="s">
        <v>151</v>
      </c>
    </row>
    <row r="686" spans="1:2" x14ac:dyDescent="0.25">
      <c r="A686" t="s">
        <v>821</v>
      </c>
      <c r="B686" t="s">
        <v>111</v>
      </c>
    </row>
    <row r="687" spans="1:2" x14ac:dyDescent="0.25">
      <c r="A687" t="s">
        <v>822</v>
      </c>
      <c r="B687" t="s">
        <v>138</v>
      </c>
    </row>
    <row r="688" spans="1:2" x14ac:dyDescent="0.25">
      <c r="A688" t="s">
        <v>823</v>
      </c>
      <c r="B688" t="s">
        <v>142</v>
      </c>
    </row>
    <row r="689" spans="1:2" x14ac:dyDescent="0.25">
      <c r="A689" t="s">
        <v>824</v>
      </c>
      <c r="B689" t="s">
        <v>130</v>
      </c>
    </row>
    <row r="690" spans="1:2" x14ac:dyDescent="0.25">
      <c r="A690" t="s">
        <v>825</v>
      </c>
      <c r="B690" t="s">
        <v>156</v>
      </c>
    </row>
    <row r="691" spans="1:2" x14ac:dyDescent="0.25">
      <c r="A691" t="s">
        <v>826</v>
      </c>
      <c r="B691" t="s">
        <v>186</v>
      </c>
    </row>
    <row r="692" spans="1:2" x14ac:dyDescent="0.25">
      <c r="A692" t="s">
        <v>827</v>
      </c>
      <c r="B692" t="s">
        <v>138</v>
      </c>
    </row>
    <row r="693" spans="1:2" x14ac:dyDescent="0.25">
      <c r="A693" t="s">
        <v>828</v>
      </c>
      <c r="B693" t="s">
        <v>119</v>
      </c>
    </row>
    <row r="694" spans="1:2" x14ac:dyDescent="0.25">
      <c r="A694" t="s">
        <v>829</v>
      </c>
      <c r="B694" t="s">
        <v>130</v>
      </c>
    </row>
    <row r="695" spans="1:2" x14ac:dyDescent="0.25">
      <c r="A695" t="s">
        <v>830</v>
      </c>
      <c r="B695" t="s">
        <v>122</v>
      </c>
    </row>
    <row r="696" spans="1:2" x14ac:dyDescent="0.25">
      <c r="A696" t="s">
        <v>831</v>
      </c>
      <c r="B696" t="s">
        <v>142</v>
      </c>
    </row>
    <row r="697" spans="1:2" x14ac:dyDescent="0.25">
      <c r="A697" t="s">
        <v>832</v>
      </c>
      <c r="B697" t="s">
        <v>122</v>
      </c>
    </row>
    <row r="698" spans="1:2" x14ac:dyDescent="0.25">
      <c r="A698" t="s">
        <v>833</v>
      </c>
      <c r="B698" t="s">
        <v>186</v>
      </c>
    </row>
    <row r="699" spans="1:2" x14ac:dyDescent="0.25">
      <c r="A699" t="s">
        <v>834</v>
      </c>
      <c r="B699" t="s">
        <v>142</v>
      </c>
    </row>
    <row r="700" spans="1:2" x14ac:dyDescent="0.25">
      <c r="A700" t="s">
        <v>835</v>
      </c>
      <c r="B700" t="s">
        <v>109</v>
      </c>
    </row>
    <row r="701" spans="1:2" x14ac:dyDescent="0.25">
      <c r="A701" t="s">
        <v>836</v>
      </c>
      <c r="B701" t="s">
        <v>122</v>
      </c>
    </row>
    <row r="702" spans="1:2" x14ac:dyDescent="0.25">
      <c r="A702" t="s">
        <v>837</v>
      </c>
      <c r="B702" t="s">
        <v>138</v>
      </c>
    </row>
    <row r="703" spans="1:2" x14ac:dyDescent="0.25">
      <c r="A703" t="s">
        <v>838</v>
      </c>
      <c r="B703" t="s">
        <v>142</v>
      </c>
    </row>
    <row r="704" spans="1:2" x14ac:dyDescent="0.25">
      <c r="A704" t="s">
        <v>839</v>
      </c>
      <c r="B704" t="s">
        <v>115</v>
      </c>
    </row>
    <row r="705" spans="1:2" x14ac:dyDescent="0.25">
      <c r="A705" t="s">
        <v>840</v>
      </c>
      <c r="B705" t="s">
        <v>119</v>
      </c>
    </row>
    <row r="706" spans="1:2" x14ac:dyDescent="0.25">
      <c r="A706" t="s">
        <v>841</v>
      </c>
      <c r="B706" t="s">
        <v>128</v>
      </c>
    </row>
    <row r="707" spans="1:2" x14ac:dyDescent="0.25">
      <c r="A707" t="s">
        <v>842</v>
      </c>
      <c r="B707" t="s">
        <v>151</v>
      </c>
    </row>
    <row r="708" spans="1:2" x14ac:dyDescent="0.25">
      <c r="A708" t="s">
        <v>843</v>
      </c>
      <c r="B708" t="s">
        <v>156</v>
      </c>
    </row>
    <row r="709" spans="1:2" x14ac:dyDescent="0.25">
      <c r="A709" t="s">
        <v>844</v>
      </c>
      <c r="B709" t="s">
        <v>140</v>
      </c>
    </row>
    <row r="710" spans="1:2" x14ac:dyDescent="0.25">
      <c r="A710" t="s">
        <v>845</v>
      </c>
      <c r="B710" t="s">
        <v>119</v>
      </c>
    </row>
    <row r="711" spans="1:2" x14ac:dyDescent="0.25">
      <c r="A711" t="s">
        <v>846</v>
      </c>
      <c r="B711" t="s">
        <v>151</v>
      </c>
    </row>
    <row r="712" spans="1:2" x14ac:dyDescent="0.25">
      <c r="A712" t="s">
        <v>847</v>
      </c>
      <c r="B712" t="s">
        <v>138</v>
      </c>
    </row>
    <row r="713" spans="1:2" x14ac:dyDescent="0.25">
      <c r="A713" t="s">
        <v>848</v>
      </c>
      <c r="B713" t="s">
        <v>140</v>
      </c>
    </row>
    <row r="714" spans="1:2" x14ac:dyDescent="0.25">
      <c r="A714" t="s">
        <v>849</v>
      </c>
      <c r="B714" t="s">
        <v>117</v>
      </c>
    </row>
    <row r="715" spans="1:2" x14ac:dyDescent="0.25">
      <c r="A715" t="s">
        <v>850</v>
      </c>
      <c r="B715" t="s">
        <v>263</v>
      </c>
    </row>
    <row r="716" spans="1:2" x14ac:dyDescent="0.25">
      <c r="A716" t="s">
        <v>851</v>
      </c>
      <c r="B716" t="s">
        <v>138</v>
      </c>
    </row>
    <row r="717" spans="1:2" x14ac:dyDescent="0.25">
      <c r="A717" t="s">
        <v>852</v>
      </c>
      <c r="B717" t="s">
        <v>128</v>
      </c>
    </row>
    <row r="718" spans="1:2" x14ac:dyDescent="0.25">
      <c r="A718" t="s">
        <v>853</v>
      </c>
      <c r="B718" t="s">
        <v>142</v>
      </c>
    </row>
    <row r="719" spans="1:2" x14ac:dyDescent="0.25">
      <c r="A719" t="s">
        <v>854</v>
      </c>
      <c r="B719" t="s">
        <v>263</v>
      </c>
    </row>
    <row r="720" spans="1:2" x14ac:dyDescent="0.25">
      <c r="A720" t="s">
        <v>855</v>
      </c>
      <c r="B720" t="s">
        <v>156</v>
      </c>
    </row>
    <row r="721" spans="1:2" x14ac:dyDescent="0.25">
      <c r="A721" t="s">
        <v>856</v>
      </c>
      <c r="B721" t="s">
        <v>158</v>
      </c>
    </row>
    <row r="722" spans="1:2" x14ac:dyDescent="0.25">
      <c r="A722" t="s">
        <v>857</v>
      </c>
      <c r="B722" t="s">
        <v>166</v>
      </c>
    </row>
    <row r="723" spans="1:2" x14ac:dyDescent="0.25">
      <c r="A723" t="s">
        <v>858</v>
      </c>
      <c r="B723" t="s">
        <v>227</v>
      </c>
    </row>
    <row r="724" spans="1:2" x14ac:dyDescent="0.25">
      <c r="A724" t="s">
        <v>859</v>
      </c>
      <c r="B724" t="s">
        <v>222</v>
      </c>
    </row>
    <row r="725" spans="1:2" x14ac:dyDescent="0.25">
      <c r="A725" t="s">
        <v>860</v>
      </c>
      <c r="B725" t="s">
        <v>130</v>
      </c>
    </row>
    <row r="726" spans="1:2" x14ac:dyDescent="0.25">
      <c r="A726" t="s">
        <v>861</v>
      </c>
      <c r="B726" t="s">
        <v>144</v>
      </c>
    </row>
    <row r="727" spans="1:2" x14ac:dyDescent="0.25">
      <c r="A727" t="s">
        <v>862</v>
      </c>
      <c r="B727" t="s">
        <v>151</v>
      </c>
    </row>
    <row r="728" spans="1:2" x14ac:dyDescent="0.25">
      <c r="A728" t="s">
        <v>863</v>
      </c>
      <c r="B728" t="s">
        <v>130</v>
      </c>
    </row>
    <row r="729" spans="1:2" x14ac:dyDescent="0.25">
      <c r="A729" t="s">
        <v>864</v>
      </c>
      <c r="B729" t="s">
        <v>119</v>
      </c>
    </row>
    <row r="730" spans="1:2" x14ac:dyDescent="0.25">
      <c r="A730" t="s">
        <v>865</v>
      </c>
      <c r="B730" t="s">
        <v>142</v>
      </c>
    </row>
    <row r="731" spans="1:2" x14ac:dyDescent="0.25">
      <c r="A731" t="s">
        <v>866</v>
      </c>
      <c r="B731" t="s">
        <v>156</v>
      </c>
    </row>
    <row r="732" spans="1:2" x14ac:dyDescent="0.25">
      <c r="A732" t="s">
        <v>867</v>
      </c>
      <c r="B732" t="s">
        <v>122</v>
      </c>
    </row>
    <row r="733" spans="1:2" x14ac:dyDescent="0.25">
      <c r="A733" t="s">
        <v>868</v>
      </c>
      <c r="B733" t="s">
        <v>154</v>
      </c>
    </row>
    <row r="734" spans="1:2" x14ac:dyDescent="0.25">
      <c r="A734" t="s">
        <v>869</v>
      </c>
      <c r="B734" t="s">
        <v>135</v>
      </c>
    </row>
    <row r="735" spans="1:2" x14ac:dyDescent="0.25">
      <c r="A735" t="s">
        <v>870</v>
      </c>
      <c r="B735" t="s">
        <v>156</v>
      </c>
    </row>
    <row r="736" spans="1:2" x14ac:dyDescent="0.25">
      <c r="A736" t="s">
        <v>871</v>
      </c>
      <c r="B736" t="s">
        <v>132</v>
      </c>
    </row>
    <row r="737" spans="1:2" x14ac:dyDescent="0.25">
      <c r="A737" t="s">
        <v>872</v>
      </c>
      <c r="B737" t="s">
        <v>151</v>
      </c>
    </row>
    <row r="738" spans="1:2" x14ac:dyDescent="0.25">
      <c r="A738" t="s">
        <v>873</v>
      </c>
      <c r="B738" t="s">
        <v>132</v>
      </c>
    </row>
    <row r="739" spans="1:2" x14ac:dyDescent="0.25">
      <c r="A739" t="s">
        <v>874</v>
      </c>
      <c r="B739" t="s">
        <v>158</v>
      </c>
    </row>
    <row r="740" spans="1:2" x14ac:dyDescent="0.25">
      <c r="A740" t="s">
        <v>875</v>
      </c>
      <c r="B740" t="s">
        <v>205</v>
      </c>
    </row>
    <row r="741" spans="1:2" x14ac:dyDescent="0.25">
      <c r="A741" t="s">
        <v>876</v>
      </c>
      <c r="B741" t="s">
        <v>111</v>
      </c>
    </row>
    <row r="742" spans="1:2" x14ac:dyDescent="0.25">
      <c r="A742" t="s">
        <v>877</v>
      </c>
      <c r="B742" t="s">
        <v>186</v>
      </c>
    </row>
    <row r="743" spans="1:2" x14ac:dyDescent="0.25">
      <c r="A743" t="s">
        <v>878</v>
      </c>
      <c r="B743" t="s">
        <v>140</v>
      </c>
    </row>
    <row r="744" spans="1:2" x14ac:dyDescent="0.25">
      <c r="A744" t="s">
        <v>879</v>
      </c>
      <c r="B744" t="s">
        <v>186</v>
      </c>
    </row>
    <row r="745" spans="1:2" x14ac:dyDescent="0.25">
      <c r="A745" t="s">
        <v>880</v>
      </c>
      <c r="B745" t="s">
        <v>135</v>
      </c>
    </row>
    <row r="746" spans="1:2" x14ac:dyDescent="0.25">
      <c r="A746" t="s">
        <v>881</v>
      </c>
      <c r="B746" t="s">
        <v>128</v>
      </c>
    </row>
    <row r="747" spans="1:2" x14ac:dyDescent="0.25">
      <c r="A747" t="s">
        <v>882</v>
      </c>
      <c r="B747" t="s">
        <v>142</v>
      </c>
    </row>
    <row r="748" spans="1:2" x14ac:dyDescent="0.25">
      <c r="A748" t="s">
        <v>883</v>
      </c>
      <c r="B748" t="s">
        <v>132</v>
      </c>
    </row>
    <row r="749" spans="1:2" x14ac:dyDescent="0.25">
      <c r="A749" t="s">
        <v>884</v>
      </c>
      <c r="B749" t="s">
        <v>151</v>
      </c>
    </row>
    <row r="750" spans="1:2" x14ac:dyDescent="0.25">
      <c r="A750" t="s">
        <v>885</v>
      </c>
      <c r="B750" t="s">
        <v>128</v>
      </c>
    </row>
    <row r="751" spans="1:2" x14ac:dyDescent="0.25">
      <c r="A751" t="s">
        <v>886</v>
      </c>
      <c r="B751" t="s">
        <v>154</v>
      </c>
    </row>
    <row r="752" spans="1:2" x14ac:dyDescent="0.25">
      <c r="A752" t="s">
        <v>887</v>
      </c>
      <c r="B752" t="s">
        <v>173</v>
      </c>
    </row>
    <row r="753" spans="1:2" x14ac:dyDescent="0.25">
      <c r="A753" t="s">
        <v>888</v>
      </c>
      <c r="B753" t="s">
        <v>205</v>
      </c>
    </row>
    <row r="754" spans="1:2" x14ac:dyDescent="0.25">
      <c r="A754" t="s">
        <v>889</v>
      </c>
      <c r="B754" t="s">
        <v>142</v>
      </c>
    </row>
    <row r="755" spans="1:2" x14ac:dyDescent="0.25">
      <c r="A755" t="s">
        <v>890</v>
      </c>
      <c r="B755" t="s">
        <v>130</v>
      </c>
    </row>
    <row r="756" spans="1:2" x14ac:dyDescent="0.25">
      <c r="A756" t="s">
        <v>891</v>
      </c>
      <c r="B756" t="s">
        <v>115</v>
      </c>
    </row>
    <row r="757" spans="1:2" x14ac:dyDescent="0.25">
      <c r="A757" t="s">
        <v>892</v>
      </c>
      <c r="B757" t="s">
        <v>205</v>
      </c>
    </row>
    <row r="758" spans="1:2" x14ac:dyDescent="0.25">
      <c r="A758" t="s">
        <v>893</v>
      </c>
      <c r="B758" t="s">
        <v>166</v>
      </c>
    </row>
    <row r="759" spans="1:2" x14ac:dyDescent="0.25">
      <c r="A759" t="s">
        <v>894</v>
      </c>
      <c r="B759" t="s">
        <v>154</v>
      </c>
    </row>
    <row r="760" spans="1:2" x14ac:dyDescent="0.25">
      <c r="A760" t="s">
        <v>895</v>
      </c>
      <c r="B760" t="s">
        <v>186</v>
      </c>
    </row>
    <row r="761" spans="1:2" x14ac:dyDescent="0.25">
      <c r="A761" t="s">
        <v>896</v>
      </c>
      <c r="B761" t="s">
        <v>138</v>
      </c>
    </row>
    <row r="762" spans="1:2" x14ac:dyDescent="0.25">
      <c r="A762" t="s">
        <v>897</v>
      </c>
      <c r="B762" t="s">
        <v>117</v>
      </c>
    </row>
    <row r="763" spans="1:2" x14ac:dyDescent="0.25">
      <c r="A763" t="s">
        <v>898</v>
      </c>
      <c r="B763" t="s">
        <v>222</v>
      </c>
    </row>
    <row r="764" spans="1:2" x14ac:dyDescent="0.25">
      <c r="A764" t="s">
        <v>899</v>
      </c>
      <c r="B764" t="s">
        <v>117</v>
      </c>
    </row>
    <row r="765" spans="1:2" x14ac:dyDescent="0.25">
      <c r="A765" t="s">
        <v>900</v>
      </c>
      <c r="B765" t="s">
        <v>156</v>
      </c>
    </row>
    <row r="766" spans="1:2" x14ac:dyDescent="0.25">
      <c r="A766" t="s">
        <v>901</v>
      </c>
      <c r="B766" t="s">
        <v>135</v>
      </c>
    </row>
    <row r="767" spans="1:2" x14ac:dyDescent="0.25">
      <c r="A767" t="s">
        <v>902</v>
      </c>
      <c r="B767" t="s">
        <v>142</v>
      </c>
    </row>
    <row r="768" spans="1:2" x14ac:dyDescent="0.25">
      <c r="A768" t="s">
        <v>903</v>
      </c>
      <c r="B768" t="s">
        <v>186</v>
      </c>
    </row>
    <row r="769" spans="1:2" x14ac:dyDescent="0.25">
      <c r="A769" t="s">
        <v>904</v>
      </c>
      <c r="B769" t="s">
        <v>135</v>
      </c>
    </row>
    <row r="770" spans="1:2" x14ac:dyDescent="0.25">
      <c r="A770" t="s">
        <v>905</v>
      </c>
      <c r="B770" t="s">
        <v>115</v>
      </c>
    </row>
    <row r="771" spans="1:2" x14ac:dyDescent="0.25">
      <c r="A771" t="s">
        <v>906</v>
      </c>
      <c r="B771" t="s">
        <v>111</v>
      </c>
    </row>
    <row r="772" spans="1:2" x14ac:dyDescent="0.25">
      <c r="A772" t="s">
        <v>907</v>
      </c>
      <c r="B772" t="s">
        <v>140</v>
      </c>
    </row>
    <row r="773" spans="1:2" x14ac:dyDescent="0.25">
      <c r="A773" t="s">
        <v>908</v>
      </c>
      <c r="B773" t="s">
        <v>117</v>
      </c>
    </row>
    <row r="774" spans="1:2" x14ac:dyDescent="0.25">
      <c r="A774" t="s">
        <v>909</v>
      </c>
      <c r="B774" t="s">
        <v>115</v>
      </c>
    </row>
    <row r="775" spans="1:2" x14ac:dyDescent="0.25">
      <c r="A775" t="s">
        <v>910</v>
      </c>
      <c r="B775" t="s">
        <v>128</v>
      </c>
    </row>
    <row r="776" spans="1:2" x14ac:dyDescent="0.25">
      <c r="A776" t="s">
        <v>911</v>
      </c>
      <c r="B776" t="s">
        <v>135</v>
      </c>
    </row>
    <row r="777" spans="1:2" x14ac:dyDescent="0.25">
      <c r="A777" t="s">
        <v>912</v>
      </c>
      <c r="B777" t="s">
        <v>142</v>
      </c>
    </row>
    <row r="778" spans="1:2" x14ac:dyDescent="0.25">
      <c r="A778" t="s">
        <v>913</v>
      </c>
      <c r="B778" t="s">
        <v>160</v>
      </c>
    </row>
    <row r="779" spans="1:2" x14ac:dyDescent="0.25">
      <c r="A779" t="s">
        <v>914</v>
      </c>
      <c r="B779" t="s">
        <v>186</v>
      </c>
    </row>
    <row r="780" spans="1:2" x14ac:dyDescent="0.25">
      <c r="A780" t="s">
        <v>915</v>
      </c>
      <c r="B780" t="s">
        <v>205</v>
      </c>
    </row>
    <row r="781" spans="1:2" x14ac:dyDescent="0.25">
      <c r="A781" t="s">
        <v>916</v>
      </c>
      <c r="B781" t="s">
        <v>111</v>
      </c>
    </row>
    <row r="782" spans="1:2" x14ac:dyDescent="0.25">
      <c r="A782" t="s">
        <v>917</v>
      </c>
      <c r="B782" t="s">
        <v>154</v>
      </c>
    </row>
    <row r="783" spans="1:2" x14ac:dyDescent="0.25">
      <c r="A783" t="s">
        <v>918</v>
      </c>
      <c r="B783" t="s">
        <v>263</v>
      </c>
    </row>
    <row r="784" spans="1:2" x14ac:dyDescent="0.25">
      <c r="A784" t="s">
        <v>919</v>
      </c>
      <c r="B784" t="s">
        <v>109</v>
      </c>
    </row>
    <row r="785" spans="1:2" x14ac:dyDescent="0.25">
      <c r="A785" t="s">
        <v>920</v>
      </c>
      <c r="B785" t="s">
        <v>142</v>
      </c>
    </row>
    <row r="786" spans="1:2" x14ac:dyDescent="0.25">
      <c r="A786" t="s">
        <v>921</v>
      </c>
      <c r="B786" t="s">
        <v>140</v>
      </c>
    </row>
    <row r="787" spans="1:2" x14ac:dyDescent="0.25">
      <c r="A787" t="s">
        <v>922</v>
      </c>
      <c r="B787" t="s">
        <v>132</v>
      </c>
    </row>
    <row r="788" spans="1:2" x14ac:dyDescent="0.25">
      <c r="A788" t="s">
        <v>923</v>
      </c>
      <c r="B788" t="s">
        <v>122</v>
      </c>
    </row>
    <row r="789" spans="1:2" x14ac:dyDescent="0.25">
      <c r="A789" t="s">
        <v>924</v>
      </c>
      <c r="B789" t="s">
        <v>140</v>
      </c>
    </row>
    <row r="790" spans="1:2" x14ac:dyDescent="0.25">
      <c r="A790" t="s">
        <v>925</v>
      </c>
      <c r="B790" t="s">
        <v>122</v>
      </c>
    </row>
    <row r="791" spans="1:2" x14ac:dyDescent="0.25">
      <c r="A791" t="s">
        <v>926</v>
      </c>
      <c r="B791" t="s">
        <v>128</v>
      </c>
    </row>
    <row r="792" spans="1:2" x14ac:dyDescent="0.25">
      <c r="A792" t="s">
        <v>927</v>
      </c>
      <c r="B792" t="s">
        <v>122</v>
      </c>
    </row>
    <row r="793" spans="1:2" x14ac:dyDescent="0.25">
      <c r="A793" t="s">
        <v>928</v>
      </c>
      <c r="B793" t="s">
        <v>166</v>
      </c>
    </row>
    <row r="794" spans="1:2" x14ac:dyDescent="0.25">
      <c r="A794" t="s">
        <v>929</v>
      </c>
      <c r="B794" t="s">
        <v>115</v>
      </c>
    </row>
    <row r="795" spans="1:2" x14ac:dyDescent="0.25">
      <c r="A795" t="s">
        <v>930</v>
      </c>
      <c r="B795" t="s">
        <v>135</v>
      </c>
    </row>
    <row r="796" spans="1:2" x14ac:dyDescent="0.25">
      <c r="A796" t="s">
        <v>931</v>
      </c>
      <c r="B796" t="s">
        <v>122</v>
      </c>
    </row>
    <row r="797" spans="1:2" x14ac:dyDescent="0.25">
      <c r="A797" t="s">
        <v>932</v>
      </c>
      <c r="B797" t="s">
        <v>135</v>
      </c>
    </row>
    <row r="798" spans="1:2" x14ac:dyDescent="0.25">
      <c r="A798" t="s">
        <v>933</v>
      </c>
      <c r="B798" t="s">
        <v>117</v>
      </c>
    </row>
    <row r="799" spans="1:2" x14ac:dyDescent="0.25">
      <c r="A799" t="s">
        <v>934</v>
      </c>
      <c r="B799" t="s">
        <v>173</v>
      </c>
    </row>
    <row r="800" spans="1:2" x14ac:dyDescent="0.25">
      <c r="A800" t="s">
        <v>935</v>
      </c>
      <c r="B800" t="s">
        <v>154</v>
      </c>
    </row>
    <row r="801" spans="1:2" x14ac:dyDescent="0.25">
      <c r="A801" t="s">
        <v>936</v>
      </c>
      <c r="B801" t="s">
        <v>158</v>
      </c>
    </row>
    <row r="802" spans="1:2" x14ac:dyDescent="0.25">
      <c r="A802" t="s">
        <v>937</v>
      </c>
      <c r="B802" t="s">
        <v>158</v>
      </c>
    </row>
    <row r="803" spans="1:2" x14ac:dyDescent="0.25">
      <c r="A803" t="s">
        <v>938</v>
      </c>
      <c r="B803" t="s">
        <v>151</v>
      </c>
    </row>
    <row r="804" spans="1:2" x14ac:dyDescent="0.25">
      <c r="A804" t="s">
        <v>939</v>
      </c>
      <c r="B804" t="s">
        <v>117</v>
      </c>
    </row>
    <row r="805" spans="1:2" x14ac:dyDescent="0.25">
      <c r="A805" t="s">
        <v>940</v>
      </c>
      <c r="B805" t="s">
        <v>154</v>
      </c>
    </row>
    <row r="806" spans="1:2" x14ac:dyDescent="0.25">
      <c r="A806" t="s">
        <v>941</v>
      </c>
      <c r="B806" t="s">
        <v>119</v>
      </c>
    </row>
    <row r="807" spans="1:2" x14ac:dyDescent="0.25">
      <c r="A807" t="s">
        <v>942</v>
      </c>
      <c r="B807" t="s">
        <v>138</v>
      </c>
    </row>
    <row r="808" spans="1:2" x14ac:dyDescent="0.25">
      <c r="A808" t="s">
        <v>943</v>
      </c>
      <c r="B808" t="s">
        <v>132</v>
      </c>
    </row>
    <row r="809" spans="1:2" x14ac:dyDescent="0.25">
      <c r="A809" t="s">
        <v>944</v>
      </c>
      <c r="B809" t="s">
        <v>135</v>
      </c>
    </row>
    <row r="810" spans="1:2" x14ac:dyDescent="0.25">
      <c r="A810" t="s">
        <v>945</v>
      </c>
      <c r="B810" t="s">
        <v>142</v>
      </c>
    </row>
    <row r="811" spans="1:2" x14ac:dyDescent="0.25">
      <c r="A811" t="s">
        <v>946</v>
      </c>
      <c r="B811" t="s">
        <v>144</v>
      </c>
    </row>
    <row r="812" spans="1:2" x14ac:dyDescent="0.25">
      <c r="A812" t="s">
        <v>947</v>
      </c>
      <c r="B812" t="s">
        <v>132</v>
      </c>
    </row>
    <row r="813" spans="1:2" x14ac:dyDescent="0.25">
      <c r="A813" t="s">
        <v>948</v>
      </c>
      <c r="B813" t="s">
        <v>111</v>
      </c>
    </row>
    <row r="814" spans="1:2" x14ac:dyDescent="0.25">
      <c r="A814" t="s">
        <v>949</v>
      </c>
      <c r="B814" t="s">
        <v>142</v>
      </c>
    </row>
    <row r="815" spans="1:2" x14ac:dyDescent="0.25">
      <c r="A815" t="s">
        <v>950</v>
      </c>
      <c r="B815" t="s">
        <v>117</v>
      </c>
    </row>
    <row r="816" spans="1:2" x14ac:dyDescent="0.25">
      <c r="A816" t="s">
        <v>951</v>
      </c>
      <c r="B816" t="s">
        <v>156</v>
      </c>
    </row>
    <row r="817" spans="1:2" x14ac:dyDescent="0.25">
      <c r="A817" t="s">
        <v>952</v>
      </c>
      <c r="B817" t="s">
        <v>154</v>
      </c>
    </row>
    <row r="818" spans="1:2" x14ac:dyDescent="0.25">
      <c r="A818" t="s">
        <v>953</v>
      </c>
      <c r="B818" t="s">
        <v>119</v>
      </c>
    </row>
    <row r="819" spans="1:2" x14ac:dyDescent="0.25">
      <c r="A819" t="s">
        <v>954</v>
      </c>
      <c r="B819" t="s">
        <v>173</v>
      </c>
    </row>
    <row r="820" spans="1:2" x14ac:dyDescent="0.25">
      <c r="A820" t="s">
        <v>955</v>
      </c>
      <c r="B820" t="s">
        <v>166</v>
      </c>
    </row>
    <row r="821" spans="1:2" x14ac:dyDescent="0.25">
      <c r="A821" t="s">
        <v>956</v>
      </c>
      <c r="B821" t="s">
        <v>154</v>
      </c>
    </row>
    <row r="822" spans="1:2" x14ac:dyDescent="0.25">
      <c r="A822" t="s">
        <v>957</v>
      </c>
      <c r="B822" t="s">
        <v>135</v>
      </c>
    </row>
    <row r="823" spans="1:2" x14ac:dyDescent="0.25">
      <c r="A823" t="s">
        <v>958</v>
      </c>
      <c r="B823" t="s">
        <v>160</v>
      </c>
    </row>
    <row r="824" spans="1:2" x14ac:dyDescent="0.25">
      <c r="A824" t="s">
        <v>959</v>
      </c>
      <c r="B824" t="s">
        <v>142</v>
      </c>
    </row>
    <row r="825" spans="1:2" x14ac:dyDescent="0.25">
      <c r="A825" t="s">
        <v>960</v>
      </c>
      <c r="B825" t="s">
        <v>158</v>
      </c>
    </row>
    <row r="826" spans="1:2" x14ac:dyDescent="0.25">
      <c r="A826" t="s">
        <v>961</v>
      </c>
      <c r="B826" t="s">
        <v>111</v>
      </c>
    </row>
    <row r="827" spans="1:2" x14ac:dyDescent="0.25">
      <c r="A827" t="s">
        <v>962</v>
      </c>
      <c r="B827" t="s">
        <v>132</v>
      </c>
    </row>
    <row r="828" spans="1:2" x14ac:dyDescent="0.25">
      <c r="A828" t="s">
        <v>963</v>
      </c>
      <c r="B828" t="s">
        <v>205</v>
      </c>
    </row>
    <row r="829" spans="1:2" x14ac:dyDescent="0.25">
      <c r="A829" t="s">
        <v>964</v>
      </c>
      <c r="B829" t="s">
        <v>122</v>
      </c>
    </row>
    <row r="830" spans="1:2" x14ac:dyDescent="0.25">
      <c r="A830" t="s">
        <v>965</v>
      </c>
      <c r="B830" t="s">
        <v>122</v>
      </c>
    </row>
    <row r="831" spans="1:2" x14ac:dyDescent="0.25">
      <c r="A831" t="s">
        <v>966</v>
      </c>
      <c r="B831" t="s">
        <v>117</v>
      </c>
    </row>
    <row r="832" spans="1:2" x14ac:dyDescent="0.25">
      <c r="A832" t="s">
        <v>967</v>
      </c>
      <c r="B832" t="s">
        <v>144</v>
      </c>
    </row>
    <row r="833" spans="1:2" x14ac:dyDescent="0.25">
      <c r="A833" t="s">
        <v>968</v>
      </c>
      <c r="B833" t="s">
        <v>173</v>
      </c>
    </row>
    <row r="834" spans="1:2" x14ac:dyDescent="0.25">
      <c r="A834" t="s">
        <v>969</v>
      </c>
      <c r="B834" t="s">
        <v>173</v>
      </c>
    </row>
    <row r="835" spans="1:2" x14ac:dyDescent="0.25">
      <c r="A835" t="s">
        <v>970</v>
      </c>
      <c r="B835" t="s">
        <v>144</v>
      </c>
    </row>
    <row r="836" spans="1:2" x14ac:dyDescent="0.25">
      <c r="A836" t="s">
        <v>971</v>
      </c>
      <c r="B836" t="s">
        <v>115</v>
      </c>
    </row>
    <row r="837" spans="1:2" x14ac:dyDescent="0.25">
      <c r="A837" t="s">
        <v>972</v>
      </c>
      <c r="B837" t="s">
        <v>151</v>
      </c>
    </row>
    <row r="838" spans="1:2" x14ac:dyDescent="0.25">
      <c r="A838" t="s">
        <v>973</v>
      </c>
      <c r="B838" t="s">
        <v>117</v>
      </c>
    </row>
    <row r="839" spans="1:2" x14ac:dyDescent="0.25">
      <c r="A839" t="s">
        <v>974</v>
      </c>
      <c r="B839" t="s">
        <v>227</v>
      </c>
    </row>
    <row r="840" spans="1:2" x14ac:dyDescent="0.25">
      <c r="A840" t="s">
        <v>975</v>
      </c>
      <c r="B840" t="s">
        <v>160</v>
      </c>
    </row>
    <row r="841" spans="1:2" x14ac:dyDescent="0.25">
      <c r="A841" t="s">
        <v>976</v>
      </c>
      <c r="B841" t="s">
        <v>142</v>
      </c>
    </row>
    <row r="842" spans="1:2" x14ac:dyDescent="0.25">
      <c r="A842" t="s">
        <v>977</v>
      </c>
      <c r="B842" t="s">
        <v>109</v>
      </c>
    </row>
    <row r="843" spans="1:2" x14ac:dyDescent="0.25">
      <c r="A843" t="s">
        <v>978</v>
      </c>
      <c r="B843" t="s">
        <v>122</v>
      </c>
    </row>
    <row r="844" spans="1:2" x14ac:dyDescent="0.25">
      <c r="A844" t="s">
        <v>979</v>
      </c>
      <c r="B844" t="s">
        <v>186</v>
      </c>
    </row>
    <row r="845" spans="1:2" x14ac:dyDescent="0.25">
      <c r="A845" t="s">
        <v>980</v>
      </c>
      <c r="B845" t="s">
        <v>115</v>
      </c>
    </row>
    <row r="846" spans="1:2" x14ac:dyDescent="0.25">
      <c r="A846" t="s">
        <v>981</v>
      </c>
      <c r="B846" t="s">
        <v>138</v>
      </c>
    </row>
    <row r="847" spans="1:2" x14ac:dyDescent="0.25">
      <c r="A847" t="s">
        <v>982</v>
      </c>
      <c r="B847" t="s">
        <v>122</v>
      </c>
    </row>
    <row r="848" spans="1:2" x14ac:dyDescent="0.25">
      <c r="A848" t="s">
        <v>983</v>
      </c>
      <c r="B848" t="s">
        <v>111</v>
      </c>
    </row>
    <row r="849" spans="1:2" x14ac:dyDescent="0.25">
      <c r="A849" t="s">
        <v>984</v>
      </c>
      <c r="B849" t="s">
        <v>135</v>
      </c>
    </row>
    <row r="850" spans="1:2" x14ac:dyDescent="0.25">
      <c r="A850" t="s">
        <v>985</v>
      </c>
      <c r="B850" t="s">
        <v>117</v>
      </c>
    </row>
    <row r="851" spans="1:2" x14ac:dyDescent="0.25">
      <c r="A851" t="s">
        <v>986</v>
      </c>
      <c r="B851" t="s">
        <v>115</v>
      </c>
    </row>
    <row r="852" spans="1:2" x14ac:dyDescent="0.25">
      <c r="A852" t="s">
        <v>987</v>
      </c>
      <c r="B852" t="s">
        <v>166</v>
      </c>
    </row>
    <row r="853" spans="1:2" x14ac:dyDescent="0.25">
      <c r="A853" t="s">
        <v>988</v>
      </c>
      <c r="B853" t="s">
        <v>186</v>
      </c>
    </row>
    <row r="854" spans="1:2" x14ac:dyDescent="0.25">
      <c r="A854" t="s">
        <v>989</v>
      </c>
      <c r="B854" t="s">
        <v>111</v>
      </c>
    </row>
    <row r="855" spans="1:2" x14ac:dyDescent="0.25">
      <c r="A855" t="s">
        <v>990</v>
      </c>
      <c r="B855" t="s">
        <v>128</v>
      </c>
    </row>
    <row r="856" spans="1:2" x14ac:dyDescent="0.25">
      <c r="A856" t="s">
        <v>991</v>
      </c>
      <c r="B856" t="s">
        <v>166</v>
      </c>
    </row>
    <row r="857" spans="1:2" x14ac:dyDescent="0.25">
      <c r="A857" t="s">
        <v>992</v>
      </c>
      <c r="B857" t="s">
        <v>111</v>
      </c>
    </row>
    <row r="858" spans="1:2" x14ac:dyDescent="0.25">
      <c r="A858" t="s">
        <v>993</v>
      </c>
      <c r="B858" t="s">
        <v>140</v>
      </c>
    </row>
    <row r="859" spans="1:2" x14ac:dyDescent="0.25">
      <c r="A859" t="s">
        <v>994</v>
      </c>
      <c r="B859" t="s">
        <v>117</v>
      </c>
    </row>
    <row r="860" spans="1:2" x14ac:dyDescent="0.25">
      <c r="A860" t="s">
        <v>995</v>
      </c>
      <c r="B860" t="s">
        <v>128</v>
      </c>
    </row>
    <row r="861" spans="1:2" x14ac:dyDescent="0.25">
      <c r="A861" t="s">
        <v>996</v>
      </c>
      <c r="B861" t="s">
        <v>132</v>
      </c>
    </row>
    <row r="862" spans="1:2" x14ac:dyDescent="0.25">
      <c r="A862" t="s">
        <v>997</v>
      </c>
      <c r="B862" t="s">
        <v>140</v>
      </c>
    </row>
    <row r="863" spans="1:2" x14ac:dyDescent="0.25">
      <c r="A863" t="s">
        <v>998</v>
      </c>
      <c r="B863" t="s">
        <v>130</v>
      </c>
    </row>
    <row r="864" spans="1:2" x14ac:dyDescent="0.25">
      <c r="A864" t="s">
        <v>999</v>
      </c>
      <c r="B864" t="s">
        <v>186</v>
      </c>
    </row>
    <row r="865" spans="1:2" x14ac:dyDescent="0.25">
      <c r="A865" t="s">
        <v>1000</v>
      </c>
      <c r="B865" t="s">
        <v>222</v>
      </c>
    </row>
    <row r="866" spans="1:2" x14ac:dyDescent="0.25">
      <c r="A866" t="s">
        <v>1001</v>
      </c>
      <c r="B866" t="s">
        <v>199</v>
      </c>
    </row>
    <row r="867" spans="1:2" x14ac:dyDescent="0.25">
      <c r="A867" t="s">
        <v>1002</v>
      </c>
      <c r="B867" t="s">
        <v>154</v>
      </c>
    </row>
    <row r="868" spans="1:2" x14ac:dyDescent="0.25">
      <c r="A868" t="s">
        <v>1003</v>
      </c>
      <c r="B868" t="s">
        <v>142</v>
      </c>
    </row>
    <row r="869" spans="1:2" x14ac:dyDescent="0.25">
      <c r="A869" t="s">
        <v>1004</v>
      </c>
      <c r="B869" t="s">
        <v>119</v>
      </c>
    </row>
    <row r="870" spans="1:2" x14ac:dyDescent="0.25">
      <c r="A870" t="s">
        <v>1005</v>
      </c>
      <c r="B870" t="s">
        <v>113</v>
      </c>
    </row>
    <row r="871" spans="1:2" x14ac:dyDescent="0.25">
      <c r="A871" t="s">
        <v>1006</v>
      </c>
      <c r="B871" t="s">
        <v>117</v>
      </c>
    </row>
    <row r="872" spans="1:2" x14ac:dyDescent="0.25">
      <c r="A872" t="s">
        <v>1007</v>
      </c>
      <c r="B872" t="s">
        <v>144</v>
      </c>
    </row>
    <row r="873" spans="1:2" x14ac:dyDescent="0.25">
      <c r="A873" t="s">
        <v>1008</v>
      </c>
      <c r="B873" t="s">
        <v>122</v>
      </c>
    </row>
    <row r="874" spans="1:2" x14ac:dyDescent="0.25">
      <c r="A874" t="s">
        <v>1009</v>
      </c>
      <c r="B874" t="s">
        <v>117</v>
      </c>
    </row>
    <row r="875" spans="1:2" x14ac:dyDescent="0.25">
      <c r="A875" t="s">
        <v>1010</v>
      </c>
      <c r="B875" t="s">
        <v>115</v>
      </c>
    </row>
    <row r="876" spans="1:2" x14ac:dyDescent="0.25">
      <c r="A876" t="s">
        <v>1011</v>
      </c>
      <c r="B876" t="s">
        <v>122</v>
      </c>
    </row>
    <row r="877" spans="1:2" x14ac:dyDescent="0.25">
      <c r="A877" t="s">
        <v>1012</v>
      </c>
      <c r="B877" t="s">
        <v>115</v>
      </c>
    </row>
    <row r="878" spans="1:2" x14ac:dyDescent="0.25">
      <c r="A878" t="s">
        <v>1013</v>
      </c>
      <c r="B878" t="s">
        <v>156</v>
      </c>
    </row>
    <row r="879" spans="1:2" x14ac:dyDescent="0.25">
      <c r="A879" t="s">
        <v>1014</v>
      </c>
      <c r="B879" t="s">
        <v>135</v>
      </c>
    </row>
    <row r="880" spans="1:2" x14ac:dyDescent="0.25">
      <c r="A880" t="s">
        <v>1015</v>
      </c>
      <c r="B880" t="s">
        <v>135</v>
      </c>
    </row>
    <row r="881" spans="1:2" x14ac:dyDescent="0.25">
      <c r="A881" t="s">
        <v>1016</v>
      </c>
      <c r="B881" t="s">
        <v>158</v>
      </c>
    </row>
    <row r="882" spans="1:2" x14ac:dyDescent="0.25">
      <c r="A882" t="s">
        <v>1017</v>
      </c>
      <c r="B882" t="s">
        <v>205</v>
      </c>
    </row>
    <row r="883" spans="1:2" x14ac:dyDescent="0.25">
      <c r="A883" t="s">
        <v>1018</v>
      </c>
      <c r="B883" t="s">
        <v>132</v>
      </c>
    </row>
    <row r="884" spans="1:2" x14ac:dyDescent="0.25">
      <c r="A884" t="s">
        <v>1019</v>
      </c>
      <c r="B884" t="s">
        <v>154</v>
      </c>
    </row>
    <row r="885" spans="1:2" x14ac:dyDescent="0.25">
      <c r="A885" t="s">
        <v>1020</v>
      </c>
      <c r="B885" t="s">
        <v>119</v>
      </c>
    </row>
    <row r="886" spans="1:2" x14ac:dyDescent="0.25">
      <c r="A886" t="s">
        <v>1021</v>
      </c>
      <c r="B886" t="s">
        <v>158</v>
      </c>
    </row>
    <row r="887" spans="1:2" x14ac:dyDescent="0.25">
      <c r="A887" t="s">
        <v>1022</v>
      </c>
      <c r="B887" t="s">
        <v>128</v>
      </c>
    </row>
    <row r="888" spans="1:2" x14ac:dyDescent="0.25">
      <c r="A888" t="s">
        <v>1023</v>
      </c>
      <c r="B888" t="s">
        <v>199</v>
      </c>
    </row>
    <row r="889" spans="1:2" x14ac:dyDescent="0.25">
      <c r="A889" t="s">
        <v>1024</v>
      </c>
      <c r="B889" t="s">
        <v>142</v>
      </c>
    </row>
    <row r="890" spans="1:2" x14ac:dyDescent="0.25">
      <c r="A890" t="s">
        <v>1025</v>
      </c>
      <c r="B890" t="s">
        <v>142</v>
      </c>
    </row>
    <row r="891" spans="1:2" x14ac:dyDescent="0.25">
      <c r="A891" t="s">
        <v>1026</v>
      </c>
      <c r="B891" t="s">
        <v>132</v>
      </c>
    </row>
    <row r="892" spans="1:2" x14ac:dyDescent="0.25">
      <c r="A892" t="s">
        <v>1027</v>
      </c>
      <c r="B892" t="s">
        <v>135</v>
      </c>
    </row>
    <row r="893" spans="1:2" x14ac:dyDescent="0.25">
      <c r="A893" t="s">
        <v>1028</v>
      </c>
      <c r="B893" t="s">
        <v>156</v>
      </c>
    </row>
    <row r="894" spans="1:2" x14ac:dyDescent="0.25">
      <c r="A894" t="s">
        <v>1029</v>
      </c>
      <c r="B894" t="s">
        <v>122</v>
      </c>
    </row>
    <row r="895" spans="1:2" x14ac:dyDescent="0.25">
      <c r="A895" t="s">
        <v>1030</v>
      </c>
      <c r="B895" t="s">
        <v>173</v>
      </c>
    </row>
    <row r="896" spans="1:2" x14ac:dyDescent="0.25">
      <c r="A896" t="s">
        <v>1031</v>
      </c>
      <c r="B896" t="s">
        <v>117</v>
      </c>
    </row>
    <row r="897" spans="1:2" x14ac:dyDescent="0.25">
      <c r="A897" t="s">
        <v>1032</v>
      </c>
      <c r="B897" t="s">
        <v>166</v>
      </c>
    </row>
    <row r="898" spans="1:2" x14ac:dyDescent="0.25">
      <c r="A898" t="s">
        <v>1033</v>
      </c>
      <c r="B898" t="s">
        <v>135</v>
      </c>
    </row>
    <row r="899" spans="1:2" x14ac:dyDescent="0.25">
      <c r="A899" t="s">
        <v>1034</v>
      </c>
      <c r="B899" t="s">
        <v>144</v>
      </c>
    </row>
    <row r="900" spans="1:2" x14ac:dyDescent="0.25">
      <c r="A900" t="s">
        <v>1035</v>
      </c>
      <c r="B900" t="s">
        <v>142</v>
      </c>
    </row>
    <row r="901" spans="1:2" x14ac:dyDescent="0.25">
      <c r="A901" t="s">
        <v>1036</v>
      </c>
      <c r="B901" t="s">
        <v>166</v>
      </c>
    </row>
    <row r="902" spans="1:2" x14ac:dyDescent="0.25">
      <c r="A902" t="s">
        <v>1037</v>
      </c>
      <c r="B902" t="s">
        <v>199</v>
      </c>
    </row>
    <row r="903" spans="1:2" x14ac:dyDescent="0.25">
      <c r="A903" t="s">
        <v>1038</v>
      </c>
      <c r="B903" t="s">
        <v>156</v>
      </c>
    </row>
    <row r="904" spans="1:2" x14ac:dyDescent="0.25">
      <c r="A904" t="s">
        <v>1039</v>
      </c>
      <c r="B904" t="s">
        <v>140</v>
      </c>
    </row>
    <row r="905" spans="1:2" x14ac:dyDescent="0.25">
      <c r="A905" t="s">
        <v>1040</v>
      </c>
      <c r="B905" t="s">
        <v>142</v>
      </c>
    </row>
    <row r="906" spans="1:2" x14ac:dyDescent="0.25">
      <c r="A906" t="s">
        <v>1041</v>
      </c>
      <c r="B906" t="s">
        <v>132</v>
      </c>
    </row>
    <row r="907" spans="1:2" x14ac:dyDescent="0.25">
      <c r="A907" t="s">
        <v>1042</v>
      </c>
      <c r="B907" t="s">
        <v>135</v>
      </c>
    </row>
    <row r="908" spans="1:2" x14ac:dyDescent="0.25">
      <c r="A908" t="s">
        <v>1043</v>
      </c>
      <c r="B908" t="s">
        <v>154</v>
      </c>
    </row>
    <row r="909" spans="1:2" x14ac:dyDescent="0.25">
      <c r="A909" t="s">
        <v>1044</v>
      </c>
      <c r="B909" t="s">
        <v>132</v>
      </c>
    </row>
    <row r="910" spans="1:2" x14ac:dyDescent="0.25">
      <c r="A910" t="s">
        <v>1045</v>
      </c>
      <c r="B910" t="s">
        <v>156</v>
      </c>
    </row>
    <row r="911" spans="1:2" x14ac:dyDescent="0.25">
      <c r="A911" t="s">
        <v>1046</v>
      </c>
      <c r="B911" t="s">
        <v>135</v>
      </c>
    </row>
    <row r="912" spans="1:2" x14ac:dyDescent="0.25">
      <c r="A912" t="s">
        <v>1047</v>
      </c>
      <c r="B912" t="s">
        <v>142</v>
      </c>
    </row>
    <row r="913" spans="1:2" x14ac:dyDescent="0.25">
      <c r="A913" t="s">
        <v>1048</v>
      </c>
      <c r="B913" t="s">
        <v>142</v>
      </c>
    </row>
    <row r="914" spans="1:2" x14ac:dyDescent="0.25">
      <c r="A914" t="s">
        <v>1049</v>
      </c>
      <c r="B914" t="s">
        <v>117</v>
      </c>
    </row>
    <row r="915" spans="1:2" x14ac:dyDescent="0.25">
      <c r="A915" t="s">
        <v>1050</v>
      </c>
      <c r="B915" t="s">
        <v>135</v>
      </c>
    </row>
    <row r="916" spans="1:2" x14ac:dyDescent="0.25">
      <c r="A916" t="s">
        <v>1051</v>
      </c>
      <c r="B916" t="s">
        <v>142</v>
      </c>
    </row>
    <row r="917" spans="1:2" x14ac:dyDescent="0.25">
      <c r="A917" t="s">
        <v>1052</v>
      </c>
      <c r="B917" t="s">
        <v>135</v>
      </c>
    </row>
    <row r="918" spans="1:2" x14ac:dyDescent="0.25">
      <c r="A918" t="s">
        <v>1053</v>
      </c>
      <c r="B918" t="s">
        <v>113</v>
      </c>
    </row>
    <row r="919" spans="1:2" x14ac:dyDescent="0.25">
      <c r="A919" t="s">
        <v>1054</v>
      </c>
      <c r="B919" t="s">
        <v>132</v>
      </c>
    </row>
    <row r="920" spans="1:2" x14ac:dyDescent="0.25">
      <c r="A920" t="s">
        <v>1055</v>
      </c>
      <c r="B920" t="s">
        <v>205</v>
      </c>
    </row>
    <row r="921" spans="1:2" x14ac:dyDescent="0.25">
      <c r="A921" t="s">
        <v>1056</v>
      </c>
      <c r="B921" t="s">
        <v>128</v>
      </c>
    </row>
    <row r="922" spans="1:2" x14ac:dyDescent="0.25">
      <c r="A922" t="s">
        <v>1057</v>
      </c>
      <c r="B922" t="s">
        <v>130</v>
      </c>
    </row>
    <row r="923" spans="1:2" x14ac:dyDescent="0.25">
      <c r="A923" t="s">
        <v>1058</v>
      </c>
      <c r="B923" t="s">
        <v>173</v>
      </c>
    </row>
    <row r="924" spans="1:2" x14ac:dyDescent="0.25">
      <c r="A924" t="s">
        <v>1059</v>
      </c>
      <c r="B924" t="s">
        <v>117</v>
      </c>
    </row>
    <row r="925" spans="1:2" x14ac:dyDescent="0.25">
      <c r="A925" t="s">
        <v>1060</v>
      </c>
      <c r="B925" t="s">
        <v>122</v>
      </c>
    </row>
    <row r="926" spans="1:2" x14ac:dyDescent="0.25">
      <c r="A926" t="s">
        <v>1061</v>
      </c>
      <c r="B926" t="s">
        <v>166</v>
      </c>
    </row>
    <row r="927" spans="1:2" x14ac:dyDescent="0.25">
      <c r="A927" t="s">
        <v>1062</v>
      </c>
      <c r="B927" t="s">
        <v>151</v>
      </c>
    </row>
    <row r="928" spans="1:2" x14ac:dyDescent="0.25">
      <c r="A928" t="s">
        <v>1063</v>
      </c>
      <c r="B928" t="s">
        <v>140</v>
      </c>
    </row>
    <row r="929" spans="1:2" x14ac:dyDescent="0.25">
      <c r="A929" t="s">
        <v>1064</v>
      </c>
      <c r="B929" t="s">
        <v>111</v>
      </c>
    </row>
    <row r="930" spans="1:2" x14ac:dyDescent="0.25">
      <c r="A930" t="s">
        <v>1065</v>
      </c>
      <c r="B930" t="s">
        <v>128</v>
      </c>
    </row>
    <row r="931" spans="1:2" x14ac:dyDescent="0.25">
      <c r="A931" t="s">
        <v>1066</v>
      </c>
      <c r="B931" t="s">
        <v>154</v>
      </c>
    </row>
    <row r="932" spans="1:2" x14ac:dyDescent="0.25">
      <c r="A932" t="s">
        <v>1067</v>
      </c>
      <c r="B932" t="s">
        <v>140</v>
      </c>
    </row>
    <row r="933" spans="1:2" x14ac:dyDescent="0.25">
      <c r="A933" t="s">
        <v>1068</v>
      </c>
      <c r="B933" t="s">
        <v>142</v>
      </c>
    </row>
    <row r="934" spans="1:2" x14ac:dyDescent="0.25">
      <c r="A934" t="s">
        <v>1069</v>
      </c>
      <c r="B934" t="s">
        <v>115</v>
      </c>
    </row>
    <row r="935" spans="1:2" x14ac:dyDescent="0.25">
      <c r="A935" t="s">
        <v>1070</v>
      </c>
      <c r="B935" t="s">
        <v>222</v>
      </c>
    </row>
    <row r="936" spans="1:2" x14ac:dyDescent="0.25">
      <c r="A936" t="s">
        <v>1071</v>
      </c>
      <c r="B936" t="s">
        <v>135</v>
      </c>
    </row>
    <row r="937" spans="1:2" x14ac:dyDescent="0.25">
      <c r="A937" t="s">
        <v>1072</v>
      </c>
      <c r="B937" t="s">
        <v>135</v>
      </c>
    </row>
    <row r="938" spans="1:2" x14ac:dyDescent="0.25">
      <c r="A938" t="s">
        <v>1073</v>
      </c>
      <c r="B938" t="s">
        <v>156</v>
      </c>
    </row>
    <row r="939" spans="1:2" x14ac:dyDescent="0.25">
      <c r="A939" t="s">
        <v>1074</v>
      </c>
      <c r="B939" t="s">
        <v>186</v>
      </c>
    </row>
    <row r="940" spans="1:2" x14ac:dyDescent="0.25">
      <c r="A940" t="s">
        <v>1075</v>
      </c>
      <c r="B940" t="s">
        <v>130</v>
      </c>
    </row>
    <row r="941" spans="1:2" x14ac:dyDescent="0.25">
      <c r="A941" t="s">
        <v>1076</v>
      </c>
      <c r="B941" t="s">
        <v>205</v>
      </c>
    </row>
    <row r="942" spans="1:2" x14ac:dyDescent="0.25">
      <c r="A942" t="s">
        <v>1077</v>
      </c>
      <c r="B942" t="s">
        <v>140</v>
      </c>
    </row>
    <row r="943" spans="1:2" x14ac:dyDescent="0.25">
      <c r="A943" t="s">
        <v>1078</v>
      </c>
      <c r="B943" t="s">
        <v>115</v>
      </c>
    </row>
    <row r="944" spans="1:2" x14ac:dyDescent="0.25">
      <c r="A944" t="s">
        <v>1079</v>
      </c>
      <c r="B944" t="s">
        <v>122</v>
      </c>
    </row>
    <row r="945" spans="1:2" x14ac:dyDescent="0.25">
      <c r="A945" t="s">
        <v>1080</v>
      </c>
      <c r="B945" t="s">
        <v>117</v>
      </c>
    </row>
    <row r="946" spans="1:2" x14ac:dyDescent="0.25">
      <c r="A946" t="s">
        <v>1081</v>
      </c>
      <c r="B946" t="s">
        <v>142</v>
      </c>
    </row>
    <row r="947" spans="1:2" x14ac:dyDescent="0.25">
      <c r="A947" t="s">
        <v>1082</v>
      </c>
      <c r="B947" t="s">
        <v>128</v>
      </c>
    </row>
    <row r="948" spans="1:2" x14ac:dyDescent="0.25">
      <c r="A948" t="s">
        <v>1083</v>
      </c>
      <c r="B948" t="s">
        <v>119</v>
      </c>
    </row>
    <row r="949" spans="1:2" x14ac:dyDescent="0.25">
      <c r="A949" t="s">
        <v>1084</v>
      </c>
      <c r="B949" t="s">
        <v>109</v>
      </c>
    </row>
    <row r="950" spans="1:2" x14ac:dyDescent="0.25">
      <c r="A950" t="s">
        <v>1085</v>
      </c>
      <c r="B950" t="s">
        <v>113</v>
      </c>
    </row>
    <row r="951" spans="1:2" x14ac:dyDescent="0.25">
      <c r="A951" t="s">
        <v>1086</v>
      </c>
      <c r="B951" t="s">
        <v>205</v>
      </c>
    </row>
    <row r="952" spans="1:2" x14ac:dyDescent="0.25">
      <c r="A952" t="s">
        <v>1087</v>
      </c>
      <c r="B952" t="s">
        <v>205</v>
      </c>
    </row>
    <row r="953" spans="1:2" x14ac:dyDescent="0.25">
      <c r="A953" t="s">
        <v>1088</v>
      </c>
      <c r="B953" t="s">
        <v>138</v>
      </c>
    </row>
    <row r="954" spans="1:2" x14ac:dyDescent="0.25">
      <c r="A954" t="s">
        <v>1089</v>
      </c>
      <c r="B954" t="s">
        <v>122</v>
      </c>
    </row>
    <row r="955" spans="1:2" x14ac:dyDescent="0.25">
      <c r="A955" t="s">
        <v>1090</v>
      </c>
      <c r="B955" t="s">
        <v>122</v>
      </c>
    </row>
    <row r="956" spans="1:2" x14ac:dyDescent="0.25">
      <c r="A956" t="s">
        <v>1091</v>
      </c>
      <c r="B956" t="s">
        <v>140</v>
      </c>
    </row>
    <row r="957" spans="1:2" x14ac:dyDescent="0.25">
      <c r="A957" t="s">
        <v>1092</v>
      </c>
      <c r="B957" t="s">
        <v>115</v>
      </c>
    </row>
    <row r="958" spans="1:2" x14ac:dyDescent="0.25">
      <c r="A958" t="s">
        <v>1093</v>
      </c>
      <c r="B958" t="s">
        <v>122</v>
      </c>
    </row>
    <row r="959" spans="1:2" x14ac:dyDescent="0.25">
      <c r="A959" t="s">
        <v>1094</v>
      </c>
      <c r="B959" t="s">
        <v>132</v>
      </c>
    </row>
    <row r="960" spans="1:2" x14ac:dyDescent="0.25">
      <c r="A960" t="s">
        <v>1095</v>
      </c>
      <c r="B960" t="s">
        <v>109</v>
      </c>
    </row>
    <row r="961" spans="1:2" x14ac:dyDescent="0.25">
      <c r="A961" t="s">
        <v>1096</v>
      </c>
      <c r="B961" t="s">
        <v>166</v>
      </c>
    </row>
    <row r="962" spans="1:2" x14ac:dyDescent="0.25">
      <c r="A962" t="s">
        <v>1097</v>
      </c>
      <c r="B962" t="s">
        <v>166</v>
      </c>
    </row>
    <row r="963" spans="1:2" x14ac:dyDescent="0.25">
      <c r="A963" t="s">
        <v>1098</v>
      </c>
      <c r="B963" t="s">
        <v>135</v>
      </c>
    </row>
    <row r="964" spans="1:2" x14ac:dyDescent="0.25">
      <c r="A964" t="s">
        <v>1099</v>
      </c>
      <c r="B964" t="s">
        <v>166</v>
      </c>
    </row>
    <row r="965" spans="1:2" x14ac:dyDescent="0.25">
      <c r="A965" t="s">
        <v>1100</v>
      </c>
      <c r="B965" t="s">
        <v>142</v>
      </c>
    </row>
    <row r="966" spans="1:2" x14ac:dyDescent="0.25">
      <c r="A966" t="s">
        <v>1101</v>
      </c>
      <c r="B966" t="s">
        <v>122</v>
      </c>
    </row>
    <row r="967" spans="1:2" x14ac:dyDescent="0.25">
      <c r="A967" t="s">
        <v>1102</v>
      </c>
      <c r="B967" t="s">
        <v>140</v>
      </c>
    </row>
    <row r="968" spans="1:2" x14ac:dyDescent="0.25">
      <c r="A968" t="s">
        <v>1103</v>
      </c>
      <c r="B968" t="s">
        <v>140</v>
      </c>
    </row>
    <row r="969" spans="1:2" x14ac:dyDescent="0.25">
      <c r="A969" t="s">
        <v>1104</v>
      </c>
      <c r="B969" t="s">
        <v>132</v>
      </c>
    </row>
    <row r="970" spans="1:2" x14ac:dyDescent="0.25">
      <c r="A970" t="s">
        <v>1105</v>
      </c>
      <c r="B970" t="s">
        <v>115</v>
      </c>
    </row>
    <row r="971" spans="1:2" x14ac:dyDescent="0.25">
      <c r="A971" t="s">
        <v>1106</v>
      </c>
      <c r="B971" t="s">
        <v>156</v>
      </c>
    </row>
    <row r="972" spans="1:2" x14ac:dyDescent="0.25">
      <c r="A972" t="s">
        <v>1107</v>
      </c>
      <c r="B972" t="s">
        <v>115</v>
      </c>
    </row>
    <row r="973" spans="1:2" x14ac:dyDescent="0.25">
      <c r="A973" t="s">
        <v>1108</v>
      </c>
      <c r="B973" t="s">
        <v>122</v>
      </c>
    </row>
    <row r="974" spans="1:2" x14ac:dyDescent="0.25">
      <c r="A974" t="s">
        <v>1109</v>
      </c>
      <c r="B974" t="s">
        <v>144</v>
      </c>
    </row>
    <row r="975" spans="1:2" x14ac:dyDescent="0.25">
      <c r="A975" t="s">
        <v>1110</v>
      </c>
      <c r="B975" t="s">
        <v>154</v>
      </c>
    </row>
    <row r="976" spans="1:2" x14ac:dyDescent="0.25">
      <c r="A976" t="s">
        <v>1111</v>
      </c>
      <c r="B976" t="s">
        <v>142</v>
      </c>
    </row>
    <row r="977" spans="1:2" x14ac:dyDescent="0.25">
      <c r="A977" t="s">
        <v>1112</v>
      </c>
      <c r="B977" t="s">
        <v>115</v>
      </c>
    </row>
    <row r="978" spans="1:2" x14ac:dyDescent="0.25">
      <c r="A978" t="s">
        <v>1113</v>
      </c>
      <c r="B978" t="s">
        <v>135</v>
      </c>
    </row>
    <row r="979" spans="1:2" x14ac:dyDescent="0.25">
      <c r="A979" t="s">
        <v>1114</v>
      </c>
      <c r="B979" t="s">
        <v>130</v>
      </c>
    </row>
    <row r="980" spans="1:2" x14ac:dyDescent="0.25">
      <c r="A980" t="s">
        <v>1115</v>
      </c>
      <c r="B980" t="s">
        <v>117</v>
      </c>
    </row>
    <row r="981" spans="1:2" x14ac:dyDescent="0.25">
      <c r="A981" t="s">
        <v>1116</v>
      </c>
      <c r="B981" t="s">
        <v>119</v>
      </c>
    </row>
    <row r="982" spans="1:2" x14ac:dyDescent="0.25">
      <c r="A982" t="s">
        <v>1117</v>
      </c>
      <c r="B982" t="s">
        <v>119</v>
      </c>
    </row>
    <row r="983" spans="1:2" x14ac:dyDescent="0.25">
      <c r="A983" t="s">
        <v>1118</v>
      </c>
      <c r="B983" t="s">
        <v>119</v>
      </c>
    </row>
    <row r="984" spans="1:2" x14ac:dyDescent="0.25">
      <c r="A984" t="s">
        <v>1119</v>
      </c>
      <c r="B984" t="s">
        <v>111</v>
      </c>
    </row>
    <row r="985" spans="1:2" x14ac:dyDescent="0.25">
      <c r="A985" t="s">
        <v>1120</v>
      </c>
      <c r="B985" t="s">
        <v>132</v>
      </c>
    </row>
    <row r="986" spans="1:2" x14ac:dyDescent="0.25">
      <c r="A986" t="s">
        <v>1121</v>
      </c>
      <c r="B986" t="s">
        <v>154</v>
      </c>
    </row>
    <row r="987" spans="1:2" x14ac:dyDescent="0.25">
      <c r="A987" t="s">
        <v>1122</v>
      </c>
      <c r="B987" t="s">
        <v>111</v>
      </c>
    </row>
    <row r="988" spans="1:2" x14ac:dyDescent="0.25">
      <c r="A988" t="s">
        <v>1123</v>
      </c>
      <c r="B988" t="s">
        <v>158</v>
      </c>
    </row>
    <row r="989" spans="1:2" x14ac:dyDescent="0.25">
      <c r="A989" t="s">
        <v>1124</v>
      </c>
      <c r="B989" t="s">
        <v>122</v>
      </c>
    </row>
    <row r="990" spans="1:2" x14ac:dyDescent="0.25">
      <c r="A990" t="s">
        <v>1125</v>
      </c>
      <c r="B990" t="s">
        <v>122</v>
      </c>
    </row>
    <row r="991" spans="1:2" x14ac:dyDescent="0.25">
      <c r="A991" t="s">
        <v>1126</v>
      </c>
      <c r="B991" t="s">
        <v>122</v>
      </c>
    </row>
    <row r="992" spans="1:2" x14ac:dyDescent="0.25">
      <c r="A992" t="s">
        <v>1127</v>
      </c>
      <c r="B992" t="s">
        <v>205</v>
      </c>
    </row>
    <row r="993" spans="1:2" x14ac:dyDescent="0.25">
      <c r="A993" t="s">
        <v>1128</v>
      </c>
      <c r="B993" t="s">
        <v>154</v>
      </c>
    </row>
    <row r="994" spans="1:2" x14ac:dyDescent="0.25">
      <c r="A994" t="s">
        <v>1129</v>
      </c>
      <c r="B994" t="s">
        <v>113</v>
      </c>
    </row>
    <row r="995" spans="1:2" x14ac:dyDescent="0.25">
      <c r="A995" t="s">
        <v>1130</v>
      </c>
      <c r="B995" t="s">
        <v>122</v>
      </c>
    </row>
    <row r="996" spans="1:2" x14ac:dyDescent="0.25">
      <c r="A996" t="s">
        <v>1131</v>
      </c>
      <c r="B996" t="s">
        <v>160</v>
      </c>
    </row>
    <row r="997" spans="1:2" x14ac:dyDescent="0.25">
      <c r="A997" t="s">
        <v>1132</v>
      </c>
      <c r="B997" t="s">
        <v>122</v>
      </c>
    </row>
    <row r="998" spans="1:2" x14ac:dyDescent="0.25">
      <c r="A998" t="s">
        <v>1133</v>
      </c>
      <c r="B998" t="s">
        <v>111</v>
      </c>
    </row>
    <row r="999" spans="1:2" x14ac:dyDescent="0.25">
      <c r="A999" t="s">
        <v>1134</v>
      </c>
      <c r="B999" t="s">
        <v>199</v>
      </c>
    </row>
    <row r="1000" spans="1:2" x14ac:dyDescent="0.25">
      <c r="A1000" t="s">
        <v>1135</v>
      </c>
      <c r="B1000" t="s">
        <v>199</v>
      </c>
    </row>
    <row r="1001" spans="1:2" x14ac:dyDescent="0.25">
      <c r="A1001" t="s">
        <v>1136</v>
      </c>
      <c r="B1001" t="s">
        <v>186</v>
      </c>
    </row>
    <row r="1002" spans="1:2" x14ac:dyDescent="0.25">
      <c r="A1002" t="s">
        <v>1137</v>
      </c>
      <c r="B1002" t="s">
        <v>140</v>
      </c>
    </row>
    <row r="1003" spans="1:2" x14ac:dyDescent="0.25">
      <c r="A1003" t="s">
        <v>1138</v>
      </c>
      <c r="B1003" t="s">
        <v>222</v>
      </c>
    </row>
    <row r="1004" spans="1:2" x14ac:dyDescent="0.25">
      <c r="A1004" t="s">
        <v>1139</v>
      </c>
      <c r="B1004" t="s">
        <v>151</v>
      </c>
    </row>
    <row r="1005" spans="1:2" x14ac:dyDescent="0.25">
      <c r="A1005" t="s">
        <v>1140</v>
      </c>
      <c r="B1005" t="s">
        <v>199</v>
      </c>
    </row>
    <row r="1006" spans="1:2" x14ac:dyDescent="0.25">
      <c r="A1006" t="s">
        <v>1141</v>
      </c>
      <c r="B1006" t="s">
        <v>144</v>
      </c>
    </row>
    <row r="1007" spans="1:2" x14ac:dyDescent="0.25">
      <c r="A1007" t="s">
        <v>1142</v>
      </c>
      <c r="B1007" t="s">
        <v>151</v>
      </c>
    </row>
    <row r="1008" spans="1:2" x14ac:dyDescent="0.25">
      <c r="A1008" t="s">
        <v>1143</v>
      </c>
      <c r="B1008" t="s">
        <v>205</v>
      </c>
    </row>
    <row r="1009" spans="1:2" x14ac:dyDescent="0.25">
      <c r="A1009" t="s">
        <v>1144</v>
      </c>
      <c r="B1009" t="s">
        <v>186</v>
      </c>
    </row>
    <row r="1010" spans="1:2" x14ac:dyDescent="0.25">
      <c r="A1010" t="s">
        <v>1145</v>
      </c>
      <c r="B1010" t="s">
        <v>111</v>
      </c>
    </row>
    <row r="1011" spans="1:2" x14ac:dyDescent="0.25">
      <c r="A1011" t="s">
        <v>1146</v>
      </c>
      <c r="B1011" t="s">
        <v>173</v>
      </c>
    </row>
    <row r="1012" spans="1:2" x14ac:dyDescent="0.25">
      <c r="A1012" t="s">
        <v>1147</v>
      </c>
      <c r="B1012" t="s">
        <v>117</v>
      </c>
    </row>
    <row r="1013" spans="1:2" x14ac:dyDescent="0.25">
      <c r="A1013" t="s">
        <v>1148</v>
      </c>
      <c r="B1013" t="s">
        <v>166</v>
      </c>
    </row>
    <row r="1014" spans="1:2" x14ac:dyDescent="0.25">
      <c r="A1014" t="s">
        <v>1149</v>
      </c>
      <c r="B1014" t="s">
        <v>130</v>
      </c>
    </row>
    <row r="1015" spans="1:2" x14ac:dyDescent="0.25">
      <c r="A1015" t="s">
        <v>1150</v>
      </c>
      <c r="B1015" t="s">
        <v>144</v>
      </c>
    </row>
    <row r="1016" spans="1:2" x14ac:dyDescent="0.25">
      <c r="A1016" t="s">
        <v>1151</v>
      </c>
      <c r="B1016" t="s">
        <v>173</v>
      </c>
    </row>
    <row r="1017" spans="1:2" x14ac:dyDescent="0.25">
      <c r="A1017" t="s">
        <v>1152</v>
      </c>
      <c r="B1017" t="s">
        <v>138</v>
      </c>
    </row>
    <row r="1018" spans="1:2" x14ac:dyDescent="0.25">
      <c r="A1018" t="s">
        <v>1153</v>
      </c>
      <c r="B1018" t="s">
        <v>122</v>
      </c>
    </row>
    <row r="1019" spans="1:2" x14ac:dyDescent="0.25">
      <c r="A1019" t="s">
        <v>1154</v>
      </c>
      <c r="B1019" t="s">
        <v>151</v>
      </c>
    </row>
    <row r="1020" spans="1:2" x14ac:dyDescent="0.25">
      <c r="A1020" t="s">
        <v>1155</v>
      </c>
      <c r="B1020" t="s">
        <v>154</v>
      </c>
    </row>
    <row r="1021" spans="1:2" x14ac:dyDescent="0.25">
      <c r="A1021" t="s">
        <v>1156</v>
      </c>
      <c r="B1021" t="s">
        <v>138</v>
      </c>
    </row>
    <row r="1022" spans="1:2" x14ac:dyDescent="0.25">
      <c r="A1022" t="s">
        <v>1157</v>
      </c>
      <c r="B1022" t="s">
        <v>135</v>
      </c>
    </row>
    <row r="1023" spans="1:2" x14ac:dyDescent="0.25">
      <c r="A1023" t="s">
        <v>1158</v>
      </c>
      <c r="B1023" t="s">
        <v>142</v>
      </c>
    </row>
    <row r="1024" spans="1:2" x14ac:dyDescent="0.25">
      <c r="A1024" t="s">
        <v>1159</v>
      </c>
      <c r="B1024" t="s">
        <v>186</v>
      </c>
    </row>
    <row r="1025" spans="1:2" x14ac:dyDescent="0.25">
      <c r="A1025" t="s">
        <v>1160</v>
      </c>
      <c r="B1025" t="s">
        <v>109</v>
      </c>
    </row>
    <row r="1026" spans="1:2" x14ac:dyDescent="0.25">
      <c r="A1026" t="s">
        <v>1161</v>
      </c>
      <c r="B1026" t="s">
        <v>227</v>
      </c>
    </row>
    <row r="1027" spans="1:2" x14ac:dyDescent="0.25">
      <c r="A1027" t="s">
        <v>1162</v>
      </c>
      <c r="B1027" t="s">
        <v>109</v>
      </c>
    </row>
    <row r="1028" spans="1:2" x14ac:dyDescent="0.25">
      <c r="A1028" t="s">
        <v>1163</v>
      </c>
      <c r="B1028" t="s">
        <v>154</v>
      </c>
    </row>
    <row r="1029" spans="1:2" x14ac:dyDescent="0.25">
      <c r="A1029" t="s">
        <v>1164</v>
      </c>
      <c r="B1029" t="s">
        <v>128</v>
      </c>
    </row>
    <row r="1030" spans="1:2" x14ac:dyDescent="0.25">
      <c r="A1030" t="s">
        <v>1165</v>
      </c>
      <c r="B1030" t="s">
        <v>122</v>
      </c>
    </row>
    <row r="1031" spans="1:2" x14ac:dyDescent="0.25">
      <c r="A1031" t="s">
        <v>1166</v>
      </c>
      <c r="B1031" t="s">
        <v>113</v>
      </c>
    </row>
    <row r="1032" spans="1:2" x14ac:dyDescent="0.25">
      <c r="A1032" t="s">
        <v>1167</v>
      </c>
      <c r="B1032" t="s">
        <v>117</v>
      </c>
    </row>
    <row r="1033" spans="1:2" x14ac:dyDescent="0.25">
      <c r="A1033" t="s">
        <v>1168</v>
      </c>
      <c r="B1033" t="s">
        <v>122</v>
      </c>
    </row>
    <row r="1034" spans="1:2" x14ac:dyDescent="0.25">
      <c r="A1034" t="s">
        <v>1169</v>
      </c>
      <c r="B1034" t="s">
        <v>113</v>
      </c>
    </row>
    <row r="1035" spans="1:2" x14ac:dyDescent="0.25">
      <c r="A1035" t="s">
        <v>1170</v>
      </c>
      <c r="B1035" t="s">
        <v>154</v>
      </c>
    </row>
    <row r="1036" spans="1:2" x14ac:dyDescent="0.25">
      <c r="A1036" t="s">
        <v>1171</v>
      </c>
      <c r="B1036" t="s">
        <v>117</v>
      </c>
    </row>
    <row r="1037" spans="1:2" x14ac:dyDescent="0.25">
      <c r="A1037" t="s">
        <v>1172</v>
      </c>
      <c r="B1037" t="s">
        <v>130</v>
      </c>
    </row>
    <row r="1038" spans="1:2" x14ac:dyDescent="0.25">
      <c r="A1038" t="s">
        <v>1173</v>
      </c>
      <c r="B1038" t="s">
        <v>140</v>
      </c>
    </row>
    <row r="1039" spans="1:2" x14ac:dyDescent="0.25">
      <c r="A1039" t="s">
        <v>1174</v>
      </c>
      <c r="B1039" t="s">
        <v>205</v>
      </c>
    </row>
    <row r="1040" spans="1:2" x14ac:dyDescent="0.25">
      <c r="A1040" t="s">
        <v>1175</v>
      </c>
      <c r="B1040" t="s">
        <v>140</v>
      </c>
    </row>
    <row r="1041" spans="1:2" x14ac:dyDescent="0.25">
      <c r="A1041" t="s">
        <v>1176</v>
      </c>
      <c r="B1041" t="s">
        <v>115</v>
      </c>
    </row>
    <row r="1042" spans="1:2" x14ac:dyDescent="0.25">
      <c r="A1042" t="s">
        <v>1177</v>
      </c>
      <c r="B1042" t="s">
        <v>115</v>
      </c>
    </row>
    <row r="1043" spans="1:2" x14ac:dyDescent="0.25">
      <c r="A1043" t="s">
        <v>1178</v>
      </c>
      <c r="B1043" t="s">
        <v>186</v>
      </c>
    </row>
    <row r="1044" spans="1:2" x14ac:dyDescent="0.25">
      <c r="A1044" t="s">
        <v>1179</v>
      </c>
      <c r="B1044" t="s">
        <v>135</v>
      </c>
    </row>
    <row r="1045" spans="1:2" x14ac:dyDescent="0.25">
      <c r="A1045" t="s">
        <v>1180</v>
      </c>
      <c r="B1045" t="s">
        <v>122</v>
      </c>
    </row>
    <row r="1046" spans="1:2" x14ac:dyDescent="0.25">
      <c r="A1046" t="s">
        <v>1181</v>
      </c>
      <c r="B1046" t="s">
        <v>140</v>
      </c>
    </row>
    <row r="1047" spans="1:2" x14ac:dyDescent="0.25">
      <c r="A1047" t="s">
        <v>1182</v>
      </c>
      <c r="B1047" t="s">
        <v>142</v>
      </c>
    </row>
    <row r="1048" spans="1:2" x14ac:dyDescent="0.25">
      <c r="A1048" t="s">
        <v>1183</v>
      </c>
      <c r="B1048" t="s">
        <v>142</v>
      </c>
    </row>
    <row r="1049" spans="1:2" x14ac:dyDescent="0.25">
      <c r="A1049" t="s">
        <v>1184</v>
      </c>
      <c r="B1049" t="s">
        <v>132</v>
      </c>
    </row>
    <row r="1050" spans="1:2" x14ac:dyDescent="0.25">
      <c r="A1050" t="s">
        <v>1185</v>
      </c>
      <c r="B1050" t="s">
        <v>154</v>
      </c>
    </row>
    <row r="1051" spans="1:2" x14ac:dyDescent="0.25">
      <c r="A1051" t="s">
        <v>1186</v>
      </c>
      <c r="B1051" t="s">
        <v>140</v>
      </c>
    </row>
    <row r="1052" spans="1:2" x14ac:dyDescent="0.25">
      <c r="A1052" t="s">
        <v>1187</v>
      </c>
      <c r="B1052" t="s">
        <v>222</v>
      </c>
    </row>
    <row r="1053" spans="1:2" x14ac:dyDescent="0.25">
      <c r="A1053" t="s">
        <v>1188</v>
      </c>
      <c r="B1053" t="s">
        <v>222</v>
      </c>
    </row>
    <row r="1054" spans="1:2" x14ac:dyDescent="0.25">
      <c r="A1054" t="s">
        <v>1189</v>
      </c>
      <c r="B1054" t="s">
        <v>122</v>
      </c>
    </row>
    <row r="1055" spans="1:2" x14ac:dyDescent="0.25">
      <c r="A1055" t="s">
        <v>1190</v>
      </c>
      <c r="B1055" t="s">
        <v>122</v>
      </c>
    </row>
    <row r="1056" spans="1:2" x14ac:dyDescent="0.25">
      <c r="A1056" t="s">
        <v>1191</v>
      </c>
      <c r="B1056" t="s">
        <v>166</v>
      </c>
    </row>
    <row r="1057" spans="1:2" x14ac:dyDescent="0.25">
      <c r="A1057" t="s">
        <v>1192</v>
      </c>
      <c r="B1057" t="s">
        <v>186</v>
      </c>
    </row>
    <row r="1058" spans="1:2" x14ac:dyDescent="0.25">
      <c r="A1058" t="s">
        <v>1193</v>
      </c>
      <c r="B1058" t="s">
        <v>140</v>
      </c>
    </row>
    <row r="1059" spans="1:2" x14ac:dyDescent="0.25">
      <c r="A1059" t="s">
        <v>1194</v>
      </c>
      <c r="B1059" t="s">
        <v>166</v>
      </c>
    </row>
    <row r="1060" spans="1:2" x14ac:dyDescent="0.25">
      <c r="A1060" t="s">
        <v>1195</v>
      </c>
      <c r="B1060" t="s">
        <v>222</v>
      </c>
    </row>
    <row r="1061" spans="1:2" x14ac:dyDescent="0.25">
      <c r="A1061" t="s">
        <v>1196</v>
      </c>
      <c r="B1061" t="s">
        <v>115</v>
      </c>
    </row>
    <row r="1062" spans="1:2" x14ac:dyDescent="0.25">
      <c r="A1062" t="s">
        <v>1197</v>
      </c>
      <c r="B1062" t="s">
        <v>109</v>
      </c>
    </row>
    <row r="1063" spans="1:2" x14ac:dyDescent="0.25">
      <c r="A1063" t="s">
        <v>1198</v>
      </c>
      <c r="B1063" t="s">
        <v>144</v>
      </c>
    </row>
    <row r="1064" spans="1:2" x14ac:dyDescent="0.25">
      <c r="A1064" t="s">
        <v>1199</v>
      </c>
      <c r="B1064" t="s">
        <v>140</v>
      </c>
    </row>
    <row r="1065" spans="1:2" x14ac:dyDescent="0.25">
      <c r="A1065" t="s">
        <v>1200</v>
      </c>
      <c r="B1065" t="s">
        <v>115</v>
      </c>
    </row>
    <row r="1066" spans="1:2" x14ac:dyDescent="0.25">
      <c r="A1066" t="s">
        <v>1201</v>
      </c>
      <c r="B1066" t="s">
        <v>119</v>
      </c>
    </row>
    <row r="1067" spans="1:2" x14ac:dyDescent="0.25">
      <c r="A1067" t="s">
        <v>1202</v>
      </c>
      <c r="B1067" t="s">
        <v>117</v>
      </c>
    </row>
    <row r="1068" spans="1:2" x14ac:dyDescent="0.25">
      <c r="A1068" t="s">
        <v>1203</v>
      </c>
      <c r="B1068" t="s">
        <v>154</v>
      </c>
    </row>
    <row r="1069" spans="1:2" x14ac:dyDescent="0.25">
      <c r="A1069" t="s">
        <v>1204</v>
      </c>
      <c r="B1069" t="s">
        <v>115</v>
      </c>
    </row>
    <row r="1070" spans="1:2" x14ac:dyDescent="0.25">
      <c r="A1070" t="s">
        <v>1205</v>
      </c>
      <c r="B1070" t="s">
        <v>117</v>
      </c>
    </row>
    <row r="1071" spans="1:2" x14ac:dyDescent="0.25">
      <c r="A1071" t="s">
        <v>1206</v>
      </c>
      <c r="B1071" t="s">
        <v>109</v>
      </c>
    </row>
    <row r="1072" spans="1:2" x14ac:dyDescent="0.25">
      <c r="A1072" t="s">
        <v>1207</v>
      </c>
      <c r="B1072" t="s">
        <v>263</v>
      </c>
    </row>
    <row r="1073" spans="1:2" x14ac:dyDescent="0.25">
      <c r="A1073" t="s">
        <v>1208</v>
      </c>
      <c r="B1073" t="s">
        <v>154</v>
      </c>
    </row>
    <row r="1074" spans="1:2" x14ac:dyDescent="0.25">
      <c r="A1074" t="s">
        <v>1209</v>
      </c>
      <c r="B1074" t="s">
        <v>109</v>
      </c>
    </row>
    <row r="1075" spans="1:2" x14ac:dyDescent="0.25">
      <c r="A1075" t="s">
        <v>1210</v>
      </c>
      <c r="B1075" t="s">
        <v>117</v>
      </c>
    </row>
    <row r="1076" spans="1:2" x14ac:dyDescent="0.25">
      <c r="A1076" t="s">
        <v>1211</v>
      </c>
      <c r="B1076" t="s">
        <v>117</v>
      </c>
    </row>
    <row r="1077" spans="1:2" x14ac:dyDescent="0.25">
      <c r="A1077" t="s">
        <v>1212</v>
      </c>
      <c r="B1077" t="s">
        <v>158</v>
      </c>
    </row>
    <row r="1078" spans="1:2" x14ac:dyDescent="0.25">
      <c r="A1078" t="s">
        <v>1213</v>
      </c>
      <c r="B1078" t="s">
        <v>151</v>
      </c>
    </row>
    <row r="1079" spans="1:2" x14ac:dyDescent="0.25">
      <c r="A1079" t="s">
        <v>1214</v>
      </c>
      <c r="B1079" t="s">
        <v>109</v>
      </c>
    </row>
    <row r="1080" spans="1:2" x14ac:dyDescent="0.25">
      <c r="A1080" t="s">
        <v>1215</v>
      </c>
      <c r="B1080" t="s">
        <v>263</v>
      </c>
    </row>
    <row r="1081" spans="1:2" x14ac:dyDescent="0.25">
      <c r="A1081" t="s">
        <v>1216</v>
      </c>
      <c r="B1081" t="s">
        <v>154</v>
      </c>
    </row>
    <row r="1082" spans="1:2" x14ac:dyDescent="0.25">
      <c r="A1082" t="s">
        <v>1217</v>
      </c>
      <c r="B1082" t="s">
        <v>158</v>
      </c>
    </row>
    <row r="1083" spans="1:2" x14ac:dyDescent="0.25">
      <c r="A1083" t="s">
        <v>1218</v>
      </c>
      <c r="B1083" t="s">
        <v>154</v>
      </c>
    </row>
    <row r="1084" spans="1:2" x14ac:dyDescent="0.25">
      <c r="A1084" t="s">
        <v>1219</v>
      </c>
      <c r="B1084" t="s">
        <v>130</v>
      </c>
    </row>
    <row r="1085" spans="1:2" x14ac:dyDescent="0.25">
      <c r="A1085" t="s">
        <v>1220</v>
      </c>
      <c r="B1085" t="s">
        <v>128</v>
      </c>
    </row>
    <row r="1086" spans="1:2" x14ac:dyDescent="0.25">
      <c r="A1086" t="s">
        <v>1221</v>
      </c>
      <c r="B1086" t="s">
        <v>227</v>
      </c>
    </row>
    <row r="1087" spans="1:2" x14ac:dyDescent="0.25">
      <c r="A1087" t="s">
        <v>1222</v>
      </c>
      <c r="B1087" t="s">
        <v>138</v>
      </c>
    </row>
    <row r="1088" spans="1:2" x14ac:dyDescent="0.25">
      <c r="A1088" t="s">
        <v>1223</v>
      </c>
      <c r="B1088" t="s">
        <v>138</v>
      </c>
    </row>
    <row r="1089" spans="1:2" x14ac:dyDescent="0.25">
      <c r="A1089" t="s">
        <v>1224</v>
      </c>
      <c r="B1089" t="s">
        <v>151</v>
      </c>
    </row>
    <row r="1090" spans="1:2" x14ac:dyDescent="0.25">
      <c r="A1090" t="s">
        <v>1225</v>
      </c>
      <c r="B1090" t="s">
        <v>117</v>
      </c>
    </row>
    <row r="1091" spans="1:2" x14ac:dyDescent="0.25">
      <c r="A1091" t="s">
        <v>1226</v>
      </c>
      <c r="B1091" t="s">
        <v>158</v>
      </c>
    </row>
    <row r="1092" spans="1:2" x14ac:dyDescent="0.25">
      <c r="A1092" t="s">
        <v>1227</v>
      </c>
      <c r="B1092" t="s">
        <v>138</v>
      </c>
    </row>
    <row r="1093" spans="1:2" x14ac:dyDescent="0.25">
      <c r="A1093" t="s">
        <v>1228</v>
      </c>
      <c r="B1093" t="s">
        <v>109</v>
      </c>
    </row>
    <row r="1094" spans="1:2" x14ac:dyDescent="0.25">
      <c r="A1094" t="s">
        <v>1229</v>
      </c>
      <c r="B1094" t="s">
        <v>138</v>
      </c>
    </row>
    <row r="1095" spans="1:2" x14ac:dyDescent="0.25">
      <c r="A1095" t="s">
        <v>1230</v>
      </c>
      <c r="B1095" t="s">
        <v>138</v>
      </c>
    </row>
    <row r="1096" spans="1:2" x14ac:dyDescent="0.25">
      <c r="A1096" t="s">
        <v>1231</v>
      </c>
      <c r="B1096" t="s">
        <v>113</v>
      </c>
    </row>
    <row r="1097" spans="1:2" x14ac:dyDescent="0.25">
      <c r="A1097" t="s">
        <v>1232</v>
      </c>
      <c r="B1097" t="s">
        <v>113</v>
      </c>
    </row>
    <row r="1098" spans="1:2" x14ac:dyDescent="0.25">
      <c r="A1098" t="s">
        <v>1233</v>
      </c>
      <c r="B1098" t="s">
        <v>263</v>
      </c>
    </row>
    <row r="1099" spans="1:2" x14ac:dyDescent="0.25">
      <c r="A1099" t="s">
        <v>1234</v>
      </c>
      <c r="B1099" t="s">
        <v>128</v>
      </c>
    </row>
    <row r="1100" spans="1:2" x14ac:dyDescent="0.25">
      <c r="A1100" t="s">
        <v>1235</v>
      </c>
      <c r="B1100" t="s">
        <v>173</v>
      </c>
    </row>
    <row r="1101" spans="1:2" x14ac:dyDescent="0.25">
      <c r="A1101" t="s">
        <v>1236</v>
      </c>
      <c r="B1101" t="s">
        <v>140</v>
      </c>
    </row>
    <row r="1102" spans="1:2" x14ac:dyDescent="0.25">
      <c r="A1102" t="s">
        <v>1237</v>
      </c>
      <c r="B1102" t="s">
        <v>132</v>
      </c>
    </row>
    <row r="1103" spans="1:2" x14ac:dyDescent="0.25">
      <c r="A1103" t="s">
        <v>1238</v>
      </c>
      <c r="B1103" t="s">
        <v>109</v>
      </c>
    </row>
    <row r="1104" spans="1:2" x14ac:dyDescent="0.25">
      <c r="A1104" t="s">
        <v>1239</v>
      </c>
      <c r="B1104" t="s">
        <v>142</v>
      </c>
    </row>
    <row r="1105" spans="1:2" x14ac:dyDescent="0.25">
      <c r="A1105" t="s">
        <v>1240</v>
      </c>
      <c r="B1105" t="s">
        <v>222</v>
      </c>
    </row>
    <row r="1106" spans="1:2" x14ac:dyDescent="0.25">
      <c r="A1106" t="s">
        <v>1241</v>
      </c>
      <c r="B1106" t="s">
        <v>115</v>
      </c>
    </row>
    <row r="1107" spans="1:2" x14ac:dyDescent="0.25">
      <c r="A1107" t="s">
        <v>1242</v>
      </c>
      <c r="B1107" t="s">
        <v>142</v>
      </c>
    </row>
    <row r="1108" spans="1:2" x14ac:dyDescent="0.25">
      <c r="A1108" t="s">
        <v>1243</v>
      </c>
      <c r="B1108" t="s">
        <v>119</v>
      </c>
    </row>
    <row r="1109" spans="1:2" x14ac:dyDescent="0.25">
      <c r="A1109" t="s">
        <v>1244</v>
      </c>
      <c r="B1109" t="s">
        <v>128</v>
      </c>
    </row>
    <row r="1110" spans="1:2" x14ac:dyDescent="0.25">
      <c r="A1110" t="s">
        <v>1245</v>
      </c>
      <c r="B1110" t="s">
        <v>119</v>
      </c>
    </row>
    <row r="1111" spans="1:2" x14ac:dyDescent="0.25">
      <c r="A1111" t="s">
        <v>1246</v>
      </c>
      <c r="B1111" t="s">
        <v>138</v>
      </c>
    </row>
    <row r="1112" spans="1:2" x14ac:dyDescent="0.25">
      <c r="A1112" t="s">
        <v>1247</v>
      </c>
      <c r="B1112" t="s">
        <v>111</v>
      </c>
    </row>
    <row r="1113" spans="1:2" x14ac:dyDescent="0.25">
      <c r="A1113" t="s">
        <v>1248</v>
      </c>
      <c r="B1113" t="s">
        <v>263</v>
      </c>
    </row>
    <row r="1114" spans="1:2" x14ac:dyDescent="0.25">
      <c r="A1114" t="s">
        <v>1249</v>
      </c>
      <c r="B1114" t="s">
        <v>205</v>
      </c>
    </row>
    <row r="1115" spans="1:2" x14ac:dyDescent="0.25">
      <c r="A1115" t="s">
        <v>1250</v>
      </c>
      <c r="B1115" t="s">
        <v>166</v>
      </c>
    </row>
    <row r="1116" spans="1:2" x14ac:dyDescent="0.25">
      <c r="A1116" t="s">
        <v>1251</v>
      </c>
      <c r="B1116" t="s">
        <v>115</v>
      </c>
    </row>
    <row r="1117" spans="1:2" x14ac:dyDescent="0.25">
      <c r="A1117" t="s">
        <v>1252</v>
      </c>
      <c r="B1117" t="s">
        <v>222</v>
      </c>
    </row>
    <row r="1118" spans="1:2" x14ac:dyDescent="0.25">
      <c r="A1118" t="s">
        <v>1253</v>
      </c>
      <c r="B1118" t="s">
        <v>205</v>
      </c>
    </row>
    <row r="1119" spans="1:2" x14ac:dyDescent="0.25">
      <c r="A1119" t="s">
        <v>1254</v>
      </c>
      <c r="B1119" t="s">
        <v>186</v>
      </c>
    </row>
    <row r="1120" spans="1:2" x14ac:dyDescent="0.25">
      <c r="A1120" t="s">
        <v>1255</v>
      </c>
      <c r="B1120" t="s">
        <v>186</v>
      </c>
    </row>
    <row r="1121" spans="1:2" x14ac:dyDescent="0.25">
      <c r="A1121" t="s">
        <v>1256</v>
      </c>
      <c r="B1121" t="s">
        <v>205</v>
      </c>
    </row>
    <row r="1122" spans="1:2" x14ac:dyDescent="0.25">
      <c r="A1122" t="s">
        <v>1257</v>
      </c>
      <c r="B1122" t="s">
        <v>222</v>
      </c>
    </row>
    <row r="1123" spans="1:2" x14ac:dyDescent="0.25">
      <c r="A1123" t="s">
        <v>1258</v>
      </c>
      <c r="B1123" t="s">
        <v>186</v>
      </c>
    </row>
    <row r="1124" spans="1:2" x14ac:dyDescent="0.25">
      <c r="A1124" t="s">
        <v>1259</v>
      </c>
      <c r="B1124" t="s">
        <v>138</v>
      </c>
    </row>
    <row r="1125" spans="1:2" x14ac:dyDescent="0.25">
      <c r="A1125" t="s">
        <v>1260</v>
      </c>
      <c r="B1125" t="s">
        <v>138</v>
      </c>
    </row>
    <row r="1126" spans="1:2" x14ac:dyDescent="0.25">
      <c r="A1126" t="s">
        <v>1261</v>
      </c>
      <c r="B1126" t="s">
        <v>205</v>
      </c>
    </row>
    <row r="1127" spans="1:2" x14ac:dyDescent="0.25">
      <c r="A1127" t="s">
        <v>1262</v>
      </c>
      <c r="B1127" t="s">
        <v>222</v>
      </c>
    </row>
    <row r="1128" spans="1:2" x14ac:dyDescent="0.25">
      <c r="A1128" t="s">
        <v>1263</v>
      </c>
      <c r="B1128" t="s">
        <v>166</v>
      </c>
    </row>
    <row r="1129" spans="1:2" x14ac:dyDescent="0.25">
      <c r="A1129" t="s">
        <v>1264</v>
      </c>
      <c r="B1129" t="s">
        <v>117</v>
      </c>
    </row>
    <row r="1130" spans="1:2" x14ac:dyDescent="0.25">
      <c r="A1130" t="s">
        <v>1265</v>
      </c>
      <c r="B1130" t="s">
        <v>115</v>
      </c>
    </row>
    <row r="1131" spans="1:2" x14ac:dyDescent="0.25">
      <c r="A1131" t="s">
        <v>1266</v>
      </c>
      <c r="B1131" t="s">
        <v>117</v>
      </c>
    </row>
    <row r="1132" spans="1:2" x14ac:dyDescent="0.25">
      <c r="A1132" t="s">
        <v>1267</v>
      </c>
      <c r="B1132" t="s">
        <v>142</v>
      </c>
    </row>
    <row r="1133" spans="1:2" x14ac:dyDescent="0.25">
      <c r="A1133" t="s">
        <v>1268</v>
      </c>
      <c r="B1133" t="s">
        <v>205</v>
      </c>
    </row>
    <row r="1134" spans="1:2" x14ac:dyDescent="0.25">
      <c r="A1134" t="s">
        <v>1269</v>
      </c>
      <c r="B1134" t="s">
        <v>140</v>
      </c>
    </row>
    <row r="1135" spans="1:2" x14ac:dyDescent="0.25">
      <c r="A1135" t="s">
        <v>1270</v>
      </c>
      <c r="B1135" t="s">
        <v>173</v>
      </c>
    </row>
    <row r="1136" spans="1:2" x14ac:dyDescent="0.25">
      <c r="A1136" t="s">
        <v>1271</v>
      </c>
      <c r="B1136" t="s">
        <v>186</v>
      </c>
    </row>
    <row r="1137" spans="1:2" x14ac:dyDescent="0.25">
      <c r="A1137" t="s">
        <v>1272</v>
      </c>
      <c r="B1137" t="s">
        <v>199</v>
      </c>
    </row>
    <row r="1138" spans="1:2" x14ac:dyDescent="0.25">
      <c r="A1138" t="s">
        <v>1273</v>
      </c>
      <c r="B1138" t="s">
        <v>142</v>
      </c>
    </row>
    <row r="1139" spans="1:2" x14ac:dyDescent="0.25">
      <c r="A1139" t="s">
        <v>1274</v>
      </c>
      <c r="B1139" t="s">
        <v>115</v>
      </c>
    </row>
    <row r="1140" spans="1:2" x14ac:dyDescent="0.25">
      <c r="A1140" t="s">
        <v>1275</v>
      </c>
      <c r="B1140" t="s">
        <v>122</v>
      </c>
    </row>
    <row r="1141" spans="1:2" x14ac:dyDescent="0.25">
      <c r="A1141" t="s">
        <v>1276</v>
      </c>
      <c r="B1141" t="s">
        <v>186</v>
      </c>
    </row>
    <row r="1142" spans="1:2" x14ac:dyDescent="0.25">
      <c r="A1142" t="s">
        <v>1277</v>
      </c>
      <c r="B1142" t="s">
        <v>142</v>
      </c>
    </row>
    <row r="1143" spans="1:2" x14ac:dyDescent="0.25">
      <c r="A1143" t="s">
        <v>1278</v>
      </c>
      <c r="B1143" t="s">
        <v>115</v>
      </c>
    </row>
    <row r="1144" spans="1:2" x14ac:dyDescent="0.25">
      <c r="A1144" t="s">
        <v>1279</v>
      </c>
      <c r="B1144" t="s">
        <v>142</v>
      </c>
    </row>
    <row r="1145" spans="1:2" x14ac:dyDescent="0.25">
      <c r="A1145" t="s">
        <v>1280</v>
      </c>
      <c r="B1145" t="s">
        <v>138</v>
      </c>
    </row>
    <row r="1146" spans="1:2" x14ac:dyDescent="0.25">
      <c r="A1146" t="s">
        <v>1281</v>
      </c>
      <c r="B1146" t="s">
        <v>160</v>
      </c>
    </row>
    <row r="1147" spans="1:2" x14ac:dyDescent="0.25">
      <c r="A1147" t="s">
        <v>1282</v>
      </c>
      <c r="B1147" t="s">
        <v>166</v>
      </c>
    </row>
    <row r="1148" spans="1:2" x14ac:dyDescent="0.25">
      <c r="A1148" t="s">
        <v>1283</v>
      </c>
      <c r="B1148" t="s">
        <v>122</v>
      </c>
    </row>
    <row r="1149" spans="1:2" x14ac:dyDescent="0.25">
      <c r="A1149" t="s">
        <v>1284</v>
      </c>
      <c r="B1149" t="s">
        <v>154</v>
      </c>
    </row>
    <row r="1150" spans="1:2" x14ac:dyDescent="0.25">
      <c r="A1150" t="s">
        <v>1285</v>
      </c>
      <c r="B1150" t="s">
        <v>122</v>
      </c>
    </row>
    <row r="1151" spans="1:2" x14ac:dyDescent="0.25">
      <c r="A1151" t="s">
        <v>1286</v>
      </c>
      <c r="B1151" t="s">
        <v>173</v>
      </c>
    </row>
    <row r="1152" spans="1:2" x14ac:dyDescent="0.25">
      <c r="A1152" t="s">
        <v>1287</v>
      </c>
      <c r="B1152" t="s">
        <v>122</v>
      </c>
    </row>
    <row r="1153" spans="1:2" x14ac:dyDescent="0.25">
      <c r="A1153" t="s">
        <v>1288</v>
      </c>
      <c r="B1153" t="s">
        <v>199</v>
      </c>
    </row>
    <row r="1154" spans="1:2" x14ac:dyDescent="0.25">
      <c r="A1154" t="s">
        <v>1289</v>
      </c>
      <c r="B1154" t="s">
        <v>199</v>
      </c>
    </row>
    <row r="1155" spans="1:2" x14ac:dyDescent="0.25">
      <c r="A1155" t="s">
        <v>1290</v>
      </c>
      <c r="B1155" t="s">
        <v>222</v>
      </c>
    </row>
    <row r="1156" spans="1:2" x14ac:dyDescent="0.25">
      <c r="A1156" t="s">
        <v>1291</v>
      </c>
      <c r="B1156" t="s">
        <v>142</v>
      </c>
    </row>
    <row r="1157" spans="1:2" x14ac:dyDescent="0.25">
      <c r="A1157" t="s">
        <v>1292</v>
      </c>
      <c r="B1157" t="s">
        <v>132</v>
      </c>
    </row>
    <row r="1158" spans="1:2" x14ac:dyDescent="0.25">
      <c r="A1158" t="s">
        <v>1293</v>
      </c>
      <c r="B1158" t="s">
        <v>122</v>
      </c>
    </row>
    <row r="1159" spans="1:2" x14ac:dyDescent="0.25">
      <c r="A1159" t="s">
        <v>1294</v>
      </c>
      <c r="B1159" t="s">
        <v>140</v>
      </c>
    </row>
    <row r="1160" spans="1:2" x14ac:dyDescent="0.25">
      <c r="A1160" t="s">
        <v>1295</v>
      </c>
      <c r="B1160" t="s">
        <v>122</v>
      </c>
    </row>
    <row r="1161" spans="1:2" x14ac:dyDescent="0.25">
      <c r="A1161" t="s">
        <v>1296</v>
      </c>
      <c r="B1161" t="s">
        <v>186</v>
      </c>
    </row>
    <row r="1162" spans="1:2" x14ac:dyDescent="0.25">
      <c r="A1162" t="s">
        <v>1297</v>
      </c>
      <c r="B1162" t="s">
        <v>142</v>
      </c>
    </row>
    <row r="1163" spans="1:2" x14ac:dyDescent="0.25">
      <c r="A1163" t="s">
        <v>1298</v>
      </c>
      <c r="B1163" t="s">
        <v>205</v>
      </c>
    </row>
    <row r="1164" spans="1:2" x14ac:dyDescent="0.25">
      <c r="A1164" t="s">
        <v>1299</v>
      </c>
      <c r="B1164" t="s">
        <v>122</v>
      </c>
    </row>
    <row r="1165" spans="1:2" x14ac:dyDescent="0.25">
      <c r="A1165" t="s">
        <v>1300</v>
      </c>
      <c r="B1165" t="s">
        <v>117</v>
      </c>
    </row>
    <row r="1166" spans="1:2" x14ac:dyDescent="0.25">
      <c r="A1166" t="s">
        <v>1301</v>
      </c>
      <c r="B1166" t="s">
        <v>227</v>
      </c>
    </row>
    <row r="1167" spans="1:2" x14ac:dyDescent="0.25">
      <c r="A1167" t="s">
        <v>1302</v>
      </c>
      <c r="B1167" t="s">
        <v>113</v>
      </c>
    </row>
    <row r="1168" spans="1:2" x14ac:dyDescent="0.25">
      <c r="A1168" t="s">
        <v>1303</v>
      </c>
      <c r="B1168" t="s">
        <v>151</v>
      </c>
    </row>
    <row r="1169" spans="1:2" x14ac:dyDescent="0.25">
      <c r="A1169" t="s">
        <v>1304</v>
      </c>
      <c r="B1169" t="s">
        <v>151</v>
      </c>
    </row>
    <row r="1170" spans="1:2" x14ac:dyDescent="0.25">
      <c r="A1170" t="s">
        <v>1305</v>
      </c>
      <c r="B1170" t="s">
        <v>122</v>
      </c>
    </row>
    <row r="1171" spans="1:2" x14ac:dyDescent="0.25">
      <c r="A1171" t="s">
        <v>1306</v>
      </c>
      <c r="B1171" t="s">
        <v>154</v>
      </c>
    </row>
    <row r="1172" spans="1:2" x14ac:dyDescent="0.25">
      <c r="A1172" t="s">
        <v>1307</v>
      </c>
      <c r="B1172" t="s">
        <v>130</v>
      </c>
    </row>
    <row r="1173" spans="1:2" x14ac:dyDescent="0.25">
      <c r="A1173" t="s">
        <v>1308</v>
      </c>
      <c r="B1173" t="s">
        <v>115</v>
      </c>
    </row>
    <row r="1174" spans="1:2" x14ac:dyDescent="0.25">
      <c r="A1174" t="s">
        <v>1309</v>
      </c>
      <c r="B1174" t="s">
        <v>115</v>
      </c>
    </row>
    <row r="1175" spans="1:2" x14ac:dyDescent="0.25">
      <c r="A1175" t="s">
        <v>1310</v>
      </c>
      <c r="B1175" t="s">
        <v>151</v>
      </c>
    </row>
    <row r="1176" spans="1:2" x14ac:dyDescent="0.25">
      <c r="A1176" t="s">
        <v>1311</v>
      </c>
      <c r="B1176" t="s">
        <v>140</v>
      </c>
    </row>
    <row r="1177" spans="1:2" x14ac:dyDescent="0.25">
      <c r="A1177" t="s">
        <v>1312</v>
      </c>
      <c r="B1177" t="s">
        <v>222</v>
      </c>
    </row>
    <row r="1178" spans="1:2" x14ac:dyDescent="0.25">
      <c r="A1178" t="s">
        <v>1313</v>
      </c>
      <c r="B1178" t="s">
        <v>138</v>
      </c>
    </row>
    <row r="1179" spans="1:2" x14ac:dyDescent="0.25">
      <c r="A1179" t="s">
        <v>1314</v>
      </c>
      <c r="B1179" t="s">
        <v>117</v>
      </c>
    </row>
    <row r="1180" spans="1:2" x14ac:dyDescent="0.25">
      <c r="A1180" t="s">
        <v>1315</v>
      </c>
      <c r="B1180" t="s">
        <v>154</v>
      </c>
    </row>
    <row r="1181" spans="1:2" x14ac:dyDescent="0.25">
      <c r="A1181" t="s">
        <v>1316</v>
      </c>
      <c r="B1181" t="s">
        <v>138</v>
      </c>
    </row>
    <row r="1182" spans="1:2" x14ac:dyDescent="0.25">
      <c r="A1182" t="s">
        <v>1317</v>
      </c>
      <c r="B1182" t="s">
        <v>151</v>
      </c>
    </row>
    <row r="1183" spans="1:2" x14ac:dyDescent="0.25">
      <c r="A1183" t="s">
        <v>1318</v>
      </c>
      <c r="B1183" t="s">
        <v>205</v>
      </c>
    </row>
    <row r="1184" spans="1:2" x14ac:dyDescent="0.25">
      <c r="A1184" t="s">
        <v>1319</v>
      </c>
      <c r="B1184" t="s">
        <v>115</v>
      </c>
    </row>
    <row r="1185" spans="1:2" x14ac:dyDescent="0.25">
      <c r="A1185" t="s">
        <v>1320</v>
      </c>
      <c r="B1185" t="s">
        <v>109</v>
      </c>
    </row>
    <row r="1186" spans="1:2" x14ac:dyDescent="0.25">
      <c r="A1186" t="s">
        <v>1321</v>
      </c>
      <c r="B1186" t="s">
        <v>166</v>
      </c>
    </row>
    <row r="1187" spans="1:2" x14ac:dyDescent="0.25">
      <c r="A1187" t="s">
        <v>1322</v>
      </c>
      <c r="B1187" t="s">
        <v>154</v>
      </c>
    </row>
    <row r="1188" spans="1:2" x14ac:dyDescent="0.25">
      <c r="A1188" t="s">
        <v>1323</v>
      </c>
      <c r="B1188" t="s">
        <v>117</v>
      </c>
    </row>
    <row r="1189" spans="1:2" x14ac:dyDescent="0.25">
      <c r="A1189" t="s">
        <v>1324</v>
      </c>
      <c r="B1189" t="s">
        <v>151</v>
      </c>
    </row>
    <row r="1190" spans="1:2" x14ac:dyDescent="0.25">
      <c r="A1190" t="s">
        <v>1325</v>
      </c>
      <c r="B1190" t="s">
        <v>140</v>
      </c>
    </row>
    <row r="1191" spans="1:2" x14ac:dyDescent="0.25">
      <c r="A1191" t="s">
        <v>1326</v>
      </c>
      <c r="B1191" t="s">
        <v>154</v>
      </c>
    </row>
    <row r="1192" spans="1:2" x14ac:dyDescent="0.25">
      <c r="A1192" t="s">
        <v>1327</v>
      </c>
      <c r="B1192" t="s">
        <v>173</v>
      </c>
    </row>
    <row r="1193" spans="1:2" x14ac:dyDescent="0.25">
      <c r="A1193" t="s">
        <v>1328</v>
      </c>
      <c r="B1193" t="s">
        <v>115</v>
      </c>
    </row>
    <row r="1194" spans="1:2" x14ac:dyDescent="0.25">
      <c r="A1194" t="s">
        <v>1329</v>
      </c>
      <c r="B1194" t="s">
        <v>109</v>
      </c>
    </row>
    <row r="1195" spans="1:2" x14ac:dyDescent="0.25">
      <c r="A1195" t="s">
        <v>1330</v>
      </c>
      <c r="B1195" t="s">
        <v>109</v>
      </c>
    </row>
    <row r="1196" spans="1:2" x14ac:dyDescent="0.25">
      <c r="A1196" t="s">
        <v>1331</v>
      </c>
      <c r="B1196" t="s">
        <v>222</v>
      </c>
    </row>
    <row r="1197" spans="1:2" x14ac:dyDescent="0.25">
      <c r="A1197" t="s">
        <v>1332</v>
      </c>
      <c r="B1197" t="s">
        <v>115</v>
      </c>
    </row>
    <row r="1198" spans="1:2" x14ac:dyDescent="0.25">
      <c r="A1198" t="s">
        <v>1333</v>
      </c>
      <c r="B1198" t="s">
        <v>205</v>
      </c>
    </row>
    <row r="1199" spans="1:2" x14ac:dyDescent="0.25">
      <c r="A1199" t="s">
        <v>1334</v>
      </c>
      <c r="B1199" t="s">
        <v>128</v>
      </c>
    </row>
    <row r="1200" spans="1:2" x14ac:dyDescent="0.25">
      <c r="A1200" t="s">
        <v>1335</v>
      </c>
      <c r="B1200" t="s">
        <v>128</v>
      </c>
    </row>
    <row r="1201" spans="1:2" x14ac:dyDescent="0.25">
      <c r="A1201" t="s">
        <v>1336</v>
      </c>
      <c r="B1201" t="s">
        <v>135</v>
      </c>
    </row>
    <row r="1202" spans="1:2" x14ac:dyDescent="0.25">
      <c r="A1202" t="s">
        <v>1337</v>
      </c>
      <c r="B1202" t="s">
        <v>263</v>
      </c>
    </row>
    <row r="1203" spans="1:2" x14ac:dyDescent="0.25">
      <c r="A1203" t="s">
        <v>1338</v>
      </c>
      <c r="B1203" t="s">
        <v>186</v>
      </c>
    </row>
    <row r="1204" spans="1:2" x14ac:dyDescent="0.25">
      <c r="A1204" t="s">
        <v>1339</v>
      </c>
      <c r="B1204" t="s">
        <v>142</v>
      </c>
    </row>
    <row r="1205" spans="1:2" x14ac:dyDescent="0.25">
      <c r="A1205" t="s">
        <v>1340</v>
      </c>
      <c r="B1205" t="s">
        <v>158</v>
      </c>
    </row>
    <row r="1206" spans="1:2" x14ac:dyDescent="0.25">
      <c r="A1206" t="s">
        <v>1341</v>
      </c>
      <c r="B1206" t="s">
        <v>142</v>
      </c>
    </row>
    <row r="1207" spans="1:2" x14ac:dyDescent="0.25">
      <c r="A1207" t="s">
        <v>1342</v>
      </c>
      <c r="B1207" t="s">
        <v>142</v>
      </c>
    </row>
    <row r="1208" spans="1:2" x14ac:dyDescent="0.25">
      <c r="A1208" t="s">
        <v>1343</v>
      </c>
      <c r="B1208" t="s">
        <v>117</v>
      </c>
    </row>
    <row r="1209" spans="1:2" x14ac:dyDescent="0.25">
      <c r="A1209" t="s">
        <v>1344</v>
      </c>
      <c r="B1209" t="s">
        <v>154</v>
      </c>
    </row>
    <row r="1210" spans="1:2" x14ac:dyDescent="0.25">
      <c r="A1210" t="s">
        <v>1345</v>
      </c>
      <c r="B1210" t="s">
        <v>142</v>
      </c>
    </row>
    <row r="1211" spans="1:2" x14ac:dyDescent="0.25">
      <c r="A1211" t="s">
        <v>1346</v>
      </c>
      <c r="B1211" t="s">
        <v>154</v>
      </c>
    </row>
    <row r="1212" spans="1:2" x14ac:dyDescent="0.25">
      <c r="A1212" t="s">
        <v>1347</v>
      </c>
      <c r="B1212" t="s">
        <v>138</v>
      </c>
    </row>
    <row r="1213" spans="1:2" x14ac:dyDescent="0.25">
      <c r="A1213" t="s">
        <v>1348</v>
      </c>
      <c r="B1213" t="s">
        <v>117</v>
      </c>
    </row>
    <row r="1214" spans="1:2" x14ac:dyDescent="0.25">
      <c r="A1214" t="s">
        <v>1349</v>
      </c>
      <c r="B1214" t="s">
        <v>142</v>
      </c>
    </row>
    <row r="1215" spans="1:2" x14ac:dyDescent="0.25">
      <c r="A1215" t="s">
        <v>1350</v>
      </c>
      <c r="B1215" t="s">
        <v>142</v>
      </c>
    </row>
    <row r="1216" spans="1:2" x14ac:dyDescent="0.25">
      <c r="A1216" t="s">
        <v>1351</v>
      </c>
      <c r="B1216" t="s">
        <v>142</v>
      </c>
    </row>
    <row r="1217" spans="1:2" x14ac:dyDescent="0.25">
      <c r="A1217" t="s">
        <v>1352</v>
      </c>
      <c r="B1217" t="s">
        <v>142</v>
      </c>
    </row>
    <row r="1218" spans="1:2" x14ac:dyDescent="0.25">
      <c r="A1218" t="s">
        <v>1353</v>
      </c>
      <c r="B1218" t="s">
        <v>138</v>
      </c>
    </row>
    <row r="1219" spans="1:2" x14ac:dyDescent="0.25">
      <c r="A1219" t="s">
        <v>1354</v>
      </c>
      <c r="B1219" t="s">
        <v>109</v>
      </c>
    </row>
    <row r="1220" spans="1:2" x14ac:dyDescent="0.25">
      <c r="A1220" t="s">
        <v>1355</v>
      </c>
      <c r="B1220" t="s">
        <v>199</v>
      </c>
    </row>
    <row r="1221" spans="1:2" x14ac:dyDescent="0.25">
      <c r="A1221" t="s">
        <v>1356</v>
      </c>
      <c r="B1221" t="s">
        <v>111</v>
      </c>
    </row>
    <row r="1222" spans="1:2" x14ac:dyDescent="0.25">
      <c r="A1222" t="s">
        <v>1357</v>
      </c>
      <c r="B1222" t="s">
        <v>140</v>
      </c>
    </row>
    <row r="1223" spans="1:2" x14ac:dyDescent="0.25">
      <c r="A1223" t="s">
        <v>1358</v>
      </c>
      <c r="B1223" t="s">
        <v>109</v>
      </c>
    </row>
    <row r="1224" spans="1:2" x14ac:dyDescent="0.25">
      <c r="A1224" t="s">
        <v>1359</v>
      </c>
      <c r="B1224" t="s">
        <v>115</v>
      </c>
    </row>
    <row r="1225" spans="1:2" x14ac:dyDescent="0.25">
      <c r="A1225" t="s">
        <v>1360</v>
      </c>
      <c r="B1225" t="s">
        <v>122</v>
      </c>
    </row>
    <row r="1226" spans="1:2" x14ac:dyDescent="0.25">
      <c r="A1226" t="s">
        <v>1361</v>
      </c>
      <c r="B1226" t="s">
        <v>119</v>
      </c>
    </row>
    <row r="1227" spans="1:2" x14ac:dyDescent="0.25">
      <c r="A1227" t="s">
        <v>1362</v>
      </c>
      <c r="B1227" t="s">
        <v>144</v>
      </c>
    </row>
    <row r="1228" spans="1:2" x14ac:dyDescent="0.25">
      <c r="A1228" t="s">
        <v>1363</v>
      </c>
      <c r="B1228" t="s">
        <v>115</v>
      </c>
    </row>
    <row r="1229" spans="1:2" x14ac:dyDescent="0.25">
      <c r="A1229" t="s">
        <v>1364</v>
      </c>
      <c r="B1229" t="s">
        <v>122</v>
      </c>
    </row>
    <row r="1230" spans="1:2" x14ac:dyDescent="0.25">
      <c r="A1230" t="s">
        <v>1365</v>
      </c>
      <c r="B1230" t="s">
        <v>199</v>
      </c>
    </row>
    <row r="1231" spans="1:2" x14ac:dyDescent="0.25">
      <c r="A1231" t="s">
        <v>1366</v>
      </c>
      <c r="B1231" t="s">
        <v>109</v>
      </c>
    </row>
    <row r="1232" spans="1:2" x14ac:dyDescent="0.25">
      <c r="A1232" t="s">
        <v>1367</v>
      </c>
      <c r="B1232" t="s">
        <v>115</v>
      </c>
    </row>
    <row r="1233" spans="1:2" x14ac:dyDescent="0.25">
      <c r="A1233" t="s">
        <v>1368</v>
      </c>
      <c r="B1233" t="s">
        <v>115</v>
      </c>
    </row>
    <row r="1234" spans="1:2" x14ac:dyDescent="0.25">
      <c r="A1234" t="s">
        <v>1369</v>
      </c>
      <c r="B1234" t="s">
        <v>115</v>
      </c>
    </row>
    <row r="1235" spans="1:2" x14ac:dyDescent="0.25">
      <c r="A1235" t="s">
        <v>1370</v>
      </c>
      <c r="B1235" t="s">
        <v>109</v>
      </c>
    </row>
    <row r="1236" spans="1:2" x14ac:dyDescent="0.25">
      <c r="A1236" t="s">
        <v>1371</v>
      </c>
      <c r="B1236" t="s">
        <v>132</v>
      </c>
    </row>
    <row r="1237" spans="1:2" x14ac:dyDescent="0.25">
      <c r="A1237" t="s">
        <v>1372</v>
      </c>
      <c r="B1237" t="s">
        <v>113</v>
      </c>
    </row>
    <row r="1238" spans="1:2" x14ac:dyDescent="0.25">
      <c r="A1238" t="s">
        <v>1373</v>
      </c>
      <c r="B1238" t="s">
        <v>140</v>
      </c>
    </row>
    <row r="1239" spans="1:2" x14ac:dyDescent="0.25">
      <c r="A1239" t="s">
        <v>1374</v>
      </c>
      <c r="B1239" t="s">
        <v>166</v>
      </c>
    </row>
    <row r="1240" spans="1:2" x14ac:dyDescent="0.25">
      <c r="A1240" t="s">
        <v>1375</v>
      </c>
      <c r="B1240" t="s">
        <v>142</v>
      </c>
    </row>
    <row r="1241" spans="1:2" x14ac:dyDescent="0.25">
      <c r="A1241" t="s">
        <v>1376</v>
      </c>
      <c r="B1241" t="s">
        <v>199</v>
      </c>
    </row>
    <row r="1242" spans="1:2" x14ac:dyDescent="0.25">
      <c r="A1242" t="s">
        <v>1377</v>
      </c>
      <c r="B1242" t="s">
        <v>173</v>
      </c>
    </row>
    <row r="1243" spans="1:2" x14ac:dyDescent="0.25">
      <c r="A1243" t="s">
        <v>1378</v>
      </c>
      <c r="B1243" t="s">
        <v>263</v>
      </c>
    </row>
    <row r="1244" spans="1:2" x14ac:dyDescent="0.25">
      <c r="A1244" t="s">
        <v>1379</v>
      </c>
      <c r="B1244" t="s">
        <v>119</v>
      </c>
    </row>
    <row r="1245" spans="1:2" x14ac:dyDescent="0.25">
      <c r="A1245" t="s">
        <v>1380</v>
      </c>
      <c r="B1245" t="s">
        <v>111</v>
      </c>
    </row>
    <row r="1246" spans="1:2" x14ac:dyDescent="0.25">
      <c r="A1246" t="s">
        <v>1381</v>
      </c>
      <c r="B1246" t="s">
        <v>138</v>
      </c>
    </row>
    <row r="1247" spans="1:2" x14ac:dyDescent="0.25">
      <c r="A1247" t="s">
        <v>1382</v>
      </c>
      <c r="B1247" t="s">
        <v>122</v>
      </c>
    </row>
    <row r="1248" spans="1:2" x14ac:dyDescent="0.25">
      <c r="A1248" t="s">
        <v>1383</v>
      </c>
      <c r="B1248" t="s">
        <v>199</v>
      </c>
    </row>
    <row r="1249" spans="1:2" x14ac:dyDescent="0.25">
      <c r="A1249" t="s">
        <v>1384</v>
      </c>
      <c r="B1249" t="s">
        <v>156</v>
      </c>
    </row>
    <row r="1250" spans="1:2" x14ac:dyDescent="0.25">
      <c r="A1250" t="s">
        <v>1385</v>
      </c>
      <c r="B1250" t="s">
        <v>122</v>
      </c>
    </row>
    <row r="1251" spans="1:2" x14ac:dyDescent="0.25">
      <c r="A1251" t="s">
        <v>1386</v>
      </c>
      <c r="B1251" t="s">
        <v>111</v>
      </c>
    </row>
    <row r="1252" spans="1:2" x14ac:dyDescent="0.25">
      <c r="A1252" t="s">
        <v>1387</v>
      </c>
      <c r="B1252" t="s">
        <v>113</v>
      </c>
    </row>
    <row r="1253" spans="1:2" x14ac:dyDescent="0.25">
      <c r="A1253" t="s">
        <v>1388</v>
      </c>
      <c r="B1253" t="s">
        <v>132</v>
      </c>
    </row>
    <row r="1254" spans="1:2" x14ac:dyDescent="0.25">
      <c r="A1254" t="s">
        <v>1389</v>
      </c>
      <c r="B1254" t="s">
        <v>135</v>
      </c>
    </row>
    <row r="1255" spans="1:2" x14ac:dyDescent="0.25">
      <c r="A1255" t="s">
        <v>1390</v>
      </c>
      <c r="B1255" t="s">
        <v>132</v>
      </c>
    </row>
    <row r="1256" spans="1:2" x14ac:dyDescent="0.25">
      <c r="A1256" t="s">
        <v>1391</v>
      </c>
      <c r="B1256" t="s">
        <v>222</v>
      </c>
    </row>
    <row r="1257" spans="1:2" x14ac:dyDescent="0.25">
      <c r="A1257" t="s">
        <v>1392</v>
      </c>
      <c r="B1257" t="s">
        <v>135</v>
      </c>
    </row>
    <row r="1258" spans="1:2" x14ac:dyDescent="0.25">
      <c r="A1258" t="s">
        <v>1393</v>
      </c>
      <c r="B1258" t="s">
        <v>222</v>
      </c>
    </row>
    <row r="1259" spans="1:2" x14ac:dyDescent="0.25">
      <c r="A1259" t="s">
        <v>1394</v>
      </c>
      <c r="B1259" t="s">
        <v>128</v>
      </c>
    </row>
    <row r="1260" spans="1:2" x14ac:dyDescent="0.25">
      <c r="A1260" t="s">
        <v>1395</v>
      </c>
      <c r="B1260" t="s">
        <v>142</v>
      </c>
    </row>
    <row r="1261" spans="1:2" x14ac:dyDescent="0.25">
      <c r="A1261" t="s">
        <v>1396</v>
      </c>
      <c r="B1261" t="s">
        <v>151</v>
      </c>
    </row>
    <row r="1262" spans="1:2" x14ac:dyDescent="0.25">
      <c r="A1262" t="s">
        <v>1397</v>
      </c>
      <c r="B1262" t="s">
        <v>128</v>
      </c>
    </row>
    <row r="1263" spans="1:2" x14ac:dyDescent="0.25">
      <c r="A1263" t="s">
        <v>1398</v>
      </c>
      <c r="B1263" t="s">
        <v>132</v>
      </c>
    </row>
    <row r="1264" spans="1:2" x14ac:dyDescent="0.25">
      <c r="A1264" t="s">
        <v>1399</v>
      </c>
      <c r="B1264" t="s">
        <v>158</v>
      </c>
    </row>
    <row r="1265" spans="1:2" x14ac:dyDescent="0.25">
      <c r="A1265" t="s">
        <v>1400</v>
      </c>
      <c r="B1265" t="s">
        <v>222</v>
      </c>
    </row>
    <row r="1266" spans="1:2" x14ac:dyDescent="0.25">
      <c r="A1266" t="s">
        <v>1401</v>
      </c>
      <c r="B1266" t="s">
        <v>132</v>
      </c>
    </row>
    <row r="1267" spans="1:2" x14ac:dyDescent="0.25">
      <c r="A1267" t="s">
        <v>1402</v>
      </c>
      <c r="B1267" t="s">
        <v>128</v>
      </c>
    </row>
    <row r="1268" spans="1:2" x14ac:dyDescent="0.25">
      <c r="A1268" t="s">
        <v>1403</v>
      </c>
      <c r="B1268" t="s">
        <v>111</v>
      </c>
    </row>
    <row r="1269" spans="1:2" x14ac:dyDescent="0.25">
      <c r="A1269" t="s">
        <v>1404</v>
      </c>
      <c r="B1269" t="s">
        <v>186</v>
      </c>
    </row>
    <row r="1270" spans="1:2" x14ac:dyDescent="0.25">
      <c r="A1270" t="s">
        <v>1405</v>
      </c>
      <c r="B1270" t="s">
        <v>173</v>
      </c>
    </row>
    <row r="1271" spans="1:2" x14ac:dyDescent="0.25">
      <c r="A1271" t="s">
        <v>1406</v>
      </c>
      <c r="B1271" t="s">
        <v>113</v>
      </c>
    </row>
    <row r="1272" spans="1:2" x14ac:dyDescent="0.25">
      <c r="A1272" t="s">
        <v>1407</v>
      </c>
      <c r="B1272" t="s">
        <v>130</v>
      </c>
    </row>
    <row r="1273" spans="1:2" x14ac:dyDescent="0.25">
      <c r="A1273" t="s">
        <v>1408</v>
      </c>
      <c r="B1273" t="s">
        <v>135</v>
      </c>
    </row>
    <row r="1274" spans="1:2" x14ac:dyDescent="0.25">
      <c r="A1274" t="s">
        <v>1409</v>
      </c>
      <c r="B1274" t="s">
        <v>138</v>
      </c>
    </row>
    <row r="1275" spans="1:2" x14ac:dyDescent="0.25">
      <c r="A1275" t="s">
        <v>1410</v>
      </c>
      <c r="B1275" t="s">
        <v>199</v>
      </c>
    </row>
    <row r="1276" spans="1:2" x14ac:dyDescent="0.25">
      <c r="A1276" t="s">
        <v>1411</v>
      </c>
      <c r="B1276" t="s">
        <v>117</v>
      </c>
    </row>
    <row r="1277" spans="1:2" x14ac:dyDescent="0.25">
      <c r="A1277" t="s">
        <v>1412</v>
      </c>
      <c r="B1277" t="s">
        <v>117</v>
      </c>
    </row>
    <row r="1278" spans="1:2" x14ac:dyDescent="0.25">
      <c r="A1278" t="s">
        <v>1413</v>
      </c>
      <c r="B1278" t="s">
        <v>140</v>
      </c>
    </row>
    <row r="1279" spans="1:2" x14ac:dyDescent="0.25">
      <c r="A1279" t="s">
        <v>1414</v>
      </c>
      <c r="B1279" t="s">
        <v>128</v>
      </c>
    </row>
    <row r="1280" spans="1:2" x14ac:dyDescent="0.25">
      <c r="A1280" t="s">
        <v>1415</v>
      </c>
      <c r="B1280" t="s">
        <v>119</v>
      </c>
    </row>
    <row r="1281" spans="1:2" x14ac:dyDescent="0.25">
      <c r="A1281" t="s">
        <v>1416</v>
      </c>
      <c r="B1281" t="s">
        <v>205</v>
      </c>
    </row>
    <row r="1282" spans="1:2" x14ac:dyDescent="0.25">
      <c r="A1282" t="s">
        <v>1417</v>
      </c>
      <c r="B1282" t="s">
        <v>135</v>
      </c>
    </row>
    <row r="1283" spans="1:2" x14ac:dyDescent="0.25">
      <c r="A1283" t="s">
        <v>1418</v>
      </c>
      <c r="B1283" t="s">
        <v>151</v>
      </c>
    </row>
    <row r="1284" spans="1:2" x14ac:dyDescent="0.25">
      <c r="A1284" t="s">
        <v>1419</v>
      </c>
      <c r="B1284" t="s">
        <v>128</v>
      </c>
    </row>
    <row r="1285" spans="1:2" x14ac:dyDescent="0.25">
      <c r="A1285" t="s">
        <v>1420</v>
      </c>
      <c r="B1285" t="s">
        <v>117</v>
      </c>
    </row>
    <row r="1286" spans="1:2" x14ac:dyDescent="0.25">
      <c r="A1286" t="s">
        <v>1421</v>
      </c>
      <c r="B1286" t="s">
        <v>122</v>
      </c>
    </row>
    <row r="1287" spans="1:2" x14ac:dyDescent="0.25">
      <c r="A1287" t="s">
        <v>1422</v>
      </c>
      <c r="B1287" t="s">
        <v>140</v>
      </c>
    </row>
    <row r="1288" spans="1:2" x14ac:dyDescent="0.25">
      <c r="A1288" t="s">
        <v>1423</v>
      </c>
      <c r="B1288" t="s">
        <v>144</v>
      </c>
    </row>
    <row r="1289" spans="1:2" x14ac:dyDescent="0.25">
      <c r="A1289" t="s">
        <v>1424</v>
      </c>
      <c r="B1289" t="s">
        <v>140</v>
      </c>
    </row>
    <row r="1290" spans="1:2" x14ac:dyDescent="0.25">
      <c r="A1290" t="s">
        <v>1425</v>
      </c>
      <c r="B1290" t="s">
        <v>140</v>
      </c>
    </row>
    <row r="1291" spans="1:2" x14ac:dyDescent="0.25">
      <c r="A1291" t="s">
        <v>1426</v>
      </c>
      <c r="B1291" t="s">
        <v>154</v>
      </c>
    </row>
    <row r="1292" spans="1:2" x14ac:dyDescent="0.25">
      <c r="A1292" t="s">
        <v>1427</v>
      </c>
      <c r="B1292" t="s">
        <v>135</v>
      </c>
    </row>
    <row r="1293" spans="1:2" x14ac:dyDescent="0.25">
      <c r="A1293" t="s">
        <v>1428</v>
      </c>
      <c r="B1293" t="s">
        <v>117</v>
      </c>
    </row>
    <row r="1294" spans="1:2" x14ac:dyDescent="0.25">
      <c r="A1294" t="s">
        <v>1429</v>
      </c>
      <c r="B1294" t="s">
        <v>117</v>
      </c>
    </row>
    <row r="1295" spans="1:2" x14ac:dyDescent="0.25">
      <c r="A1295" t="s">
        <v>1430</v>
      </c>
      <c r="B1295" t="s">
        <v>199</v>
      </c>
    </row>
    <row r="1296" spans="1:2" x14ac:dyDescent="0.25">
      <c r="A1296" t="s">
        <v>1431</v>
      </c>
      <c r="B1296" t="s">
        <v>109</v>
      </c>
    </row>
    <row r="1297" spans="1:2" x14ac:dyDescent="0.25">
      <c r="A1297" t="s">
        <v>1432</v>
      </c>
      <c r="B1297" t="s">
        <v>222</v>
      </c>
    </row>
    <row r="1298" spans="1:2" x14ac:dyDescent="0.25">
      <c r="A1298" t="s">
        <v>1433</v>
      </c>
      <c r="B1298" t="s">
        <v>117</v>
      </c>
    </row>
    <row r="1299" spans="1:2" x14ac:dyDescent="0.25">
      <c r="A1299" t="s">
        <v>1434</v>
      </c>
      <c r="B1299" t="s">
        <v>140</v>
      </c>
    </row>
    <row r="1300" spans="1:2" x14ac:dyDescent="0.25">
      <c r="A1300" t="s">
        <v>1435</v>
      </c>
      <c r="B1300" t="s">
        <v>140</v>
      </c>
    </row>
    <row r="1301" spans="1:2" x14ac:dyDescent="0.25">
      <c r="A1301" t="s">
        <v>1436</v>
      </c>
      <c r="B1301" t="s">
        <v>151</v>
      </c>
    </row>
    <row r="1302" spans="1:2" x14ac:dyDescent="0.25">
      <c r="A1302" t="s">
        <v>1437</v>
      </c>
      <c r="B1302" t="s">
        <v>111</v>
      </c>
    </row>
    <row r="1303" spans="1:2" x14ac:dyDescent="0.25">
      <c r="A1303" t="s">
        <v>1438</v>
      </c>
      <c r="B1303" t="s">
        <v>140</v>
      </c>
    </row>
    <row r="1304" spans="1:2" x14ac:dyDescent="0.25">
      <c r="A1304" t="s">
        <v>1439</v>
      </c>
      <c r="B1304" t="s">
        <v>156</v>
      </c>
    </row>
    <row r="1305" spans="1:2" x14ac:dyDescent="0.25">
      <c r="A1305" t="s">
        <v>1440</v>
      </c>
      <c r="B1305" t="s">
        <v>111</v>
      </c>
    </row>
    <row r="1306" spans="1:2" x14ac:dyDescent="0.25">
      <c r="A1306" t="s">
        <v>1441</v>
      </c>
      <c r="B1306" t="s">
        <v>140</v>
      </c>
    </row>
    <row r="1307" spans="1:2" x14ac:dyDescent="0.25">
      <c r="A1307" t="s">
        <v>1442</v>
      </c>
      <c r="B1307" t="s">
        <v>122</v>
      </c>
    </row>
    <row r="1308" spans="1:2" x14ac:dyDescent="0.25">
      <c r="A1308" t="s">
        <v>1443</v>
      </c>
      <c r="B1308" t="s">
        <v>128</v>
      </c>
    </row>
    <row r="1309" spans="1:2" x14ac:dyDescent="0.25">
      <c r="A1309" t="s">
        <v>1444</v>
      </c>
      <c r="B1309" t="s">
        <v>154</v>
      </c>
    </row>
    <row r="1310" spans="1:2" x14ac:dyDescent="0.25">
      <c r="A1310" t="s">
        <v>1445</v>
      </c>
      <c r="B1310" t="s">
        <v>158</v>
      </c>
    </row>
    <row r="1311" spans="1:2" x14ac:dyDescent="0.25">
      <c r="A1311" t="s">
        <v>1446</v>
      </c>
      <c r="B1311" t="s">
        <v>186</v>
      </c>
    </row>
    <row r="1312" spans="1:2" x14ac:dyDescent="0.25">
      <c r="A1312" t="s">
        <v>1447</v>
      </c>
      <c r="B1312" t="s">
        <v>173</v>
      </c>
    </row>
    <row r="1313" spans="1:2" x14ac:dyDescent="0.25">
      <c r="A1313" t="s">
        <v>1448</v>
      </c>
      <c r="B1313" t="s">
        <v>151</v>
      </c>
    </row>
    <row r="1314" spans="1:2" x14ac:dyDescent="0.25">
      <c r="A1314" t="s">
        <v>1449</v>
      </c>
      <c r="B1314" t="s">
        <v>140</v>
      </c>
    </row>
    <row r="1315" spans="1:2" x14ac:dyDescent="0.25">
      <c r="A1315" t="s">
        <v>1450</v>
      </c>
      <c r="B1315" t="s">
        <v>132</v>
      </c>
    </row>
    <row r="1316" spans="1:2" x14ac:dyDescent="0.25">
      <c r="A1316" t="s">
        <v>1451</v>
      </c>
      <c r="B1316" t="s">
        <v>222</v>
      </c>
    </row>
    <row r="1317" spans="1:2" x14ac:dyDescent="0.25">
      <c r="A1317" t="s">
        <v>1452</v>
      </c>
      <c r="B1317" t="s">
        <v>117</v>
      </c>
    </row>
    <row r="1318" spans="1:2" x14ac:dyDescent="0.25">
      <c r="A1318" t="s">
        <v>1453</v>
      </c>
      <c r="B1318" t="s">
        <v>142</v>
      </c>
    </row>
    <row r="1319" spans="1:2" x14ac:dyDescent="0.25">
      <c r="A1319" t="s">
        <v>1454</v>
      </c>
      <c r="B1319" t="s">
        <v>186</v>
      </c>
    </row>
    <row r="1320" spans="1:2" x14ac:dyDescent="0.25">
      <c r="A1320" t="s">
        <v>1455</v>
      </c>
      <c r="B1320" t="s">
        <v>222</v>
      </c>
    </row>
    <row r="1321" spans="1:2" x14ac:dyDescent="0.25">
      <c r="A1321" t="s">
        <v>1456</v>
      </c>
      <c r="B1321" t="s">
        <v>115</v>
      </c>
    </row>
    <row r="1322" spans="1:2" x14ac:dyDescent="0.25">
      <c r="A1322" t="s">
        <v>1457</v>
      </c>
      <c r="B1322" t="s">
        <v>135</v>
      </c>
    </row>
    <row r="1323" spans="1:2" x14ac:dyDescent="0.25">
      <c r="A1323" t="s">
        <v>1458</v>
      </c>
      <c r="B1323" t="s">
        <v>122</v>
      </c>
    </row>
    <row r="1324" spans="1:2" x14ac:dyDescent="0.25">
      <c r="A1324" t="s">
        <v>1459</v>
      </c>
      <c r="B1324" t="s">
        <v>138</v>
      </c>
    </row>
    <row r="1325" spans="1:2" x14ac:dyDescent="0.25">
      <c r="A1325" t="s">
        <v>1460</v>
      </c>
      <c r="B1325" t="s">
        <v>117</v>
      </c>
    </row>
    <row r="1326" spans="1:2" x14ac:dyDescent="0.25">
      <c r="A1326" t="s">
        <v>1461</v>
      </c>
      <c r="B1326" t="s">
        <v>135</v>
      </c>
    </row>
    <row r="1327" spans="1:2" x14ac:dyDescent="0.25">
      <c r="A1327" t="s">
        <v>1462</v>
      </c>
      <c r="B1327" t="s">
        <v>222</v>
      </c>
    </row>
    <row r="1328" spans="1:2" x14ac:dyDescent="0.25">
      <c r="A1328" t="s">
        <v>1463</v>
      </c>
      <c r="B1328" t="s">
        <v>128</v>
      </c>
    </row>
    <row r="1329" spans="1:2" x14ac:dyDescent="0.25">
      <c r="A1329" t="s">
        <v>1464</v>
      </c>
      <c r="B1329" t="s">
        <v>115</v>
      </c>
    </row>
    <row r="1330" spans="1:2" x14ac:dyDescent="0.25">
      <c r="A1330" t="s">
        <v>1465</v>
      </c>
      <c r="B1330" t="s">
        <v>132</v>
      </c>
    </row>
    <row r="1331" spans="1:2" x14ac:dyDescent="0.25">
      <c r="A1331" t="s">
        <v>1466</v>
      </c>
      <c r="B1331" t="s">
        <v>140</v>
      </c>
    </row>
    <row r="1332" spans="1:2" x14ac:dyDescent="0.25">
      <c r="A1332" t="s">
        <v>1467</v>
      </c>
      <c r="B1332" t="s">
        <v>166</v>
      </c>
    </row>
    <row r="1333" spans="1:2" x14ac:dyDescent="0.25">
      <c r="A1333" t="s">
        <v>1468</v>
      </c>
      <c r="B1333" t="s">
        <v>130</v>
      </c>
    </row>
    <row r="1334" spans="1:2" x14ac:dyDescent="0.25">
      <c r="A1334" t="s">
        <v>1469</v>
      </c>
      <c r="B1334" t="s">
        <v>130</v>
      </c>
    </row>
    <row r="1335" spans="1:2" x14ac:dyDescent="0.25">
      <c r="A1335" t="s">
        <v>1470</v>
      </c>
      <c r="B1335" t="s">
        <v>117</v>
      </c>
    </row>
    <row r="1336" spans="1:2" x14ac:dyDescent="0.25">
      <c r="A1336" t="s">
        <v>1471</v>
      </c>
      <c r="B1336" t="s">
        <v>117</v>
      </c>
    </row>
    <row r="1337" spans="1:2" x14ac:dyDescent="0.25">
      <c r="A1337" t="s">
        <v>1472</v>
      </c>
      <c r="B1337" t="s">
        <v>140</v>
      </c>
    </row>
    <row r="1338" spans="1:2" x14ac:dyDescent="0.25">
      <c r="A1338" t="s">
        <v>1473</v>
      </c>
      <c r="B1338" t="s">
        <v>111</v>
      </c>
    </row>
    <row r="1339" spans="1:2" x14ac:dyDescent="0.25">
      <c r="A1339" t="s">
        <v>1474</v>
      </c>
      <c r="B1339" t="s">
        <v>263</v>
      </c>
    </row>
    <row r="1340" spans="1:2" x14ac:dyDescent="0.25">
      <c r="A1340" t="s">
        <v>1475</v>
      </c>
      <c r="B1340" t="s">
        <v>142</v>
      </c>
    </row>
    <row r="1341" spans="1:2" x14ac:dyDescent="0.25">
      <c r="A1341" t="s">
        <v>1476</v>
      </c>
      <c r="B1341" t="s">
        <v>135</v>
      </c>
    </row>
    <row r="1342" spans="1:2" x14ac:dyDescent="0.25">
      <c r="A1342" t="s">
        <v>1477</v>
      </c>
      <c r="B1342" t="s">
        <v>144</v>
      </c>
    </row>
    <row r="1343" spans="1:2" x14ac:dyDescent="0.25">
      <c r="A1343" t="s">
        <v>1478</v>
      </c>
      <c r="B1343" t="s">
        <v>138</v>
      </c>
    </row>
    <row r="1344" spans="1:2" x14ac:dyDescent="0.25">
      <c r="A1344" t="s">
        <v>1479</v>
      </c>
      <c r="B1344" t="s">
        <v>115</v>
      </c>
    </row>
    <row r="1345" spans="1:2" x14ac:dyDescent="0.25">
      <c r="A1345" t="s">
        <v>1480</v>
      </c>
      <c r="B1345" t="s">
        <v>122</v>
      </c>
    </row>
    <row r="1346" spans="1:2" x14ac:dyDescent="0.25">
      <c r="A1346" t="s">
        <v>1481</v>
      </c>
      <c r="B1346" t="s">
        <v>142</v>
      </c>
    </row>
    <row r="1347" spans="1:2" x14ac:dyDescent="0.25">
      <c r="A1347" t="s">
        <v>1482</v>
      </c>
      <c r="B1347" t="s">
        <v>115</v>
      </c>
    </row>
    <row r="1348" spans="1:2" x14ac:dyDescent="0.25">
      <c r="A1348" t="s">
        <v>1483</v>
      </c>
      <c r="B1348" t="s">
        <v>122</v>
      </c>
    </row>
    <row r="1349" spans="1:2" x14ac:dyDescent="0.25">
      <c r="A1349" t="s">
        <v>1484</v>
      </c>
      <c r="B1349" t="s">
        <v>151</v>
      </c>
    </row>
    <row r="1350" spans="1:2" x14ac:dyDescent="0.25">
      <c r="A1350" t="s">
        <v>1485</v>
      </c>
      <c r="B1350" t="s">
        <v>117</v>
      </c>
    </row>
    <row r="1351" spans="1:2" x14ac:dyDescent="0.25">
      <c r="A1351" t="s">
        <v>1486</v>
      </c>
      <c r="B1351" t="s">
        <v>227</v>
      </c>
    </row>
    <row r="1352" spans="1:2" x14ac:dyDescent="0.25">
      <c r="A1352" t="s">
        <v>1487</v>
      </c>
      <c r="B1352" t="s">
        <v>135</v>
      </c>
    </row>
    <row r="1353" spans="1:2" x14ac:dyDescent="0.25">
      <c r="A1353" t="s">
        <v>1488</v>
      </c>
      <c r="B1353" t="s">
        <v>222</v>
      </c>
    </row>
    <row r="1354" spans="1:2" x14ac:dyDescent="0.25">
      <c r="A1354" t="s">
        <v>1489</v>
      </c>
      <c r="B1354" t="s">
        <v>151</v>
      </c>
    </row>
    <row r="1355" spans="1:2" x14ac:dyDescent="0.25">
      <c r="A1355" t="s">
        <v>1490</v>
      </c>
      <c r="B1355" t="s">
        <v>122</v>
      </c>
    </row>
    <row r="1356" spans="1:2" x14ac:dyDescent="0.25">
      <c r="A1356" t="s">
        <v>1491</v>
      </c>
      <c r="B1356" t="s">
        <v>142</v>
      </c>
    </row>
    <row r="1357" spans="1:2" x14ac:dyDescent="0.25">
      <c r="A1357" t="s">
        <v>1492</v>
      </c>
      <c r="B1357" t="s">
        <v>186</v>
      </c>
    </row>
    <row r="1358" spans="1:2" x14ac:dyDescent="0.25">
      <c r="A1358" t="s">
        <v>1493</v>
      </c>
      <c r="B1358" t="s">
        <v>142</v>
      </c>
    </row>
    <row r="1359" spans="1:2" x14ac:dyDescent="0.25">
      <c r="A1359" t="s">
        <v>1494</v>
      </c>
      <c r="B1359" t="s">
        <v>128</v>
      </c>
    </row>
    <row r="1360" spans="1:2" x14ac:dyDescent="0.25">
      <c r="A1360" t="s">
        <v>1495</v>
      </c>
      <c r="B1360" t="s">
        <v>122</v>
      </c>
    </row>
    <row r="1361" spans="1:2" x14ac:dyDescent="0.25">
      <c r="A1361" t="s">
        <v>1496</v>
      </c>
      <c r="B1361" t="s">
        <v>135</v>
      </c>
    </row>
    <row r="1362" spans="1:2" x14ac:dyDescent="0.25">
      <c r="A1362" t="s">
        <v>1497</v>
      </c>
      <c r="B1362" t="s">
        <v>109</v>
      </c>
    </row>
    <row r="1363" spans="1:2" x14ac:dyDescent="0.25">
      <c r="A1363" t="s">
        <v>1498</v>
      </c>
      <c r="B1363" t="s">
        <v>199</v>
      </c>
    </row>
    <row r="1364" spans="1:2" x14ac:dyDescent="0.25">
      <c r="A1364" t="s">
        <v>1499</v>
      </c>
      <c r="B1364" t="s">
        <v>115</v>
      </c>
    </row>
    <row r="1365" spans="1:2" x14ac:dyDescent="0.25">
      <c r="A1365" t="s">
        <v>1500</v>
      </c>
      <c r="B1365" t="s">
        <v>115</v>
      </c>
    </row>
    <row r="1366" spans="1:2" x14ac:dyDescent="0.25">
      <c r="A1366" t="s">
        <v>1501</v>
      </c>
      <c r="B1366" t="s">
        <v>115</v>
      </c>
    </row>
    <row r="1367" spans="1:2" x14ac:dyDescent="0.25">
      <c r="A1367" t="s">
        <v>1502</v>
      </c>
      <c r="B1367" t="s">
        <v>111</v>
      </c>
    </row>
    <row r="1368" spans="1:2" x14ac:dyDescent="0.25">
      <c r="A1368" t="s">
        <v>1503</v>
      </c>
      <c r="B1368" t="s">
        <v>130</v>
      </c>
    </row>
    <row r="1369" spans="1:2" x14ac:dyDescent="0.25">
      <c r="A1369" t="s">
        <v>1504</v>
      </c>
      <c r="B1369" t="s">
        <v>166</v>
      </c>
    </row>
    <row r="1370" spans="1:2" x14ac:dyDescent="0.25">
      <c r="A1370" t="s">
        <v>1505</v>
      </c>
      <c r="B1370" t="s">
        <v>199</v>
      </c>
    </row>
    <row r="1371" spans="1:2" x14ac:dyDescent="0.25">
      <c r="A1371" t="s">
        <v>1506</v>
      </c>
      <c r="B1371" t="s">
        <v>117</v>
      </c>
    </row>
    <row r="1372" spans="1:2" x14ac:dyDescent="0.25">
      <c r="A1372" t="s">
        <v>1507</v>
      </c>
      <c r="B1372" t="s">
        <v>117</v>
      </c>
    </row>
    <row r="1373" spans="1:2" x14ac:dyDescent="0.25">
      <c r="A1373" t="s">
        <v>1508</v>
      </c>
      <c r="B1373" t="s">
        <v>128</v>
      </c>
    </row>
    <row r="1374" spans="1:2" x14ac:dyDescent="0.25">
      <c r="A1374" t="s">
        <v>1509</v>
      </c>
      <c r="B1374" t="s">
        <v>109</v>
      </c>
    </row>
    <row r="1375" spans="1:2" x14ac:dyDescent="0.25">
      <c r="A1375" t="s">
        <v>1510</v>
      </c>
      <c r="B1375" t="s">
        <v>142</v>
      </c>
    </row>
    <row r="1376" spans="1:2" x14ac:dyDescent="0.25">
      <c r="A1376" t="s">
        <v>1511</v>
      </c>
      <c r="B1376" t="s">
        <v>128</v>
      </c>
    </row>
    <row r="1377" spans="1:2" x14ac:dyDescent="0.25">
      <c r="A1377" t="s">
        <v>1512</v>
      </c>
      <c r="B1377" t="s">
        <v>135</v>
      </c>
    </row>
    <row r="1378" spans="1:2" x14ac:dyDescent="0.25">
      <c r="A1378" t="s">
        <v>1513</v>
      </c>
      <c r="B1378" t="s">
        <v>138</v>
      </c>
    </row>
    <row r="1379" spans="1:2" x14ac:dyDescent="0.25">
      <c r="A1379" t="s">
        <v>1514</v>
      </c>
      <c r="B1379" t="s">
        <v>119</v>
      </c>
    </row>
    <row r="1380" spans="1:2" x14ac:dyDescent="0.25">
      <c r="A1380" t="s">
        <v>1515</v>
      </c>
      <c r="B1380" t="s">
        <v>117</v>
      </c>
    </row>
    <row r="1381" spans="1:2" x14ac:dyDescent="0.25">
      <c r="A1381" t="s">
        <v>1516</v>
      </c>
      <c r="B1381" t="s">
        <v>142</v>
      </c>
    </row>
    <row r="1382" spans="1:2" x14ac:dyDescent="0.25">
      <c r="A1382" t="s">
        <v>1517</v>
      </c>
      <c r="B1382" t="s">
        <v>142</v>
      </c>
    </row>
    <row r="1383" spans="1:2" x14ac:dyDescent="0.25">
      <c r="A1383" t="s">
        <v>1518</v>
      </c>
      <c r="B1383" t="s">
        <v>173</v>
      </c>
    </row>
    <row r="1384" spans="1:2" x14ac:dyDescent="0.25">
      <c r="A1384" t="s">
        <v>1519</v>
      </c>
      <c r="B1384" t="s">
        <v>199</v>
      </c>
    </row>
    <row r="1385" spans="1:2" x14ac:dyDescent="0.25">
      <c r="A1385" t="s">
        <v>1520</v>
      </c>
      <c r="B1385" t="s">
        <v>115</v>
      </c>
    </row>
    <row r="1386" spans="1:2" x14ac:dyDescent="0.25">
      <c r="A1386" t="s">
        <v>1521</v>
      </c>
      <c r="B1386" t="s">
        <v>117</v>
      </c>
    </row>
    <row r="1387" spans="1:2" x14ac:dyDescent="0.25">
      <c r="A1387" t="s">
        <v>1522</v>
      </c>
      <c r="B1387" t="s">
        <v>132</v>
      </c>
    </row>
    <row r="1388" spans="1:2" x14ac:dyDescent="0.25">
      <c r="A1388" t="s">
        <v>1523</v>
      </c>
      <c r="B1388" t="s">
        <v>142</v>
      </c>
    </row>
    <row r="1389" spans="1:2" x14ac:dyDescent="0.25">
      <c r="A1389" t="s">
        <v>1524</v>
      </c>
      <c r="B1389" t="s">
        <v>115</v>
      </c>
    </row>
    <row r="1390" spans="1:2" x14ac:dyDescent="0.25">
      <c r="A1390" t="s">
        <v>1525</v>
      </c>
      <c r="B1390" t="s">
        <v>119</v>
      </c>
    </row>
    <row r="1391" spans="1:2" x14ac:dyDescent="0.25">
      <c r="A1391" t="s">
        <v>1526</v>
      </c>
      <c r="B1391" t="s">
        <v>263</v>
      </c>
    </row>
    <row r="1392" spans="1:2" x14ac:dyDescent="0.25">
      <c r="A1392" t="s">
        <v>1527</v>
      </c>
      <c r="B1392" t="s">
        <v>222</v>
      </c>
    </row>
    <row r="1393" spans="1:2" x14ac:dyDescent="0.25">
      <c r="A1393" t="s">
        <v>1528</v>
      </c>
      <c r="B1393" t="s">
        <v>140</v>
      </c>
    </row>
    <row r="1394" spans="1:2" x14ac:dyDescent="0.25">
      <c r="A1394" t="s">
        <v>1529</v>
      </c>
      <c r="B1394" t="s">
        <v>142</v>
      </c>
    </row>
    <row r="1395" spans="1:2" x14ac:dyDescent="0.25">
      <c r="A1395" t="s">
        <v>1530</v>
      </c>
      <c r="B1395" t="s">
        <v>156</v>
      </c>
    </row>
    <row r="1396" spans="1:2" x14ac:dyDescent="0.25">
      <c r="A1396" t="s">
        <v>1531</v>
      </c>
      <c r="B1396" t="s">
        <v>158</v>
      </c>
    </row>
    <row r="1397" spans="1:2" x14ac:dyDescent="0.25">
      <c r="A1397" t="s">
        <v>1532</v>
      </c>
      <c r="B1397" t="s">
        <v>122</v>
      </c>
    </row>
    <row r="1398" spans="1:2" x14ac:dyDescent="0.25">
      <c r="A1398" t="s">
        <v>1533</v>
      </c>
      <c r="B1398" t="s">
        <v>154</v>
      </c>
    </row>
    <row r="1399" spans="1:2" x14ac:dyDescent="0.25">
      <c r="A1399" t="s">
        <v>1534</v>
      </c>
      <c r="B1399" t="s">
        <v>109</v>
      </c>
    </row>
    <row r="1400" spans="1:2" x14ac:dyDescent="0.25">
      <c r="A1400" t="s">
        <v>1535</v>
      </c>
      <c r="B1400" t="s">
        <v>119</v>
      </c>
    </row>
    <row r="1401" spans="1:2" x14ac:dyDescent="0.25">
      <c r="A1401" t="s">
        <v>1536</v>
      </c>
      <c r="B1401" t="s">
        <v>142</v>
      </c>
    </row>
    <row r="1402" spans="1:2" x14ac:dyDescent="0.25">
      <c r="A1402" t="s">
        <v>1537</v>
      </c>
      <c r="B1402" t="s">
        <v>140</v>
      </c>
    </row>
    <row r="1403" spans="1:2" x14ac:dyDescent="0.25">
      <c r="A1403" t="s">
        <v>1538</v>
      </c>
      <c r="B1403" t="s">
        <v>117</v>
      </c>
    </row>
    <row r="1404" spans="1:2" x14ac:dyDescent="0.25">
      <c r="A1404" t="s">
        <v>1539</v>
      </c>
      <c r="B1404" t="s">
        <v>117</v>
      </c>
    </row>
    <row r="1405" spans="1:2" x14ac:dyDescent="0.25">
      <c r="A1405" t="s">
        <v>1540</v>
      </c>
      <c r="B1405" t="s">
        <v>117</v>
      </c>
    </row>
    <row r="1406" spans="1:2" x14ac:dyDescent="0.25">
      <c r="A1406" t="s">
        <v>1541</v>
      </c>
      <c r="B1406" t="s">
        <v>222</v>
      </c>
    </row>
    <row r="1407" spans="1:2" x14ac:dyDescent="0.25">
      <c r="A1407" t="s">
        <v>1542</v>
      </c>
      <c r="B1407" t="s">
        <v>117</v>
      </c>
    </row>
    <row r="1408" spans="1:2" x14ac:dyDescent="0.25">
      <c r="A1408" t="s">
        <v>1543</v>
      </c>
      <c r="B1408" t="s">
        <v>115</v>
      </c>
    </row>
    <row r="1409" spans="1:2" x14ac:dyDescent="0.25">
      <c r="A1409" t="s">
        <v>1544</v>
      </c>
      <c r="B1409" t="s">
        <v>158</v>
      </c>
    </row>
    <row r="1410" spans="1:2" x14ac:dyDescent="0.25">
      <c r="A1410" t="s">
        <v>1545</v>
      </c>
      <c r="B1410" t="s">
        <v>186</v>
      </c>
    </row>
    <row r="1411" spans="1:2" x14ac:dyDescent="0.25">
      <c r="A1411" t="s">
        <v>1546</v>
      </c>
      <c r="B1411" t="s">
        <v>109</v>
      </c>
    </row>
    <row r="1412" spans="1:2" x14ac:dyDescent="0.25">
      <c r="A1412" t="s">
        <v>1547</v>
      </c>
      <c r="B1412" t="s">
        <v>142</v>
      </c>
    </row>
    <row r="1413" spans="1:2" x14ac:dyDescent="0.25">
      <c r="A1413" t="s">
        <v>1548</v>
      </c>
      <c r="B1413" t="s">
        <v>227</v>
      </c>
    </row>
    <row r="1414" spans="1:2" x14ac:dyDescent="0.25">
      <c r="A1414" t="s">
        <v>1549</v>
      </c>
      <c r="B1414" t="s">
        <v>122</v>
      </c>
    </row>
    <row r="1415" spans="1:2" x14ac:dyDescent="0.25">
      <c r="A1415" t="s">
        <v>1550</v>
      </c>
      <c r="B1415" t="s">
        <v>173</v>
      </c>
    </row>
    <row r="1416" spans="1:2" x14ac:dyDescent="0.25">
      <c r="A1416" t="s">
        <v>1551</v>
      </c>
      <c r="B1416" t="s">
        <v>140</v>
      </c>
    </row>
    <row r="1417" spans="1:2" x14ac:dyDescent="0.25">
      <c r="A1417" t="s">
        <v>1552</v>
      </c>
      <c r="B1417" t="s">
        <v>122</v>
      </c>
    </row>
    <row r="1418" spans="1:2" x14ac:dyDescent="0.25">
      <c r="A1418" t="s">
        <v>1553</v>
      </c>
      <c r="B1418" t="s">
        <v>115</v>
      </c>
    </row>
    <row r="1419" spans="1:2" x14ac:dyDescent="0.25">
      <c r="A1419" t="s">
        <v>1554</v>
      </c>
      <c r="B1419" t="s">
        <v>117</v>
      </c>
    </row>
    <row r="1420" spans="1:2" x14ac:dyDescent="0.25">
      <c r="A1420" t="s">
        <v>1555</v>
      </c>
      <c r="B1420" t="s">
        <v>156</v>
      </c>
    </row>
    <row r="1421" spans="1:2" x14ac:dyDescent="0.25">
      <c r="A1421" t="s">
        <v>1556</v>
      </c>
      <c r="B1421" t="s">
        <v>205</v>
      </c>
    </row>
    <row r="1422" spans="1:2" x14ac:dyDescent="0.25">
      <c r="A1422" t="s">
        <v>1557</v>
      </c>
      <c r="B1422" t="s">
        <v>122</v>
      </c>
    </row>
    <row r="1423" spans="1:2" x14ac:dyDescent="0.25">
      <c r="A1423" t="s">
        <v>1558</v>
      </c>
      <c r="B1423" t="s">
        <v>186</v>
      </c>
    </row>
    <row r="1424" spans="1:2" x14ac:dyDescent="0.25">
      <c r="A1424" t="s">
        <v>1559</v>
      </c>
      <c r="B1424" t="s">
        <v>186</v>
      </c>
    </row>
    <row r="1425" spans="1:2" x14ac:dyDescent="0.25">
      <c r="A1425" t="s">
        <v>1560</v>
      </c>
      <c r="B1425" t="s">
        <v>109</v>
      </c>
    </row>
    <row r="1426" spans="1:2" x14ac:dyDescent="0.25">
      <c r="A1426" t="s">
        <v>1561</v>
      </c>
      <c r="B1426" t="s">
        <v>135</v>
      </c>
    </row>
    <row r="1427" spans="1:2" x14ac:dyDescent="0.25">
      <c r="A1427" t="s">
        <v>1562</v>
      </c>
      <c r="B1427" t="s">
        <v>122</v>
      </c>
    </row>
    <row r="1428" spans="1:2" x14ac:dyDescent="0.25">
      <c r="A1428" t="s">
        <v>1563</v>
      </c>
      <c r="B1428" t="s">
        <v>151</v>
      </c>
    </row>
    <row r="1429" spans="1:2" x14ac:dyDescent="0.25">
      <c r="A1429" t="s">
        <v>1564</v>
      </c>
      <c r="B1429" t="s">
        <v>154</v>
      </c>
    </row>
    <row r="1430" spans="1:2" x14ac:dyDescent="0.25">
      <c r="A1430" t="s">
        <v>1565</v>
      </c>
      <c r="B1430" t="s">
        <v>142</v>
      </c>
    </row>
    <row r="1431" spans="1:2" x14ac:dyDescent="0.25">
      <c r="A1431" t="s">
        <v>1566</v>
      </c>
      <c r="B1431" t="s">
        <v>154</v>
      </c>
    </row>
    <row r="1432" spans="1:2" x14ac:dyDescent="0.25">
      <c r="A1432" t="s">
        <v>1567</v>
      </c>
      <c r="B1432" t="s">
        <v>111</v>
      </c>
    </row>
    <row r="1433" spans="1:2" x14ac:dyDescent="0.25">
      <c r="A1433" t="s">
        <v>1568</v>
      </c>
      <c r="B1433" t="s">
        <v>132</v>
      </c>
    </row>
    <row r="1434" spans="1:2" x14ac:dyDescent="0.25">
      <c r="A1434" t="s">
        <v>1569</v>
      </c>
      <c r="B1434" t="s">
        <v>135</v>
      </c>
    </row>
    <row r="1435" spans="1:2" x14ac:dyDescent="0.25">
      <c r="A1435" t="s">
        <v>1570</v>
      </c>
      <c r="B1435" t="s">
        <v>142</v>
      </c>
    </row>
    <row r="1436" spans="1:2" x14ac:dyDescent="0.25">
      <c r="A1436" t="s">
        <v>1571</v>
      </c>
      <c r="B1436" t="s">
        <v>151</v>
      </c>
    </row>
    <row r="1437" spans="1:2" x14ac:dyDescent="0.25">
      <c r="A1437" t="s">
        <v>1572</v>
      </c>
      <c r="B1437" t="s">
        <v>142</v>
      </c>
    </row>
    <row r="1438" spans="1:2" x14ac:dyDescent="0.25">
      <c r="A1438" t="s">
        <v>1573</v>
      </c>
      <c r="B1438" t="s">
        <v>128</v>
      </c>
    </row>
    <row r="1439" spans="1:2" x14ac:dyDescent="0.25">
      <c r="A1439" t="s">
        <v>1574</v>
      </c>
      <c r="B1439" t="s">
        <v>154</v>
      </c>
    </row>
    <row r="1440" spans="1:2" x14ac:dyDescent="0.25">
      <c r="A1440" t="s">
        <v>1575</v>
      </c>
      <c r="B1440" t="s">
        <v>173</v>
      </c>
    </row>
    <row r="1441" spans="1:2" x14ac:dyDescent="0.25">
      <c r="A1441" t="s">
        <v>1576</v>
      </c>
      <c r="B1441" t="s">
        <v>130</v>
      </c>
    </row>
    <row r="1442" spans="1:2" x14ac:dyDescent="0.25">
      <c r="A1442" t="s">
        <v>1577</v>
      </c>
      <c r="B1442" t="s">
        <v>132</v>
      </c>
    </row>
    <row r="1443" spans="1:2" x14ac:dyDescent="0.25">
      <c r="A1443" t="s">
        <v>1578</v>
      </c>
      <c r="B1443" t="s">
        <v>132</v>
      </c>
    </row>
    <row r="1444" spans="1:2" x14ac:dyDescent="0.25">
      <c r="A1444" t="s">
        <v>1579</v>
      </c>
      <c r="B1444" t="s">
        <v>151</v>
      </c>
    </row>
    <row r="1445" spans="1:2" x14ac:dyDescent="0.25">
      <c r="A1445" t="s">
        <v>1580</v>
      </c>
      <c r="B1445" t="s">
        <v>135</v>
      </c>
    </row>
    <row r="1446" spans="1:2" x14ac:dyDescent="0.25">
      <c r="A1446" t="s">
        <v>1581</v>
      </c>
      <c r="B1446" t="s">
        <v>122</v>
      </c>
    </row>
    <row r="1447" spans="1:2" x14ac:dyDescent="0.25">
      <c r="A1447" t="s">
        <v>1582</v>
      </c>
      <c r="B1447" t="s">
        <v>144</v>
      </c>
    </row>
    <row r="1448" spans="1:2" x14ac:dyDescent="0.25">
      <c r="A1448" t="s">
        <v>1583</v>
      </c>
      <c r="B1448" t="s">
        <v>142</v>
      </c>
    </row>
    <row r="1449" spans="1:2" x14ac:dyDescent="0.25">
      <c r="A1449" t="s">
        <v>1584</v>
      </c>
      <c r="B1449" t="s">
        <v>154</v>
      </c>
    </row>
    <row r="1450" spans="1:2" x14ac:dyDescent="0.25">
      <c r="A1450" t="s">
        <v>1585</v>
      </c>
      <c r="B1450" t="s">
        <v>122</v>
      </c>
    </row>
    <row r="1451" spans="1:2" x14ac:dyDescent="0.25">
      <c r="A1451" t="s">
        <v>1586</v>
      </c>
      <c r="B1451" t="s">
        <v>138</v>
      </c>
    </row>
    <row r="1452" spans="1:2" x14ac:dyDescent="0.25">
      <c r="A1452" t="s">
        <v>1587</v>
      </c>
      <c r="B1452" t="s">
        <v>156</v>
      </c>
    </row>
    <row r="1453" spans="1:2" x14ac:dyDescent="0.25">
      <c r="A1453" t="s">
        <v>1588</v>
      </c>
      <c r="B1453" t="s">
        <v>222</v>
      </c>
    </row>
    <row r="1454" spans="1:2" x14ac:dyDescent="0.25">
      <c r="A1454" t="s">
        <v>1589</v>
      </c>
      <c r="B1454" t="s">
        <v>117</v>
      </c>
    </row>
    <row r="1455" spans="1:2" x14ac:dyDescent="0.25">
      <c r="A1455" t="s">
        <v>1590</v>
      </c>
      <c r="B1455" t="s">
        <v>140</v>
      </c>
    </row>
    <row r="1456" spans="1:2" x14ac:dyDescent="0.25">
      <c r="A1456" t="s">
        <v>1591</v>
      </c>
      <c r="B1456" t="s">
        <v>173</v>
      </c>
    </row>
    <row r="1457" spans="1:2" x14ac:dyDescent="0.25">
      <c r="A1457" t="s">
        <v>1592</v>
      </c>
      <c r="B1457" t="s">
        <v>128</v>
      </c>
    </row>
    <row r="1458" spans="1:2" x14ac:dyDescent="0.25">
      <c r="A1458" t="s">
        <v>1593</v>
      </c>
      <c r="B1458" t="s">
        <v>135</v>
      </c>
    </row>
    <row r="1459" spans="1:2" x14ac:dyDescent="0.25">
      <c r="A1459" t="s">
        <v>1594</v>
      </c>
      <c r="B1459" t="s">
        <v>111</v>
      </c>
    </row>
    <row r="1460" spans="1:2" x14ac:dyDescent="0.25">
      <c r="A1460" t="s">
        <v>1595</v>
      </c>
      <c r="B1460" t="s">
        <v>142</v>
      </c>
    </row>
    <row r="1461" spans="1:2" x14ac:dyDescent="0.25">
      <c r="A1461" t="s">
        <v>1596</v>
      </c>
      <c r="B1461" t="s">
        <v>122</v>
      </c>
    </row>
    <row r="1462" spans="1:2" x14ac:dyDescent="0.25">
      <c r="A1462" t="s">
        <v>1597</v>
      </c>
      <c r="B1462" t="s">
        <v>109</v>
      </c>
    </row>
    <row r="1463" spans="1:2" x14ac:dyDescent="0.25">
      <c r="A1463" t="s">
        <v>1598</v>
      </c>
      <c r="B1463" t="s">
        <v>122</v>
      </c>
    </row>
    <row r="1464" spans="1:2" x14ac:dyDescent="0.25">
      <c r="A1464" t="s">
        <v>1599</v>
      </c>
      <c r="B1464" t="s">
        <v>156</v>
      </c>
    </row>
    <row r="1465" spans="1:2" x14ac:dyDescent="0.25">
      <c r="A1465" t="s">
        <v>1600</v>
      </c>
      <c r="B1465" t="s">
        <v>119</v>
      </c>
    </row>
    <row r="1466" spans="1:2" x14ac:dyDescent="0.25">
      <c r="A1466" t="s">
        <v>1601</v>
      </c>
      <c r="B1466" t="s">
        <v>222</v>
      </c>
    </row>
    <row r="1467" spans="1:2" x14ac:dyDescent="0.25">
      <c r="A1467" t="s">
        <v>1602</v>
      </c>
      <c r="B1467" t="s">
        <v>205</v>
      </c>
    </row>
    <row r="1468" spans="1:2" x14ac:dyDescent="0.25">
      <c r="A1468" t="s">
        <v>1603</v>
      </c>
      <c r="B1468" t="s">
        <v>173</v>
      </c>
    </row>
    <row r="1469" spans="1:2" x14ac:dyDescent="0.25">
      <c r="A1469" t="s">
        <v>1604</v>
      </c>
      <c r="B1469" t="s">
        <v>142</v>
      </c>
    </row>
    <row r="1470" spans="1:2" x14ac:dyDescent="0.25">
      <c r="A1470" t="s">
        <v>1605</v>
      </c>
      <c r="B1470" t="s">
        <v>115</v>
      </c>
    </row>
    <row r="1471" spans="1:2" x14ac:dyDescent="0.25">
      <c r="A1471" t="s">
        <v>1606</v>
      </c>
      <c r="B1471" t="s">
        <v>111</v>
      </c>
    </row>
    <row r="1472" spans="1:2" x14ac:dyDescent="0.25">
      <c r="A1472" t="s">
        <v>1607</v>
      </c>
      <c r="B1472" t="s">
        <v>119</v>
      </c>
    </row>
    <row r="1473" spans="1:2" x14ac:dyDescent="0.25">
      <c r="A1473" t="s">
        <v>1608</v>
      </c>
      <c r="B1473" t="s">
        <v>115</v>
      </c>
    </row>
    <row r="1474" spans="1:2" x14ac:dyDescent="0.25">
      <c r="A1474" t="s">
        <v>1609</v>
      </c>
      <c r="B1474" t="s">
        <v>128</v>
      </c>
    </row>
    <row r="1475" spans="1:2" x14ac:dyDescent="0.25">
      <c r="A1475" t="s">
        <v>1610</v>
      </c>
      <c r="B1475" t="s">
        <v>117</v>
      </c>
    </row>
    <row r="1476" spans="1:2" x14ac:dyDescent="0.25">
      <c r="A1476" t="s">
        <v>1611</v>
      </c>
      <c r="B1476" t="s">
        <v>117</v>
      </c>
    </row>
    <row r="1477" spans="1:2" x14ac:dyDescent="0.25">
      <c r="A1477" t="s">
        <v>1612</v>
      </c>
      <c r="B1477" t="s">
        <v>154</v>
      </c>
    </row>
    <row r="1478" spans="1:2" x14ac:dyDescent="0.25">
      <c r="A1478" t="s">
        <v>1613</v>
      </c>
      <c r="B1478" t="s">
        <v>158</v>
      </c>
    </row>
    <row r="1479" spans="1:2" x14ac:dyDescent="0.25">
      <c r="A1479" t="s">
        <v>1614</v>
      </c>
      <c r="B1479" t="s">
        <v>130</v>
      </c>
    </row>
    <row r="1480" spans="1:2" x14ac:dyDescent="0.25">
      <c r="A1480" t="s">
        <v>1615</v>
      </c>
      <c r="B1480" t="s">
        <v>222</v>
      </c>
    </row>
    <row r="1481" spans="1:2" x14ac:dyDescent="0.25">
      <c r="A1481" t="s">
        <v>1616</v>
      </c>
      <c r="B1481" t="s">
        <v>119</v>
      </c>
    </row>
    <row r="1482" spans="1:2" x14ac:dyDescent="0.25">
      <c r="A1482" t="s">
        <v>1617</v>
      </c>
      <c r="B1482" t="s">
        <v>109</v>
      </c>
    </row>
    <row r="1483" spans="1:2" x14ac:dyDescent="0.25">
      <c r="A1483" t="s">
        <v>1618</v>
      </c>
      <c r="B1483" t="s">
        <v>166</v>
      </c>
    </row>
    <row r="1484" spans="1:2" x14ac:dyDescent="0.25">
      <c r="A1484" t="s">
        <v>1619</v>
      </c>
      <c r="B1484" t="s">
        <v>128</v>
      </c>
    </row>
    <row r="1485" spans="1:2" x14ac:dyDescent="0.25">
      <c r="A1485" t="s">
        <v>1620</v>
      </c>
      <c r="B1485" t="s">
        <v>122</v>
      </c>
    </row>
    <row r="1486" spans="1:2" x14ac:dyDescent="0.25">
      <c r="A1486" t="s">
        <v>1621</v>
      </c>
      <c r="B1486" t="s">
        <v>117</v>
      </c>
    </row>
    <row r="1487" spans="1:2" x14ac:dyDescent="0.25">
      <c r="A1487" t="s">
        <v>1622</v>
      </c>
      <c r="B1487" t="s">
        <v>119</v>
      </c>
    </row>
    <row r="1488" spans="1:2" x14ac:dyDescent="0.25">
      <c r="A1488" t="s">
        <v>1623</v>
      </c>
      <c r="B1488" t="s">
        <v>154</v>
      </c>
    </row>
    <row r="1489" spans="1:2" x14ac:dyDescent="0.25">
      <c r="A1489" t="s">
        <v>1624</v>
      </c>
      <c r="B1489" t="s">
        <v>160</v>
      </c>
    </row>
    <row r="1490" spans="1:2" x14ac:dyDescent="0.25">
      <c r="A1490" t="s">
        <v>1625</v>
      </c>
      <c r="B1490" t="s">
        <v>173</v>
      </c>
    </row>
    <row r="1491" spans="1:2" x14ac:dyDescent="0.25">
      <c r="A1491" t="s">
        <v>1626</v>
      </c>
      <c r="B1491" t="s">
        <v>115</v>
      </c>
    </row>
    <row r="1492" spans="1:2" x14ac:dyDescent="0.25">
      <c r="A1492" t="s">
        <v>1627</v>
      </c>
      <c r="B1492" t="s">
        <v>144</v>
      </c>
    </row>
    <row r="1493" spans="1:2" x14ac:dyDescent="0.25">
      <c r="A1493" t="s">
        <v>1628</v>
      </c>
      <c r="B1493" t="s">
        <v>138</v>
      </c>
    </row>
    <row r="1494" spans="1:2" x14ac:dyDescent="0.25">
      <c r="A1494" t="s">
        <v>1629</v>
      </c>
      <c r="B1494" t="s">
        <v>119</v>
      </c>
    </row>
    <row r="1495" spans="1:2" x14ac:dyDescent="0.25">
      <c r="A1495" t="s">
        <v>1630</v>
      </c>
      <c r="B1495" t="s">
        <v>144</v>
      </c>
    </row>
    <row r="1496" spans="1:2" x14ac:dyDescent="0.25">
      <c r="A1496" t="s">
        <v>1631</v>
      </c>
      <c r="B1496" t="s">
        <v>166</v>
      </c>
    </row>
    <row r="1497" spans="1:2" x14ac:dyDescent="0.25">
      <c r="A1497" t="s">
        <v>1632</v>
      </c>
      <c r="B1497" t="s">
        <v>115</v>
      </c>
    </row>
    <row r="1498" spans="1:2" x14ac:dyDescent="0.25">
      <c r="A1498" t="s">
        <v>1633</v>
      </c>
      <c r="B1498" t="s">
        <v>140</v>
      </c>
    </row>
    <row r="1499" spans="1:2" x14ac:dyDescent="0.25">
      <c r="A1499" t="s">
        <v>1634</v>
      </c>
      <c r="B1499" t="s">
        <v>140</v>
      </c>
    </row>
    <row r="1500" spans="1:2" x14ac:dyDescent="0.25">
      <c r="A1500" t="s">
        <v>1635</v>
      </c>
      <c r="B1500" t="s">
        <v>222</v>
      </c>
    </row>
    <row r="1501" spans="1:2" x14ac:dyDescent="0.25">
      <c r="A1501" t="s">
        <v>1636</v>
      </c>
      <c r="B1501" t="s">
        <v>142</v>
      </c>
    </row>
    <row r="1502" spans="1:2" x14ac:dyDescent="0.25">
      <c r="A1502" t="s">
        <v>1637</v>
      </c>
      <c r="B1502" t="s">
        <v>117</v>
      </c>
    </row>
    <row r="1503" spans="1:2" x14ac:dyDescent="0.25">
      <c r="A1503" t="s">
        <v>1638</v>
      </c>
      <c r="B1503" t="s">
        <v>156</v>
      </c>
    </row>
    <row r="1504" spans="1:2" x14ac:dyDescent="0.25">
      <c r="A1504" t="s">
        <v>1639</v>
      </c>
      <c r="B1504" t="s">
        <v>109</v>
      </c>
    </row>
    <row r="1505" spans="1:2" x14ac:dyDescent="0.25">
      <c r="A1505" t="s">
        <v>1640</v>
      </c>
      <c r="B1505" t="s">
        <v>115</v>
      </c>
    </row>
    <row r="1506" spans="1:2" x14ac:dyDescent="0.25">
      <c r="A1506" t="s">
        <v>1641</v>
      </c>
      <c r="B1506" t="s">
        <v>205</v>
      </c>
    </row>
    <row r="1507" spans="1:2" x14ac:dyDescent="0.25">
      <c r="A1507" t="s">
        <v>1642</v>
      </c>
      <c r="B1507" t="s">
        <v>186</v>
      </c>
    </row>
    <row r="1508" spans="1:2" x14ac:dyDescent="0.25">
      <c r="A1508" t="s">
        <v>1643</v>
      </c>
      <c r="B1508" t="s">
        <v>115</v>
      </c>
    </row>
    <row r="1509" spans="1:2" x14ac:dyDescent="0.25">
      <c r="A1509" t="s">
        <v>1644</v>
      </c>
      <c r="B1509" t="s">
        <v>135</v>
      </c>
    </row>
    <row r="1510" spans="1:2" x14ac:dyDescent="0.25">
      <c r="A1510" t="s">
        <v>1645</v>
      </c>
      <c r="B1510" t="s">
        <v>115</v>
      </c>
    </row>
    <row r="1511" spans="1:2" x14ac:dyDescent="0.25">
      <c r="A1511" t="s">
        <v>1646</v>
      </c>
      <c r="B1511" t="s">
        <v>142</v>
      </c>
    </row>
    <row r="1512" spans="1:2" x14ac:dyDescent="0.25">
      <c r="A1512" t="s">
        <v>1647</v>
      </c>
      <c r="B1512" t="s">
        <v>115</v>
      </c>
    </row>
    <row r="1513" spans="1:2" x14ac:dyDescent="0.25">
      <c r="A1513" t="s">
        <v>1648</v>
      </c>
      <c r="B1513" t="s">
        <v>119</v>
      </c>
    </row>
    <row r="1514" spans="1:2" x14ac:dyDescent="0.25">
      <c r="A1514" t="s">
        <v>1649</v>
      </c>
      <c r="B1514" t="s">
        <v>144</v>
      </c>
    </row>
    <row r="1515" spans="1:2" x14ac:dyDescent="0.25">
      <c r="A1515" t="s">
        <v>1650</v>
      </c>
      <c r="B1515" t="s">
        <v>138</v>
      </c>
    </row>
    <row r="1516" spans="1:2" x14ac:dyDescent="0.25">
      <c r="A1516" t="s">
        <v>1651</v>
      </c>
      <c r="B1516" t="s">
        <v>135</v>
      </c>
    </row>
    <row r="1517" spans="1:2" x14ac:dyDescent="0.25">
      <c r="A1517" t="s">
        <v>1652</v>
      </c>
      <c r="B1517" t="s">
        <v>111</v>
      </c>
    </row>
    <row r="1518" spans="1:2" x14ac:dyDescent="0.25">
      <c r="A1518" t="s">
        <v>1653</v>
      </c>
      <c r="B1518" t="s">
        <v>156</v>
      </c>
    </row>
    <row r="1519" spans="1:2" x14ac:dyDescent="0.25">
      <c r="A1519" t="s">
        <v>1654</v>
      </c>
      <c r="B1519" t="s">
        <v>222</v>
      </c>
    </row>
    <row r="1520" spans="1:2" x14ac:dyDescent="0.25">
      <c r="A1520" t="s">
        <v>1655</v>
      </c>
      <c r="B1520" t="s">
        <v>119</v>
      </c>
    </row>
    <row r="1521" spans="1:2" x14ac:dyDescent="0.25">
      <c r="A1521" t="s">
        <v>1656</v>
      </c>
      <c r="B1521" t="s">
        <v>117</v>
      </c>
    </row>
    <row r="1522" spans="1:2" x14ac:dyDescent="0.25">
      <c r="A1522" t="s">
        <v>1657</v>
      </c>
      <c r="B1522" t="s">
        <v>140</v>
      </c>
    </row>
    <row r="1523" spans="1:2" x14ac:dyDescent="0.25">
      <c r="A1523" t="s">
        <v>1658</v>
      </c>
      <c r="B1523" t="s">
        <v>205</v>
      </c>
    </row>
    <row r="1524" spans="1:2" x14ac:dyDescent="0.25">
      <c r="A1524" t="s">
        <v>1659</v>
      </c>
      <c r="B1524" t="s">
        <v>166</v>
      </c>
    </row>
    <row r="1525" spans="1:2" x14ac:dyDescent="0.25">
      <c r="A1525" t="s">
        <v>1660</v>
      </c>
      <c r="B1525" t="s">
        <v>205</v>
      </c>
    </row>
    <row r="1526" spans="1:2" x14ac:dyDescent="0.25">
      <c r="A1526" t="s">
        <v>1661</v>
      </c>
      <c r="B1526" t="s">
        <v>186</v>
      </c>
    </row>
    <row r="1527" spans="1:2" x14ac:dyDescent="0.25">
      <c r="A1527" t="s">
        <v>1662</v>
      </c>
      <c r="B1527" t="s">
        <v>115</v>
      </c>
    </row>
    <row r="1528" spans="1:2" x14ac:dyDescent="0.25">
      <c r="A1528" t="s">
        <v>1663</v>
      </c>
      <c r="B1528" t="s">
        <v>222</v>
      </c>
    </row>
    <row r="1529" spans="1:2" x14ac:dyDescent="0.25">
      <c r="A1529" t="s">
        <v>1664</v>
      </c>
      <c r="B1529" t="s">
        <v>186</v>
      </c>
    </row>
    <row r="1530" spans="1:2" x14ac:dyDescent="0.25">
      <c r="A1530" t="s">
        <v>1665</v>
      </c>
      <c r="B1530" t="s">
        <v>138</v>
      </c>
    </row>
    <row r="1531" spans="1:2" x14ac:dyDescent="0.25">
      <c r="A1531" t="s">
        <v>1666</v>
      </c>
      <c r="B1531" t="s">
        <v>138</v>
      </c>
    </row>
    <row r="1532" spans="1:2" x14ac:dyDescent="0.25">
      <c r="A1532" t="s">
        <v>1667</v>
      </c>
      <c r="B1532" t="s">
        <v>222</v>
      </c>
    </row>
    <row r="1533" spans="1:2" x14ac:dyDescent="0.25">
      <c r="A1533" t="s">
        <v>1668</v>
      </c>
      <c r="B1533" t="s">
        <v>166</v>
      </c>
    </row>
    <row r="1534" spans="1:2" x14ac:dyDescent="0.25">
      <c r="A1534" t="s">
        <v>1669</v>
      </c>
      <c r="B1534" t="s">
        <v>117</v>
      </c>
    </row>
    <row r="1535" spans="1:2" x14ac:dyDescent="0.25">
      <c r="A1535" t="s">
        <v>1670</v>
      </c>
      <c r="B1535" t="s">
        <v>115</v>
      </c>
    </row>
    <row r="1536" spans="1:2" x14ac:dyDescent="0.25">
      <c r="A1536" t="s">
        <v>1671</v>
      </c>
      <c r="B1536" t="s">
        <v>117</v>
      </c>
    </row>
    <row r="1537" spans="1:2" x14ac:dyDescent="0.25">
      <c r="A1537" t="s">
        <v>1672</v>
      </c>
      <c r="B1537" t="s">
        <v>142</v>
      </c>
    </row>
    <row r="1538" spans="1:2" x14ac:dyDescent="0.25">
      <c r="A1538" t="s">
        <v>1673</v>
      </c>
      <c r="B1538" t="s">
        <v>140</v>
      </c>
    </row>
    <row r="1539" spans="1:2" x14ac:dyDescent="0.25">
      <c r="A1539" t="s">
        <v>1674</v>
      </c>
      <c r="B1539" t="s">
        <v>109</v>
      </c>
    </row>
    <row r="1540" spans="1:2" x14ac:dyDescent="0.25">
      <c r="A1540" t="s">
        <v>1675</v>
      </c>
      <c r="B1540" t="s">
        <v>173</v>
      </c>
    </row>
    <row r="1541" spans="1:2" x14ac:dyDescent="0.25">
      <c r="A1541" t="s">
        <v>1676</v>
      </c>
      <c r="B1541" t="s">
        <v>186</v>
      </c>
    </row>
    <row r="1542" spans="1:2" x14ac:dyDescent="0.25">
      <c r="A1542" t="s">
        <v>1677</v>
      </c>
      <c r="B1542" t="s">
        <v>199</v>
      </c>
    </row>
    <row r="1543" spans="1:2" x14ac:dyDescent="0.25">
      <c r="A1543" t="s">
        <v>1678</v>
      </c>
      <c r="B1543" t="s">
        <v>140</v>
      </c>
    </row>
    <row r="1544" spans="1:2" x14ac:dyDescent="0.25">
      <c r="A1544" t="s">
        <v>1679</v>
      </c>
      <c r="B1544" t="s">
        <v>142</v>
      </c>
    </row>
    <row r="1545" spans="1:2" x14ac:dyDescent="0.25">
      <c r="A1545" t="s">
        <v>1680</v>
      </c>
      <c r="B1545" t="s">
        <v>115</v>
      </c>
    </row>
    <row r="1546" spans="1:2" x14ac:dyDescent="0.25">
      <c r="A1546" t="s">
        <v>1681</v>
      </c>
      <c r="B1546" t="s">
        <v>205</v>
      </c>
    </row>
    <row r="1547" spans="1:2" x14ac:dyDescent="0.25">
      <c r="A1547" t="s">
        <v>1682</v>
      </c>
      <c r="B1547" t="s">
        <v>186</v>
      </c>
    </row>
    <row r="1548" spans="1:2" x14ac:dyDescent="0.25">
      <c r="A1548" t="s">
        <v>1683</v>
      </c>
      <c r="B1548" t="s">
        <v>227</v>
      </c>
    </row>
    <row r="1549" spans="1:2" x14ac:dyDescent="0.25">
      <c r="A1549" t="s">
        <v>1684</v>
      </c>
      <c r="B1549" t="s">
        <v>138</v>
      </c>
    </row>
    <row r="1550" spans="1:2" x14ac:dyDescent="0.25">
      <c r="A1550" t="s">
        <v>1685</v>
      </c>
      <c r="B1550" t="s">
        <v>160</v>
      </c>
    </row>
    <row r="1551" spans="1:2" x14ac:dyDescent="0.25">
      <c r="A1551" t="s">
        <v>1686</v>
      </c>
      <c r="B1551" t="s">
        <v>132</v>
      </c>
    </row>
    <row r="1552" spans="1:2" x14ac:dyDescent="0.25">
      <c r="A1552" t="s">
        <v>1687</v>
      </c>
      <c r="B1552" t="s">
        <v>166</v>
      </c>
    </row>
    <row r="1553" spans="1:2" x14ac:dyDescent="0.25">
      <c r="A1553" t="s">
        <v>1688</v>
      </c>
      <c r="B1553" t="s">
        <v>199</v>
      </c>
    </row>
    <row r="1554" spans="1:2" x14ac:dyDescent="0.25">
      <c r="A1554" t="s">
        <v>1689</v>
      </c>
      <c r="B1554" t="s">
        <v>122</v>
      </c>
    </row>
    <row r="1555" spans="1:2" x14ac:dyDescent="0.25">
      <c r="A1555" t="s">
        <v>1690</v>
      </c>
      <c r="B1555" t="s">
        <v>154</v>
      </c>
    </row>
    <row r="1556" spans="1:2" x14ac:dyDescent="0.25">
      <c r="A1556" t="s">
        <v>1691</v>
      </c>
      <c r="B1556" t="s">
        <v>142</v>
      </c>
    </row>
    <row r="1557" spans="1:2" x14ac:dyDescent="0.25">
      <c r="A1557" t="s">
        <v>1692</v>
      </c>
      <c r="B1557" t="s">
        <v>122</v>
      </c>
    </row>
    <row r="1558" spans="1:2" x14ac:dyDescent="0.25">
      <c r="A1558" t="s">
        <v>1693</v>
      </c>
      <c r="B1558" t="s">
        <v>199</v>
      </c>
    </row>
    <row r="1559" spans="1:2" x14ac:dyDescent="0.25">
      <c r="A1559" t="s">
        <v>1694</v>
      </c>
      <c r="B1559" t="s">
        <v>222</v>
      </c>
    </row>
    <row r="1560" spans="1:2" x14ac:dyDescent="0.25">
      <c r="A1560" t="s">
        <v>1695</v>
      </c>
      <c r="B1560" t="s">
        <v>132</v>
      </c>
    </row>
    <row r="1561" spans="1:2" x14ac:dyDescent="0.25">
      <c r="A1561" t="s">
        <v>1696</v>
      </c>
      <c r="B1561" t="s">
        <v>199</v>
      </c>
    </row>
    <row r="1562" spans="1:2" x14ac:dyDescent="0.25">
      <c r="A1562" t="s">
        <v>1697</v>
      </c>
      <c r="B1562" t="s">
        <v>122</v>
      </c>
    </row>
    <row r="1563" spans="1:2" x14ac:dyDescent="0.25">
      <c r="A1563" t="s">
        <v>1698</v>
      </c>
      <c r="B1563" t="s">
        <v>142</v>
      </c>
    </row>
    <row r="1564" spans="1:2" x14ac:dyDescent="0.25">
      <c r="A1564" t="s">
        <v>1699</v>
      </c>
      <c r="B1564" t="s">
        <v>140</v>
      </c>
    </row>
    <row r="1565" spans="1:2" x14ac:dyDescent="0.25">
      <c r="A1565" t="s">
        <v>1700</v>
      </c>
      <c r="B1565" t="s">
        <v>160</v>
      </c>
    </row>
    <row r="1566" spans="1:2" x14ac:dyDescent="0.25">
      <c r="A1566" t="s">
        <v>1701</v>
      </c>
      <c r="B1566" t="s">
        <v>122</v>
      </c>
    </row>
    <row r="1567" spans="1:2" x14ac:dyDescent="0.25">
      <c r="A1567" t="s">
        <v>1702</v>
      </c>
      <c r="B1567" t="s">
        <v>186</v>
      </c>
    </row>
    <row r="1568" spans="1:2" x14ac:dyDescent="0.25">
      <c r="A1568" t="s">
        <v>1703</v>
      </c>
      <c r="B1568" t="s">
        <v>186</v>
      </c>
    </row>
    <row r="1569" spans="1:2" x14ac:dyDescent="0.25">
      <c r="A1569" t="s">
        <v>1704</v>
      </c>
      <c r="B1569" t="s">
        <v>142</v>
      </c>
    </row>
    <row r="1570" spans="1:2" x14ac:dyDescent="0.25">
      <c r="A1570" t="s">
        <v>1705</v>
      </c>
      <c r="B1570" t="s">
        <v>122</v>
      </c>
    </row>
    <row r="1571" spans="1:2" x14ac:dyDescent="0.25">
      <c r="A1571" t="s">
        <v>1706</v>
      </c>
      <c r="B1571" t="s">
        <v>205</v>
      </c>
    </row>
    <row r="1572" spans="1:2" x14ac:dyDescent="0.25">
      <c r="A1572" t="s">
        <v>1707</v>
      </c>
      <c r="B1572" t="s">
        <v>117</v>
      </c>
    </row>
    <row r="1573" spans="1:2" x14ac:dyDescent="0.25">
      <c r="A1573" t="s">
        <v>1708</v>
      </c>
      <c r="B1573" t="s">
        <v>227</v>
      </c>
    </row>
    <row r="1574" spans="1:2" x14ac:dyDescent="0.25">
      <c r="A1574" t="s">
        <v>1709</v>
      </c>
      <c r="B1574" t="s">
        <v>154</v>
      </c>
    </row>
    <row r="1575" spans="1:2" x14ac:dyDescent="0.25">
      <c r="A1575" t="s">
        <v>1710</v>
      </c>
      <c r="B1575" t="s">
        <v>154</v>
      </c>
    </row>
    <row r="1576" spans="1:2" x14ac:dyDescent="0.25">
      <c r="A1576" t="s">
        <v>1711</v>
      </c>
      <c r="B1576" t="s">
        <v>154</v>
      </c>
    </row>
    <row r="1577" spans="1:2" x14ac:dyDescent="0.25">
      <c r="A1577" t="s">
        <v>1712</v>
      </c>
      <c r="B1577" t="s">
        <v>130</v>
      </c>
    </row>
    <row r="1578" spans="1:2" x14ac:dyDescent="0.25">
      <c r="A1578" t="s">
        <v>1713</v>
      </c>
      <c r="B1578" t="s">
        <v>115</v>
      </c>
    </row>
    <row r="1579" spans="1:2" x14ac:dyDescent="0.25">
      <c r="A1579" t="s">
        <v>1714</v>
      </c>
      <c r="B1579" t="s">
        <v>115</v>
      </c>
    </row>
    <row r="1580" spans="1:2" x14ac:dyDescent="0.25">
      <c r="A1580" t="s">
        <v>1715</v>
      </c>
      <c r="B1580" t="s">
        <v>151</v>
      </c>
    </row>
    <row r="1581" spans="1:2" x14ac:dyDescent="0.25">
      <c r="A1581" t="s">
        <v>1716</v>
      </c>
      <c r="B1581" t="s">
        <v>140</v>
      </c>
    </row>
    <row r="1582" spans="1:2" x14ac:dyDescent="0.25">
      <c r="A1582" t="s">
        <v>1717</v>
      </c>
      <c r="B1582" t="s">
        <v>222</v>
      </c>
    </row>
    <row r="1583" spans="1:2" x14ac:dyDescent="0.25">
      <c r="A1583" t="s">
        <v>1718</v>
      </c>
      <c r="B1583" t="s">
        <v>138</v>
      </c>
    </row>
    <row r="1584" spans="1:2" x14ac:dyDescent="0.25">
      <c r="A1584" t="s">
        <v>1719</v>
      </c>
      <c r="B1584" t="s">
        <v>117</v>
      </c>
    </row>
    <row r="1585" spans="1:2" x14ac:dyDescent="0.25">
      <c r="A1585" t="s">
        <v>1720</v>
      </c>
      <c r="B1585" t="s">
        <v>130</v>
      </c>
    </row>
    <row r="1586" spans="1:2" x14ac:dyDescent="0.25">
      <c r="A1586" t="s">
        <v>1721</v>
      </c>
      <c r="B1586" t="s">
        <v>205</v>
      </c>
    </row>
    <row r="1587" spans="1:2" x14ac:dyDescent="0.25">
      <c r="A1587" t="s">
        <v>1722</v>
      </c>
      <c r="B1587" t="s">
        <v>154</v>
      </c>
    </row>
    <row r="1588" spans="1:2" x14ac:dyDescent="0.25">
      <c r="A1588" t="s">
        <v>1723</v>
      </c>
      <c r="B1588" t="s">
        <v>138</v>
      </c>
    </row>
    <row r="1589" spans="1:2" x14ac:dyDescent="0.25">
      <c r="A1589" t="s">
        <v>1724</v>
      </c>
      <c r="B1589" t="s">
        <v>140</v>
      </c>
    </row>
    <row r="1590" spans="1:2" x14ac:dyDescent="0.25">
      <c r="A1590" t="s">
        <v>1725</v>
      </c>
      <c r="B1590" t="s">
        <v>151</v>
      </c>
    </row>
    <row r="1591" spans="1:2" x14ac:dyDescent="0.25">
      <c r="A1591" t="s">
        <v>1726</v>
      </c>
      <c r="B1591" t="s">
        <v>205</v>
      </c>
    </row>
    <row r="1592" spans="1:2" x14ac:dyDescent="0.25">
      <c r="A1592" t="s">
        <v>1727</v>
      </c>
      <c r="B1592" t="s">
        <v>115</v>
      </c>
    </row>
    <row r="1593" spans="1:2" x14ac:dyDescent="0.25">
      <c r="A1593" t="s">
        <v>1728</v>
      </c>
      <c r="B1593" t="s">
        <v>151</v>
      </c>
    </row>
    <row r="1594" spans="1:2" x14ac:dyDescent="0.25">
      <c r="A1594" t="s">
        <v>1729</v>
      </c>
      <c r="B1594" t="s">
        <v>154</v>
      </c>
    </row>
    <row r="1595" spans="1:2" x14ac:dyDescent="0.25">
      <c r="A1595" t="s">
        <v>1730</v>
      </c>
      <c r="B1595" t="s">
        <v>117</v>
      </c>
    </row>
    <row r="1596" spans="1:2" x14ac:dyDescent="0.25">
      <c r="A1596" t="s">
        <v>1731</v>
      </c>
      <c r="B1596" t="s">
        <v>144</v>
      </c>
    </row>
    <row r="1597" spans="1:2" x14ac:dyDescent="0.25">
      <c r="A1597" t="s">
        <v>1732</v>
      </c>
      <c r="B1597" t="s">
        <v>151</v>
      </c>
    </row>
    <row r="1598" spans="1:2" x14ac:dyDescent="0.25">
      <c r="A1598" t="s">
        <v>1733</v>
      </c>
      <c r="B1598" t="s">
        <v>222</v>
      </c>
    </row>
    <row r="1599" spans="1:2" x14ac:dyDescent="0.25">
      <c r="A1599" t="s">
        <v>1734</v>
      </c>
      <c r="B1599" t="s">
        <v>154</v>
      </c>
    </row>
    <row r="1600" spans="1:2" x14ac:dyDescent="0.25">
      <c r="A1600" t="s">
        <v>1735</v>
      </c>
      <c r="B1600" t="s">
        <v>173</v>
      </c>
    </row>
    <row r="1601" spans="1:2" x14ac:dyDescent="0.25">
      <c r="A1601" t="s">
        <v>1736</v>
      </c>
      <c r="B1601" t="s">
        <v>115</v>
      </c>
    </row>
    <row r="1602" spans="1:2" x14ac:dyDescent="0.25">
      <c r="A1602" t="s">
        <v>1737</v>
      </c>
      <c r="B1602" t="s">
        <v>154</v>
      </c>
    </row>
    <row r="1603" spans="1:2" x14ac:dyDescent="0.25">
      <c r="A1603" t="s">
        <v>1738</v>
      </c>
      <c r="B1603" t="s">
        <v>222</v>
      </c>
    </row>
    <row r="1604" spans="1:2" x14ac:dyDescent="0.25">
      <c r="A1604" t="s">
        <v>1739</v>
      </c>
      <c r="B1604" t="s">
        <v>205</v>
      </c>
    </row>
    <row r="1605" spans="1:2" x14ac:dyDescent="0.25">
      <c r="A1605" t="s">
        <v>1740</v>
      </c>
      <c r="B1605" t="s">
        <v>154</v>
      </c>
    </row>
    <row r="1606" spans="1:2" x14ac:dyDescent="0.25">
      <c r="A1606" t="s">
        <v>1741</v>
      </c>
      <c r="B1606" t="s">
        <v>142</v>
      </c>
    </row>
    <row r="1607" spans="1:2" x14ac:dyDescent="0.25">
      <c r="A1607" t="s">
        <v>1742</v>
      </c>
      <c r="B1607" t="s">
        <v>128</v>
      </c>
    </row>
    <row r="1608" spans="1:2" x14ac:dyDescent="0.25">
      <c r="A1608" t="s">
        <v>1743</v>
      </c>
      <c r="B1608" t="s">
        <v>117</v>
      </c>
    </row>
    <row r="1609" spans="1:2" x14ac:dyDescent="0.25">
      <c r="A1609" t="s">
        <v>1744</v>
      </c>
      <c r="B1609" t="s">
        <v>173</v>
      </c>
    </row>
    <row r="1610" spans="1:2" x14ac:dyDescent="0.25">
      <c r="A1610" t="s">
        <v>1745</v>
      </c>
      <c r="B1610" t="s">
        <v>205</v>
      </c>
    </row>
    <row r="1611" spans="1:2" x14ac:dyDescent="0.25">
      <c r="A1611" t="s">
        <v>1746</v>
      </c>
      <c r="B1611" t="s">
        <v>122</v>
      </c>
    </row>
    <row r="1612" spans="1:2" x14ac:dyDescent="0.25">
      <c r="A1612" t="s">
        <v>1747</v>
      </c>
      <c r="B1612" t="s">
        <v>122</v>
      </c>
    </row>
    <row r="1613" spans="1:2" x14ac:dyDescent="0.25">
      <c r="A1613" t="s">
        <v>1748</v>
      </c>
      <c r="B1613" t="s">
        <v>142</v>
      </c>
    </row>
    <row r="1614" spans="1:2" x14ac:dyDescent="0.25">
      <c r="A1614" t="s">
        <v>1749</v>
      </c>
      <c r="B1614" t="s">
        <v>111</v>
      </c>
    </row>
    <row r="1615" spans="1:2" x14ac:dyDescent="0.25">
      <c r="A1615" t="s">
        <v>1750</v>
      </c>
      <c r="B1615" t="s">
        <v>122</v>
      </c>
    </row>
    <row r="1616" spans="1:2" x14ac:dyDescent="0.25">
      <c r="A1616" t="s">
        <v>1751</v>
      </c>
      <c r="B1616" t="s">
        <v>130</v>
      </c>
    </row>
    <row r="1617" spans="1:2" x14ac:dyDescent="0.25">
      <c r="A1617" t="s">
        <v>1752</v>
      </c>
      <c r="B1617" t="s">
        <v>154</v>
      </c>
    </row>
    <row r="1618" spans="1:2" x14ac:dyDescent="0.25">
      <c r="A1618" t="s">
        <v>1753</v>
      </c>
      <c r="B1618" t="s">
        <v>135</v>
      </c>
    </row>
    <row r="1619" spans="1:2" x14ac:dyDescent="0.25">
      <c r="A1619" t="s">
        <v>1754</v>
      </c>
      <c r="B1619" t="s">
        <v>140</v>
      </c>
    </row>
    <row r="1620" spans="1:2" x14ac:dyDescent="0.25">
      <c r="A1620" t="s">
        <v>1755</v>
      </c>
      <c r="B1620" t="s">
        <v>122</v>
      </c>
    </row>
    <row r="1621" spans="1:2" x14ac:dyDescent="0.25">
      <c r="A1621" t="s">
        <v>1756</v>
      </c>
      <c r="B1621" t="s">
        <v>154</v>
      </c>
    </row>
    <row r="1622" spans="1:2" x14ac:dyDescent="0.25">
      <c r="A1622" t="s">
        <v>1757</v>
      </c>
      <c r="B1622" t="s">
        <v>109</v>
      </c>
    </row>
    <row r="1623" spans="1:2" x14ac:dyDescent="0.25">
      <c r="A1623" t="s">
        <v>1758</v>
      </c>
      <c r="B1623" t="s">
        <v>205</v>
      </c>
    </row>
    <row r="1624" spans="1:2" x14ac:dyDescent="0.25">
      <c r="A1624" t="s">
        <v>1759</v>
      </c>
      <c r="B1624" t="s">
        <v>138</v>
      </c>
    </row>
    <row r="1625" spans="1:2" x14ac:dyDescent="0.25">
      <c r="A1625" t="s">
        <v>1760</v>
      </c>
      <c r="B1625" t="s">
        <v>128</v>
      </c>
    </row>
    <row r="1626" spans="1:2" x14ac:dyDescent="0.25">
      <c r="A1626" t="s">
        <v>1761</v>
      </c>
      <c r="B1626" t="s">
        <v>142</v>
      </c>
    </row>
    <row r="1627" spans="1:2" x14ac:dyDescent="0.25">
      <c r="A1627" t="s">
        <v>1762</v>
      </c>
      <c r="B1627" t="s">
        <v>117</v>
      </c>
    </row>
    <row r="1628" spans="1:2" x14ac:dyDescent="0.25">
      <c r="A1628" t="s">
        <v>1763</v>
      </c>
      <c r="B1628" t="s">
        <v>111</v>
      </c>
    </row>
    <row r="1629" spans="1:2" x14ac:dyDescent="0.25">
      <c r="A1629" t="s">
        <v>1764</v>
      </c>
      <c r="B1629" t="s">
        <v>142</v>
      </c>
    </row>
    <row r="1630" spans="1:2" x14ac:dyDescent="0.25">
      <c r="A1630" t="s">
        <v>1765</v>
      </c>
      <c r="B1630" t="s">
        <v>122</v>
      </c>
    </row>
    <row r="1631" spans="1:2" x14ac:dyDescent="0.25">
      <c r="A1631" t="s">
        <v>1766</v>
      </c>
      <c r="B1631" t="s">
        <v>142</v>
      </c>
    </row>
    <row r="1632" spans="1:2" x14ac:dyDescent="0.25">
      <c r="A1632" t="s">
        <v>1767</v>
      </c>
      <c r="B1632" t="s">
        <v>128</v>
      </c>
    </row>
    <row r="1633" spans="1:2" x14ac:dyDescent="0.25">
      <c r="A1633" t="s">
        <v>1768</v>
      </c>
      <c r="B1633" t="s">
        <v>122</v>
      </c>
    </row>
    <row r="1634" spans="1:2" x14ac:dyDescent="0.25">
      <c r="A1634" t="s">
        <v>1769</v>
      </c>
      <c r="B1634" t="s">
        <v>199</v>
      </c>
    </row>
    <row r="1635" spans="1:2" x14ac:dyDescent="0.25">
      <c r="A1635" t="s">
        <v>1770</v>
      </c>
      <c r="B1635" t="s">
        <v>122</v>
      </c>
    </row>
    <row r="1636" spans="1:2" x14ac:dyDescent="0.25">
      <c r="A1636" t="s">
        <v>1771</v>
      </c>
      <c r="B1636" t="s">
        <v>142</v>
      </c>
    </row>
    <row r="1637" spans="1:2" x14ac:dyDescent="0.25">
      <c r="A1637" t="s">
        <v>1772</v>
      </c>
      <c r="B1637" t="s">
        <v>142</v>
      </c>
    </row>
    <row r="1638" spans="1:2" x14ac:dyDescent="0.25">
      <c r="A1638" t="s">
        <v>1773</v>
      </c>
      <c r="B1638" t="s">
        <v>130</v>
      </c>
    </row>
    <row r="1639" spans="1:2" x14ac:dyDescent="0.25">
      <c r="A1639" t="s">
        <v>1774</v>
      </c>
      <c r="B1639" t="s">
        <v>186</v>
      </c>
    </row>
    <row r="1640" spans="1:2" x14ac:dyDescent="0.25">
      <c r="A1640" t="s">
        <v>1775</v>
      </c>
      <c r="B1640" t="s">
        <v>142</v>
      </c>
    </row>
    <row r="1641" spans="1:2" x14ac:dyDescent="0.25">
      <c r="A1641" t="s">
        <v>1776</v>
      </c>
      <c r="B1641" t="s">
        <v>122</v>
      </c>
    </row>
    <row r="1642" spans="1:2" x14ac:dyDescent="0.25">
      <c r="A1642" t="s">
        <v>1777</v>
      </c>
      <c r="B1642" t="s">
        <v>222</v>
      </c>
    </row>
    <row r="1643" spans="1:2" x14ac:dyDescent="0.25">
      <c r="A1643" t="s">
        <v>1778</v>
      </c>
      <c r="B1643" t="s">
        <v>140</v>
      </c>
    </row>
    <row r="1644" spans="1:2" x14ac:dyDescent="0.25">
      <c r="A1644" t="s">
        <v>1779</v>
      </c>
      <c r="B1644" t="s">
        <v>128</v>
      </c>
    </row>
    <row r="1645" spans="1:2" x14ac:dyDescent="0.25">
      <c r="A1645" t="s">
        <v>1780</v>
      </c>
      <c r="B1645" t="s">
        <v>222</v>
      </c>
    </row>
    <row r="1646" spans="1:2" x14ac:dyDescent="0.25">
      <c r="A1646" t="s">
        <v>1781</v>
      </c>
      <c r="B1646" t="s">
        <v>113</v>
      </c>
    </row>
    <row r="1647" spans="1:2" x14ac:dyDescent="0.25">
      <c r="A1647" t="s">
        <v>1782</v>
      </c>
      <c r="B1647" t="s">
        <v>156</v>
      </c>
    </row>
    <row r="1648" spans="1:2" x14ac:dyDescent="0.25">
      <c r="A1648" t="s">
        <v>1783</v>
      </c>
      <c r="B1648" t="s">
        <v>140</v>
      </c>
    </row>
    <row r="1649" spans="1:2" x14ac:dyDescent="0.25">
      <c r="A1649" t="s">
        <v>1784</v>
      </c>
      <c r="B1649" t="s">
        <v>109</v>
      </c>
    </row>
    <row r="1650" spans="1:2" x14ac:dyDescent="0.25">
      <c r="A1650" t="s">
        <v>1785</v>
      </c>
      <c r="B1650" t="s">
        <v>173</v>
      </c>
    </row>
    <row r="1651" spans="1:2" x14ac:dyDescent="0.25">
      <c r="A1651" t="s">
        <v>1786</v>
      </c>
      <c r="B1651" t="s">
        <v>222</v>
      </c>
    </row>
    <row r="1652" spans="1:2" x14ac:dyDescent="0.25">
      <c r="A1652" t="s">
        <v>1787</v>
      </c>
      <c r="B1652" t="s">
        <v>140</v>
      </c>
    </row>
    <row r="1653" spans="1:2" x14ac:dyDescent="0.25">
      <c r="A1653" t="s">
        <v>1788</v>
      </c>
      <c r="B1653" t="s">
        <v>122</v>
      </c>
    </row>
    <row r="1654" spans="1:2" x14ac:dyDescent="0.25">
      <c r="A1654" t="s">
        <v>1789</v>
      </c>
      <c r="B1654" t="s">
        <v>173</v>
      </c>
    </row>
    <row r="1655" spans="1:2" x14ac:dyDescent="0.25">
      <c r="A1655" t="s">
        <v>1790</v>
      </c>
      <c r="B1655" t="s">
        <v>142</v>
      </c>
    </row>
    <row r="1656" spans="1:2" x14ac:dyDescent="0.25">
      <c r="A1656" t="s">
        <v>1791</v>
      </c>
      <c r="B1656" t="s">
        <v>186</v>
      </c>
    </row>
    <row r="1657" spans="1:2" x14ac:dyDescent="0.25">
      <c r="A1657" t="s">
        <v>1792</v>
      </c>
      <c r="B1657" t="s">
        <v>130</v>
      </c>
    </row>
    <row r="1658" spans="1:2" x14ac:dyDescent="0.25">
      <c r="A1658" t="s">
        <v>1793</v>
      </c>
      <c r="B1658" t="s">
        <v>115</v>
      </c>
    </row>
    <row r="1659" spans="1:2" x14ac:dyDescent="0.25">
      <c r="A1659" t="s">
        <v>1794</v>
      </c>
      <c r="B1659" t="s">
        <v>140</v>
      </c>
    </row>
    <row r="1660" spans="1:2" x14ac:dyDescent="0.25">
      <c r="A1660" t="s">
        <v>1795</v>
      </c>
      <c r="B1660" t="s">
        <v>115</v>
      </c>
    </row>
    <row r="1661" spans="1:2" x14ac:dyDescent="0.25">
      <c r="A1661" t="s">
        <v>1796</v>
      </c>
      <c r="B1661" t="s">
        <v>140</v>
      </c>
    </row>
    <row r="1662" spans="1:2" x14ac:dyDescent="0.25">
      <c r="A1662" t="s">
        <v>1797</v>
      </c>
      <c r="B1662" t="s">
        <v>158</v>
      </c>
    </row>
    <row r="1663" spans="1:2" x14ac:dyDescent="0.25">
      <c r="A1663" t="s">
        <v>1798</v>
      </c>
      <c r="B1663" t="s">
        <v>132</v>
      </c>
    </row>
    <row r="1664" spans="1:2" x14ac:dyDescent="0.25">
      <c r="A1664" t="s">
        <v>1799</v>
      </c>
      <c r="B1664" t="s">
        <v>128</v>
      </c>
    </row>
    <row r="1665" spans="1:2" x14ac:dyDescent="0.25">
      <c r="A1665" t="s">
        <v>1800</v>
      </c>
      <c r="B1665" t="s">
        <v>115</v>
      </c>
    </row>
    <row r="1666" spans="1:2" x14ac:dyDescent="0.25">
      <c r="A1666" t="s">
        <v>1801</v>
      </c>
      <c r="B1666" t="s">
        <v>138</v>
      </c>
    </row>
    <row r="1667" spans="1:2" x14ac:dyDescent="0.25">
      <c r="A1667" t="s">
        <v>1802</v>
      </c>
      <c r="B1667" t="s">
        <v>158</v>
      </c>
    </row>
    <row r="1668" spans="1:2" x14ac:dyDescent="0.25">
      <c r="A1668" t="s">
        <v>1803</v>
      </c>
      <c r="B1668" t="s">
        <v>115</v>
      </c>
    </row>
    <row r="1669" spans="1:2" x14ac:dyDescent="0.25">
      <c r="A1669" t="s">
        <v>1804</v>
      </c>
      <c r="B1669" t="s">
        <v>117</v>
      </c>
    </row>
    <row r="1670" spans="1:2" x14ac:dyDescent="0.25">
      <c r="A1670" t="s">
        <v>1805</v>
      </c>
      <c r="B1670" t="s">
        <v>173</v>
      </c>
    </row>
    <row r="1671" spans="1:2" x14ac:dyDescent="0.25">
      <c r="A1671" t="s">
        <v>1806</v>
      </c>
      <c r="B1671" t="s">
        <v>122</v>
      </c>
    </row>
    <row r="1672" spans="1:2" x14ac:dyDescent="0.25">
      <c r="A1672" t="s">
        <v>1807</v>
      </c>
      <c r="B1672" t="s">
        <v>128</v>
      </c>
    </row>
    <row r="1673" spans="1:2" x14ac:dyDescent="0.25">
      <c r="A1673" t="s">
        <v>1808</v>
      </c>
      <c r="B1673" t="s">
        <v>166</v>
      </c>
    </row>
    <row r="1674" spans="1:2" x14ac:dyDescent="0.25">
      <c r="A1674" t="s">
        <v>1809</v>
      </c>
      <c r="B1674" t="s">
        <v>109</v>
      </c>
    </row>
    <row r="1675" spans="1:2" x14ac:dyDescent="0.25">
      <c r="A1675" t="s">
        <v>1810</v>
      </c>
      <c r="B1675" t="s">
        <v>140</v>
      </c>
    </row>
    <row r="1676" spans="1:2" x14ac:dyDescent="0.25">
      <c r="A1676" t="s">
        <v>1811</v>
      </c>
      <c r="B1676" t="s">
        <v>186</v>
      </c>
    </row>
    <row r="1677" spans="1:2" x14ac:dyDescent="0.25">
      <c r="A1677" t="s">
        <v>1812</v>
      </c>
      <c r="B1677" t="s">
        <v>115</v>
      </c>
    </row>
    <row r="1678" spans="1:2" x14ac:dyDescent="0.25">
      <c r="A1678" t="s">
        <v>1813</v>
      </c>
      <c r="B1678" t="s">
        <v>109</v>
      </c>
    </row>
    <row r="1679" spans="1:2" x14ac:dyDescent="0.25">
      <c r="A1679" t="s">
        <v>1814</v>
      </c>
      <c r="B1679" t="s">
        <v>132</v>
      </c>
    </row>
    <row r="1680" spans="1:2" x14ac:dyDescent="0.25">
      <c r="A1680" t="s">
        <v>1815</v>
      </c>
      <c r="B1680" t="s">
        <v>115</v>
      </c>
    </row>
    <row r="1681" spans="1:2" x14ac:dyDescent="0.25">
      <c r="A1681" t="s">
        <v>1816</v>
      </c>
      <c r="B1681" t="s">
        <v>115</v>
      </c>
    </row>
    <row r="1682" spans="1:2" x14ac:dyDescent="0.25">
      <c r="A1682" t="s">
        <v>1817</v>
      </c>
      <c r="B1682" t="s">
        <v>140</v>
      </c>
    </row>
    <row r="1683" spans="1:2" x14ac:dyDescent="0.25">
      <c r="A1683" t="s">
        <v>1818</v>
      </c>
      <c r="B1683" t="s">
        <v>142</v>
      </c>
    </row>
    <row r="1684" spans="1:2" x14ac:dyDescent="0.25">
      <c r="A1684" t="s">
        <v>1819</v>
      </c>
      <c r="B1684" t="s">
        <v>156</v>
      </c>
    </row>
    <row r="1685" spans="1:2" x14ac:dyDescent="0.25">
      <c r="A1685" t="s">
        <v>1820</v>
      </c>
      <c r="B1685" t="s">
        <v>138</v>
      </c>
    </row>
    <row r="1686" spans="1:2" x14ac:dyDescent="0.25">
      <c r="A1686" t="s">
        <v>1821</v>
      </c>
      <c r="B1686" t="s">
        <v>154</v>
      </c>
    </row>
    <row r="1687" spans="1:2" x14ac:dyDescent="0.25">
      <c r="A1687" t="s">
        <v>1822</v>
      </c>
      <c r="B1687" t="s">
        <v>128</v>
      </c>
    </row>
    <row r="1688" spans="1:2" x14ac:dyDescent="0.25">
      <c r="A1688" t="s">
        <v>1823</v>
      </c>
      <c r="B1688" t="s">
        <v>111</v>
      </c>
    </row>
    <row r="1689" spans="1:2" x14ac:dyDescent="0.25">
      <c r="A1689" t="s">
        <v>1824</v>
      </c>
      <c r="B1689" t="s">
        <v>132</v>
      </c>
    </row>
    <row r="1690" spans="1:2" x14ac:dyDescent="0.25">
      <c r="A1690" t="s">
        <v>1825</v>
      </c>
      <c r="B1690" t="s">
        <v>140</v>
      </c>
    </row>
    <row r="1691" spans="1:2" x14ac:dyDescent="0.25">
      <c r="A1691" t="s">
        <v>1826</v>
      </c>
      <c r="B1691" t="s">
        <v>117</v>
      </c>
    </row>
    <row r="1692" spans="1:2" x14ac:dyDescent="0.25">
      <c r="A1692" t="s">
        <v>1827</v>
      </c>
      <c r="B1692" t="s">
        <v>156</v>
      </c>
    </row>
    <row r="1693" spans="1:2" x14ac:dyDescent="0.25">
      <c r="A1693" t="s">
        <v>1828</v>
      </c>
      <c r="B1693" t="s">
        <v>222</v>
      </c>
    </row>
    <row r="1694" spans="1:2" x14ac:dyDescent="0.25">
      <c r="A1694" t="s">
        <v>1829</v>
      </c>
      <c r="B1694" t="s">
        <v>117</v>
      </c>
    </row>
    <row r="1695" spans="1:2" x14ac:dyDescent="0.25">
      <c r="A1695" t="s">
        <v>1830</v>
      </c>
      <c r="B1695" t="s">
        <v>140</v>
      </c>
    </row>
    <row r="1696" spans="1:2" x14ac:dyDescent="0.25">
      <c r="A1696" t="s">
        <v>1831</v>
      </c>
      <c r="B1696" t="s">
        <v>119</v>
      </c>
    </row>
    <row r="1697" spans="1:2" x14ac:dyDescent="0.25">
      <c r="A1697" t="s">
        <v>1832</v>
      </c>
      <c r="B1697" t="s">
        <v>135</v>
      </c>
    </row>
    <row r="1698" spans="1:2" x14ac:dyDescent="0.25">
      <c r="A1698" t="s">
        <v>1833</v>
      </c>
      <c r="B1698" t="s">
        <v>128</v>
      </c>
    </row>
    <row r="1699" spans="1:2" x14ac:dyDescent="0.25">
      <c r="A1699" t="s">
        <v>1834</v>
      </c>
      <c r="B1699" t="s">
        <v>117</v>
      </c>
    </row>
    <row r="1700" spans="1:2" x14ac:dyDescent="0.25">
      <c r="A1700" t="s">
        <v>1835</v>
      </c>
      <c r="B1700" t="s">
        <v>263</v>
      </c>
    </row>
    <row r="1701" spans="1:2" x14ac:dyDescent="0.25">
      <c r="A1701" t="s">
        <v>1836</v>
      </c>
      <c r="B1701" t="s">
        <v>227</v>
      </c>
    </row>
    <row r="1702" spans="1:2" x14ac:dyDescent="0.25">
      <c r="A1702" t="s">
        <v>1837</v>
      </c>
      <c r="B1702" t="s">
        <v>135</v>
      </c>
    </row>
    <row r="1703" spans="1:2" x14ac:dyDescent="0.25">
      <c r="A1703" t="s">
        <v>1838</v>
      </c>
      <c r="B1703" t="s">
        <v>111</v>
      </c>
    </row>
    <row r="1704" spans="1:2" x14ac:dyDescent="0.25">
      <c r="A1704" t="s">
        <v>1839</v>
      </c>
      <c r="B1704" t="s">
        <v>122</v>
      </c>
    </row>
    <row r="1705" spans="1:2" x14ac:dyDescent="0.25">
      <c r="A1705" t="s">
        <v>1840</v>
      </c>
      <c r="B1705" t="s">
        <v>173</v>
      </c>
    </row>
    <row r="1706" spans="1:2" x14ac:dyDescent="0.25">
      <c r="A1706" t="s">
        <v>1841</v>
      </c>
      <c r="B1706" t="s">
        <v>154</v>
      </c>
    </row>
    <row r="1707" spans="1:2" x14ac:dyDescent="0.25">
      <c r="A1707" t="s">
        <v>1842</v>
      </c>
      <c r="B1707" t="s">
        <v>158</v>
      </c>
    </row>
    <row r="1708" spans="1:2" x14ac:dyDescent="0.25">
      <c r="A1708" t="s">
        <v>1843</v>
      </c>
      <c r="B1708" t="s">
        <v>109</v>
      </c>
    </row>
    <row r="1709" spans="1:2" x14ac:dyDescent="0.25">
      <c r="A1709" t="s">
        <v>1844</v>
      </c>
      <c r="B1709" t="s">
        <v>122</v>
      </c>
    </row>
    <row r="1710" spans="1:2" x14ac:dyDescent="0.25">
      <c r="A1710" t="s">
        <v>1845</v>
      </c>
      <c r="B1710" t="s">
        <v>173</v>
      </c>
    </row>
    <row r="1711" spans="1:2" x14ac:dyDescent="0.25">
      <c r="A1711" t="s">
        <v>1846</v>
      </c>
      <c r="B1711" t="s">
        <v>154</v>
      </c>
    </row>
    <row r="1712" spans="1:2" x14ac:dyDescent="0.25">
      <c r="A1712" t="s">
        <v>1847</v>
      </c>
      <c r="B1712" t="s">
        <v>142</v>
      </c>
    </row>
    <row r="1713" spans="1:2" x14ac:dyDescent="0.25">
      <c r="A1713" t="s">
        <v>1848</v>
      </c>
      <c r="B1713" t="s">
        <v>144</v>
      </c>
    </row>
    <row r="1714" spans="1:2" x14ac:dyDescent="0.25">
      <c r="A1714" t="s">
        <v>1849</v>
      </c>
      <c r="B1714" t="s">
        <v>144</v>
      </c>
    </row>
    <row r="1715" spans="1:2" x14ac:dyDescent="0.25">
      <c r="A1715" t="s">
        <v>1850</v>
      </c>
      <c r="B1715" t="s">
        <v>142</v>
      </c>
    </row>
    <row r="1716" spans="1:2" x14ac:dyDescent="0.25">
      <c r="A1716" t="s">
        <v>1851</v>
      </c>
      <c r="B1716" t="s">
        <v>132</v>
      </c>
    </row>
    <row r="1717" spans="1:2" x14ac:dyDescent="0.25">
      <c r="A1717" t="s">
        <v>1852</v>
      </c>
      <c r="B1717" t="s">
        <v>151</v>
      </c>
    </row>
    <row r="1718" spans="1:2" x14ac:dyDescent="0.25">
      <c r="A1718" t="s">
        <v>1853</v>
      </c>
      <c r="B1718" t="s">
        <v>135</v>
      </c>
    </row>
    <row r="1719" spans="1:2" x14ac:dyDescent="0.25">
      <c r="A1719" t="s">
        <v>1854</v>
      </c>
      <c r="B1719" t="s">
        <v>263</v>
      </c>
    </row>
    <row r="1720" spans="1:2" x14ac:dyDescent="0.25">
      <c r="A1720" t="s">
        <v>1855</v>
      </c>
      <c r="B1720" t="s">
        <v>111</v>
      </c>
    </row>
    <row r="1721" spans="1:2" x14ac:dyDescent="0.25">
      <c r="A1721" t="s">
        <v>1856</v>
      </c>
      <c r="B1721" t="s">
        <v>263</v>
      </c>
    </row>
    <row r="1722" spans="1:2" x14ac:dyDescent="0.25">
      <c r="A1722" t="s">
        <v>1857</v>
      </c>
      <c r="B1722" t="s">
        <v>142</v>
      </c>
    </row>
    <row r="1723" spans="1:2" x14ac:dyDescent="0.25">
      <c r="A1723" t="s">
        <v>1858</v>
      </c>
      <c r="B1723" t="s">
        <v>122</v>
      </c>
    </row>
    <row r="1724" spans="1:2" x14ac:dyDescent="0.25">
      <c r="A1724" t="s">
        <v>1859</v>
      </c>
      <c r="B1724" t="s">
        <v>263</v>
      </c>
    </row>
    <row r="1725" spans="1:2" x14ac:dyDescent="0.25">
      <c r="A1725" t="s">
        <v>1860</v>
      </c>
      <c r="B1725" t="s">
        <v>140</v>
      </c>
    </row>
    <row r="1726" spans="1:2" x14ac:dyDescent="0.25">
      <c r="A1726" t="s">
        <v>1861</v>
      </c>
      <c r="B1726" t="s">
        <v>122</v>
      </c>
    </row>
    <row r="1727" spans="1:2" x14ac:dyDescent="0.25">
      <c r="A1727" t="s">
        <v>1862</v>
      </c>
      <c r="B1727" t="s">
        <v>122</v>
      </c>
    </row>
    <row r="1728" spans="1:2" x14ac:dyDescent="0.25">
      <c r="A1728" t="s">
        <v>1863</v>
      </c>
      <c r="B1728" t="s">
        <v>117</v>
      </c>
    </row>
    <row r="1729" spans="1:2" x14ac:dyDescent="0.25">
      <c r="A1729" t="s">
        <v>1864</v>
      </c>
      <c r="B1729" t="s">
        <v>186</v>
      </c>
    </row>
    <row r="1730" spans="1:2" x14ac:dyDescent="0.25">
      <c r="A1730" t="s">
        <v>1865</v>
      </c>
      <c r="B1730" t="s">
        <v>117</v>
      </c>
    </row>
    <row r="1731" spans="1:2" x14ac:dyDescent="0.25">
      <c r="A1731" t="s">
        <v>1866</v>
      </c>
      <c r="B1731" t="s">
        <v>109</v>
      </c>
    </row>
    <row r="1732" spans="1:2" x14ac:dyDescent="0.25">
      <c r="A1732" t="s">
        <v>1867</v>
      </c>
      <c r="B1732" t="s">
        <v>173</v>
      </c>
    </row>
    <row r="1733" spans="1:2" x14ac:dyDescent="0.25">
      <c r="A1733" t="s">
        <v>1868</v>
      </c>
      <c r="B1733" t="s">
        <v>128</v>
      </c>
    </row>
    <row r="1734" spans="1:2" x14ac:dyDescent="0.25">
      <c r="A1734" t="s">
        <v>1869</v>
      </c>
      <c r="B1734" t="s">
        <v>115</v>
      </c>
    </row>
    <row r="1735" spans="1:2" x14ac:dyDescent="0.25">
      <c r="A1735" t="s">
        <v>1870</v>
      </c>
      <c r="B1735" t="s">
        <v>113</v>
      </c>
    </row>
    <row r="1736" spans="1:2" x14ac:dyDescent="0.25">
      <c r="A1736" t="s">
        <v>1871</v>
      </c>
      <c r="B1736" t="s">
        <v>135</v>
      </c>
    </row>
    <row r="1737" spans="1:2" x14ac:dyDescent="0.25">
      <c r="A1737" t="s">
        <v>1872</v>
      </c>
      <c r="B1737" t="s">
        <v>205</v>
      </c>
    </row>
    <row r="1738" spans="1:2" x14ac:dyDescent="0.25">
      <c r="A1738" t="s">
        <v>1873</v>
      </c>
      <c r="B1738" t="s">
        <v>199</v>
      </c>
    </row>
    <row r="1739" spans="1:2" x14ac:dyDescent="0.25">
      <c r="A1739" t="s">
        <v>1874</v>
      </c>
      <c r="B1739" t="s">
        <v>154</v>
      </c>
    </row>
    <row r="1740" spans="1:2" x14ac:dyDescent="0.25">
      <c r="A1740" t="s">
        <v>1875</v>
      </c>
      <c r="B1740" t="s">
        <v>130</v>
      </c>
    </row>
    <row r="1741" spans="1:2" x14ac:dyDescent="0.25">
      <c r="A1741" t="s">
        <v>1876</v>
      </c>
      <c r="B1741" t="s">
        <v>111</v>
      </c>
    </row>
    <row r="1742" spans="1:2" x14ac:dyDescent="0.25">
      <c r="A1742" t="s">
        <v>1877</v>
      </c>
      <c r="B1742" t="s">
        <v>151</v>
      </c>
    </row>
    <row r="1743" spans="1:2" x14ac:dyDescent="0.25">
      <c r="A1743" t="s">
        <v>1878</v>
      </c>
      <c r="B1743" t="s">
        <v>158</v>
      </c>
    </row>
    <row r="1744" spans="1:2" x14ac:dyDescent="0.25">
      <c r="A1744" t="s">
        <v>1879</v>
      </c>
      <c r="B1744" t="s">
        <v>115</v>
      </c>
    </row>
    <row r="1745" spans="1:2" x14ac:dyDescent="0.25">
      <c r="A1745" t="s">
        <v>1880</v>
      </c>
      <c r="B1745" t="s">
        <v>109</v>
      </c>
    </row>
    <row r="1746" spans="1:2" x14ac:dyDescent="0.25">
      <c r="A1746" t="s">
        <v>1881</v>
      </c>
      <c r="B1746" t="s">
        <v>111</v>
      </c>
    </row>
    <row r="1747" spans="1:2" x14ac:dyDescent="0.25">
      <c r="A1747" t="s">
        <v>1882</v>
      </c>
      <c r="B1747" t="s">
        <v>109</v>
      </c>
    </row>
    <row r="1748" spans="1:2" x14ac:dyDescent="0.25">
      <c r="A1748" t="s">
        <v>1883</v>
      </c>
      <c r="B1748" t="s">
        <v>119</v>
      </c>
    </row>
    <row r="1749" spans="1:2" x14ac:dyDescent="0.25">
      <c r="A1749" t="s">
        <v>1884</v>
      </c>
      <c r="B1749" t="s">
        <v>130</v>
      </c>
    </row>
    <row r="1750" spans="1:2" x14ac:dyDescent="0.25">
      <c r="A1750" t="s">
        <v>1885</v>
      </c>
      <c r="B1750" t="s">
        <v>138</v>
      </c>
    </row>
    <row r="1751" spans="1:2" x14ac:dyDescent="0.25">
      <c r="A1751" t="s">
        <v>1886</v>
      </c>
      <c r="B1751" t="s">
        <v>132</v>
      </c>
    </row>
    <row r="1752" spans="1:2" x14ac:dyDescent="0.25">
      <c r="A1752" t="s">
        <v>1887</v>
      </c>
      <c r="B1752" t="s">
        <v>117</v>
      </c>
    </row>
    <row r="1753" spans="1:2" x14ac:dyDescent="0.25">
      <c r="A1753" t="s">
        <v>1888</v>
      </c>
      <c r="B1753" t="s">
        <v>117</v>
      </c>
    </row>
    <row r="1754" spans="1:2" x14ac:dyDescent="0.25">
      <c r="A1754" t="s">
        <v>1889</v>
      </c>
      <c r="B1754" t="s">
        <v>117</v>
      </c>
    </row>
    <row r="1755" spans="1:2" x14ac:dyDescent="0.25">
      <c r="A1755" t="s">
        <v>1890</v>
      </c>
      <c r="B1755" t="s">
        <v>109</v>
      </c>
    </row>
    <row r="1756" spans="1:2" x14ac:dyDescent="0.25">
      <c r="A1756" t="s">
        <v>1891</v>
      </c>
      <c r="B1756" t="s">
        <v>151</v>
      </c>
    </row>
    <row r="1757" spans="1:2" x14ac:dyDescent="0.25">
      <c r="A1757" t="s">
        <v>1892</v>
      </c>
      <c r="B1757" t="s">
        <v>173</v>
      </c>
    </row>
    <row r="1758" spans="1:2" x14ac:dyDescent="0.25">
      <c r="A1758" t="s">
        <v>1893</v>
      </c>
      <c r="B1758" t="s">
        <v>109</v>
      </c>
    </row>
    <row r="1759" spans="1:2" x14ac:dyDescent="0.25">
      <c r="A1759" t="s">
        <v>1894</v>
      </c>
      <c r="B1759" t="s">
        <v>186</v>
      </c>
    </row>
    <row r="1760" spans="1:2" x14ac:dyDescent="0.25">
      <c r="A1760" t="s">
        <v>1895</v>
      </c>
      <c r="B1760" t="s">
        <v>138</v>
      </c>
    </row>
    <row r="1761" spans="1:2" x14ac:dyDescent="0.25">
      <c r="A1761" t="s">
        <v>1896</v>
      </c>
      <c r="B1761" t="s">
        <v>205</v>
      </c>
    </row>
    <row r="1762" spans="1:2" x14ac:dyDescent="0.25">
      <c r="A1762" t="s">
        <v>1897</v>
      </c>
      <c r="B1762" t="s">
        <v>142</v>
      </c>
    </row>
    <row r="1763" spans="1:2" x14ac:dyDescent="0.25">
      <c r="A1763" t="s">
        <v>1898</v>
      </c>
      <c r="B1763" t="s">
        <v>205</v>
      </c>
    </row>
    <row r="1764" spans="1:2" x14ac:dyDescent="0.25">
      <c r="A1764" t="s">
        <v>1899</v>
      </c>
      <c r="B1764" t="s">
        <v>119</v>
      </c>
    </row>
    <row r="1765" spans="1:2" x14ac:dyDescent="0.25">
      <c r="A1765" t="s">
        <v>1900</v>
      </c>
      <c r="B1765" t="s">
        <v>132</v>
      </c>
    </row>
    <row r="1766" spans="1:2" x14ac:dyDescent="0.25">
      <c r="A1766" t="s">
        <v>1901</v>
      </c>
      <c r="B1766" t="s">
        <v>173</v>
      </c>
    </row>
    <row r="1767" spans="1:2" x14ac:dyDescent="0.25">
      <c r="A1767" t="s">
        <v>1902</v>
      </c>
      <c r="B1767" t="s">
        <v>117</v>
      </c>
    </row>
    <row r="1768" spans="1:2" x14ac:dyDescent="0.25">
      <c r="A1768" t="s">
        <v>1903</v>
      </c>
      <c r="B1768" t="s">
        <v>122</v>
      </c>
    </row>
    <row r="1769" spans="1:2" x14ac:dyDescent="0.25">
      <c r="A1769" t="s">
        <v>1904</v>
      </c>
      <c r="B1769" t="s">
        <v>151</v>
      </c>
    </row>
    <row r="1770" spans="1:2" x14ac:dyDescent="0.25">
      <c r="A1770" t="s">
        <v>1905</v>
      </c>
      <c r="B1770" t="s">
        <v>151</v>
      </c>
    </row>
    <row r="1771" spans="1:2" x14ac:dyDescent="0.25">
      <c r="A1771" t="s">
        <v>1906</v>
      </c>
      <c r="B1771" t="s">
        <v>132</v>
      </c>
    </row>
    <row r="1772" spans="1:2" x14ac:dyDescent="0.25">
      <c r="A1772" t="s">
        <v>1907</v>
      </c>
      <c r="B1772" t="s">
        <v>142</v>
      </c>
    </row>
    <row r="1773" spans="1:2" x14ac:dyDescent="0.25">
      <c r="A1773" t="s">
        <v>1908</v>
      </c>
      <c r="B1773" t="s">
        <v>166</v>
      </c>
    </row>
    <row r="1774" spans="1:2" x14ac:dyDescent="0.25">
      <c r="A1774" t="s">
        <v>1909</v>
      </c>
      <c r="B1774" t="s">
        <v>122</v>
      </c>
    </row>
    <row r="1775" spans="1:2" x14ac:dyDescent="0.25">
      <c r="A1775" t="s">
        <v>1910</v>
      </c>
      <c r="B1775" t="s">
        <v>142</v>
      </c>
    </row>
    <row r="1776" spans="1:2" x14ac:dyDescent="0.25">
      <c r="A1776" t="s">
        <v>1911</v>
      </c>
      <c r="B1776" t="s">
        <v>128</v>
      </c>
    </row>
    <row r="1777" spans="1:2" x14ac:dyDescent="0.25">
      <c r="A1777" t="s">
        <v>1912</v>
      </c>
      <c r="B1777" t="s">
        <v>128</v>
      </c>
    </row>
    <row r="1778" spans="1:2" x14ac:dyDescent="0.25">
      <c r="A1778" t="s">
        <v>1913</v>
      </c>
      <c r="B1778" t="s">
        <v>130</v>
      </c>
    </row>
    <row r="1779" spans="1:2" x14ac:dyDescent="0.25">
      <c r="A1779" t="s">
        <v>1914</v>
      </c>
      <c r="B1779" t="s">
        <v>119</v>
      </c>
    </row>
    <row r="1780" spans="1:2" x14ac:dyDescent="0.25">
      <c r="A1780" t="s">
        <v>1915</v>
      </c>
      <c r="B1780" t="s">
        <v>117</v>
      </c>
    </row>
    <row r="1781" spans="1:2" x14ac:dyDescent="0.25">
      <c r="A1781" t="s">
        <v>1916</v>
      </c>
      <c r="B1781" t="s">
        <v>128</v>
      </c>
    </row>
    <row r="1782" spans="1:2" x14ac:dyDescent="0.25">
      <c r="A1782" t="s">
        <v>1917</v>
      </c>
      <c r="B1782" t="s">
        <v>113</v>
      </c>
    </row>
    <row r="1783" spans="1:2" x14ac:dyDescent="0.25">
      <c r="A1783" t="s">
        <v>1918</v>
      </c>
      <c r="B1783" t="s">
        <v>117</v>
      </c>
    </row>
    <row r="1784" spans="1:2" x14ac:dyDescent="0.25">
      <c r="A1784" t="s">
        <v>1919</v>
      </c>
      <c r="B1784" t="s">
        <v>117</v>
      </c>
    </row>
    <row r="1785" spans="1:2" x14ac:dyDescent="0.25">
      <c r="A1785" t="s">
        <v>1920</v>
      </c>
      <c r="B1785" t="s">
        <v>222</v>
      </c>
    </row>
    <row r="1786" spans="1:2" x14ac:dyDescent="0.25">
      <c r="A1786" t="s">
        <v>1921</v>
      </c>
      <c r="B1786" t="s">
        <v>122</v>
      </c>
    </row>
    <row r="1787" spans="1:2" x14ac:dyDescent="0.25">
      <c r="A1787" t="s">
        <v>1922</v>
      </c>
      <c r="B1787" t="s">
        <v>263</v>
      </c>
    </row>
    <row r="1788" spans="1:2" x14ac:dyDescent="0.25">
      <c r="A1788" t="s">
        <v>1923</v>
      </c>
      <c r="B1788" t="s">
        <v>186</v>
      </c>
    </row>
    <row r="1789" spans="1:2" x14ac:dyDescent="0.25">
      <c r="A1789" t="s">
        <v>1924</v>
      </c>
      <c r="B1789" t="s">
        <v>122</v>
      </c>
    </row>
    <row r="1790" spans="1:2" x14ac:dyDescent="0.25">
      <c r="A1790" t="s">
        <v>1925</v>
      </c>
      <c r="B1790" t="s">
        <v>117</v>
      </c>
    </row>
    <row r="1791" spans="1:2" x14ac:dyDescent="0.25">
      <c r="A1791" t="s">
        <v>1926</v>
      </c>
      <c r="B1791" t="s">
        <v>140</v>
      </c>
    </row>
    <row r="1792" spans="1:2" x14ac:dyDescent="0.25">
      <c r="A1792" t="s">
        <v>1927</v>
      </c>
      <c r="B1792" t="s">
        <v>263</v>
      </c>
    </row>
    <row r="1793" spans="1:2" x14ac:dyDescent="0.25">
      <c r="A1793" t="s">
        <v>1928</v>
      </c>
      <c r="B1793" t="s">
        <v>199</v>
      </c>
    </row>
    <row r="1794" spans="1:2" x14ac:dyDescent="0.25">
      <c r="A1794" t="s">
        <v>1929</v>
      </c>
      <c r="B1794" t="s">
        <v>154</v>
      </c>
    </row>
    <row r="1795" spans="1:2" x14ac:dyDescent="0.25">
      <c r="A1795" t="s">
        <v>1930</v>
      </c>
      <c r="B1795" t="s">
        <v>135</v>
      </c>
    </row>
    <row r="1796" spans="1:2" x14ac:dyDescent="0.25">
      <c r="A1796" t="s">
        <v>1931</v>
      </c>
      <c r="B1796" t="s">
        <v>117</v>
      </c>
    </row>
    <row r="1797" spans="1:2" x14ac:dyDescent="0.25">
      <c r="A1797" t="s">
        <v>1932</v>
      </c>
      <c r="B1797" t="s">
        <v>199</v>
      </c>
    </row>
    <row r="1798" spans="1:2" x14ac:dyDescent="0.25">
      <c r="A1798" t="s">
        <v>1933</v>
      </c>
      <c r="B1798" t="s">
        <v>128</v>
      </c>
    </row>
    <row r="1799" spans="1:2" x14ac:dyDescent="0.25">
      <c r="A1799" t="s">
        <v>1934</v>
      </c>
      <c r="B1799" t="s">
        <v>117</v>
      </c>
    </row>
    <row r="1800" spans="1:2" x14ac:dyDescent="0.25">
      <c r="A1800" t="s">
        <v>1935</v>
      </c>
      <c r="B1800" t="s">
        <v>186</v>
      </c>
    </row>
    <row r="1801" spans="1:2" x14ac:dyDescent="0.25">
      <c r="A1801" t="s">
        <v>1936</v>
      </c>
      <c r="B1801" t="s">
        <v>156</v>
      </c>
    </row>
    <row r="1802" spans="1:2" x14ac:dyDescent="0.25">
      <c r="A1802" t="s">
        <v>1937</v>
      </c>
      <c r="B1802" t="s">
        <v>151</v>
      </c>
    </row>
    <row r="1803" spans="1:2" x14ac:dyDescent="0.25">
      <c r="A1803" t="s">
        <v>1938</v>
      </c>
      <c r="B1803" t="s">
        <v>186</v>
      </c>
    </row>
    <row r="1804" spans="1:2" x14ac:dyDescent="0.25">
      <c r="A1804" t="s">
        <v>1939</v>
      </c>
      <c r="B1804" t="s">
        <v>115</v>
      </c>
    </row>
    <row r="1805" spans="1:2" x14ac:dyDescent="0.25">
      <c r="A1805" t="s">
        <v>1940</v>
      </c>
      <c r="B1805" t="s">
        <v>111</v>
      </c>
    </row>
    <row r="1806" spans="1:2" x14ac:dyDescent="0.25">
      <c r="A1806" t="s">
        <v>1941</v>
      </c>
      <c r="B1806" t="s">
        <v>113</v>
      </c>
    </row>
    <row r="1807" spans="1:2" x14ac:dyDescent="0.25">
      <c r="A1807" t="s">
        <v>1942</v>
      </c>
      <c r="B1807" t="s">
        <v>119</v>
      </c>
    </row>
    <row r="1808" spans="1:2" x14ac:dyDescent="0.25">
      <c r="A1808" t="s">
        <v>1943</v>
      </c>
      <c r="B1808" t="s">
        <v>173</v>
      </c>
    </row>
    <row r="1809" spans="1:2" x14ac:dyDescent="0.25">
      <c r="A1809" t="s">
        <v>1944</v>
      </c>
      <c r="B1809" t="s">
        <v>263</v>
      </c>
    </row>
    <row r="1810" spans="1:2" x14ac:dyDescent="0.25">
      <c r="A1810" t="s">
        <v>1945</v>
      </c>
      <c r="B1810" t="s">
        <v>128</v>
      </c>
    </row>
    <row r="1811" spans="1:2" x14ac:dyDescent="0.25">
      <c r="A1811" t="s">
        <v>1946</v>
      </c>
      <c r="B1811" t="s">
        <v>227</v>
      </c>
    </row>
    <row r="1812" spans="1:2" x14ac:dyDescent="0.25">
      <c r="A1812" t="s">
        <v>1947</v>
      </c>
      <c r="B1812" t="s">
        <v>142</v>
      </c>
    </row>
    <row r="1813" spans="1:2" x14ac:dyDescent="0.25">
      <c r="A1813" t="s">
        <v>1948</v>
      </c>
      <c r="B1813" t="s">
        <v>154</v>
      </c>
    </row>
    <row r="1814" spans="1:2" x14ac:dyDescent="0.25">
      <c r="A1814" t="s">
        <v>1949</v>
      </c>
      <c r="B1814" t="s">
        <v>151</v>
      </c>
    </row>
    <row r="1815" spans="1:2" x14ac:dyDescent="0.25">
      <c r="A1815" t="s">
        <v>1950</v>
      </c>
      <c r="B1815" t="s">
        <v>140</v>
      </c>
    </row>
    <row r="1816" spans="1:2" x14ac:dyDescent="0.25">
      <c r="A1816" t="s">
        <v>1951</v>
      </c>
      <c r="B1816" t="s">
        <v>115</v>
      </c>
    </row>
    <row r="1817" spans="1:2" x14ac:dyDescent="0.25">
      <c r="A1817" t="s">
        <v>1952</v>
      </c>
      <c r="B1817" t="s">
        <v>113</v>
      </c>
    </row>
    <row r="1818" spans="1:2" x14ac:dyDescent="0.25">
      <c r="A1818" t="s">
        <v>1953</v>
      </c>
      <c r="B1818" t="s">
        <v>138</v>
      </c>
    </row>
    <row r="1819" spans="1:2" x14ac:dyDescent="0.25">
      <c r="A1819" t="s">
        <v>1954</v>
      </c>
      <c r="B1819" t="s">
        <v>135</v>
      </c>
    </row>
    <row r="1820" spans="1:2" x14ac:dyDescent="0.25">
      <c r="A1820" t="s">
        <v>1955</v>
      </c>
      <c r="B1820" t="s">
        <v>122</v>
      </c>
    </row>
    <row r="1821" spans="1:2" x14ac:dyDescent="0.25">
      <c r="A1821" t="s">
        <v>1956</v>
      </c>
      <c r="B1821" t="s">
        <v>115</v>
      </c>
    </row>
    <row r="1822" spans="1:2" x14ac:dyDescent="0.25">
      <c r="A1822" t="s">
        <v>1957</v>
      </c>
      <c r="B1822" t="s">
        <v>140</v>
      </c>
    </row>
    <row r="1823" spans="1:2" x14ac:dyDescent="0.25">
      <c r="A1823" t="s">
        <v>1958</v>
      </c>
      <c r="B1823" t="s">
        <v>166</v>
      </c>
    </row>
    <row r="1824" spans="1:2" x14ac:dyDescent="0.25">
      <c r="A1824" t="s">
        <v>1959</v>
      </c>
      <c r="B1824" t="s">
        <v>186</v>
      </c>
    </row>
    <row r="1825" spans="1:2" x14ac:dyDescent="0.25">
      <c r="A1825" t="s">
        <v>1960</v>
      </c>
      <c r="B1825" t="s">
        <v>140</v>
      </c>
    </row>
    <row r="1826" spans="1:2" x14ac:dyDescent="0.25">
      <c r="A1826" t="s">
        <v>1961</v>
      </c>
      <c r="B1826" t="s">
        <v>205</v>
      </c>
    </row>
    <row r="1827" spans="1:2" x14ac:dyDescent="0.25">
      <c r="A1827" t="s">
        <v>1962</v>
      </c>
      <c r="B1827" t="s">
        <v>186</v>
      </c>
    </row>
    <row r="1828" spans="1:2" x14ac:dyDescent="0.25">
      <c r="A1828" t="s">
        <v>1963</v>
      </c>
      <c r="B1828" t="s">
        <v>135</v>
      </c>
    </row>
    <row r="1829" spans="1:2" x14ac:dyDescent="0.25">
      <c r="A1829" t="s">
        <v>1964</v>
      </c>
      <c r="B1829" t="s">
        <v>151</v>
      </c>
    </row>
    <row r="1830" spans="1:2" x14ac:dyDescent="0.25">
      <c r="A1830" t="s">
        <v>1965</v>
      </c>
      <c r="B1830" t="s">
        <v>158</v>
      </c>
    </row>
    <row r="1831" spans="1:2" x14ac:dyDescent="0.25">
      <c r="A1831" t="s">
        <v>1966</v>
      </c>
      <c r="B1831" t="s">
        <v>130</v>
      </c>
    </row>
    <row r="1832" spans="1:2" x14ac:dyDescent="0.25">
      <c r="A1832" t="s">
        <v>1967</v>
      </c>
      <c r="B1832" t="s">
        <v>135</v>
      </c>
    </row>
    <row r="1833" spans="1:2" x14ac:dyDescent="0.25">
      <c r="A1833" t="s">
        <v>1968</v>
      </c>
      <c r="B1833" t="s">
        <v>142</v>
      </c>
    </row>
    <row r="1834" spans="1:2" x14ac:dyDescent="0.25">
      <c r="A1834" t="s">
        <v>1969</v>
      </c>
      <c r="B1834" t="s">
        <v>128</v>
      </c>
    </row>
    <row r="1835" spans="1:2" x14ac:dyDescent="0.25">
      <c r="A1835" t="s">
        <v>1970</v>
      </c>
      <c r="B1835" t="s">
        <v>128</v>
      </c>
    </row>
    <row r="1836" spans="1:2" x14ac:dyDescent="0.25">
      <c r="A1836" t="s">
        <v>1971</v>
      </c>
      <c r="B1836" t="s">
        <v>111</v>
      </c>
    </row>
    <row r="1837" spans="1:2" x14ac:dyDescent="0.25">
      <c r="A1837" t="s">
        <v>1972</v>
      </c>
      <c r="B1837" t="s">
        <v>156</v>
      </c>
    </row>
    <row r="1838" spans="1:2" x14ac:dyDescent="0.25">
      <c r="A1838" t="s">
        <v>1973</v>
      </c>
      <c r="B1838" t="s">
        <v>122</v>
      </c>
    </row>
    <row r="1839" spans="1:2" x14ac:dyDescent="0.25">
      <c r="A1839" t="s">
        <v>1974</v>
      </c>
      <c r="B1839" t="s">
        <v>151</v>
      </c>
    </row>
    <row r="1840" spans="1:2" x14ac:dyDescent="0.25">
      <c r="A1840" t="s">
        <v>1975</v>
      </c>
      <c r="B1840" t="s">
        <v>199</v>
      </c>
    </row>
    <row r="1841" spans="1:2" x14ac:dyDescent="0.25">
      <c r="A1841" t="s">
        <v>1976</v>
      </c>
      <c r="B1841" t="s">
        <v>117</v>
      </c>
    </row>
    <row r="1842" spans="1:2" x14ac:dyDescent="0.25">
      <c r="A1842" t="s">
        <v>1977</v>
      </c>
      <c r="B1842" t="s">
        <v>122</v>
      </c>
    </row>
    <row r="1843" spans="1:2" x14ac:dyDescent="0.25">
      <c r="A1843" t="s">
        <v>1978</v>
      </c>
      <c r="B1843" t="s">
        <v>117</v>
      </c>
    </row>
    <row r="1844" spans="1:2" x14ac:dyDescent="0.25">
      <c r="A1844" t="s">
        <v>1979</v>
      </c>
      <c r="B1844" t="s">
        <v>205</v>
      </c>
    </row>
    <row r="1845" spans="1:2" x14ac:dyDescent="0.25">
      <c r="A1845" t="s">
        <v>1980</v>
      </c>
      <c r="B1845" t="s">
        <v>222</v>
      </c>
    </row>
    <row r="1846" spans="1:2" x14ac:dyDescent="0.25">
      <c r="A1846" t="s">
        <v>1981</v>
      </c>
      <c r="B1846" t="s">
        <v>135</v>
      </c>
    </row>
    <row r="1847" spans="1:2" x14ac:dyDescent="0.25">
      <c r="A1847" t="s">
        <v>1982</v>
      </c>
      <c r="B1847" t="s">
        <v>117</v>
      </c>
    </row>
    <row r="1848" spans="1:2" x14ac:dyDescent="0.25">
      <c r="A1848" t="s">
        <v>1983</v>
      </c>
      <c r="B1848" t="s">
        <v>186</v>
      </c>
    </row>
    <row r="1849" spans="1:2" x14ac:dyDescent="0.25">
      <c r="A1849" t="s">
        <v>1984</v>
      </c>
      <c r="B1849" t="s">
        <v>128</v>
      </c>
    </row>
    <row r="1850" spans="1:2" x14ac:dyDescent="0.25">
      <c r="A1850" t="s">
        <v>1985</v>
      </c>
      <c r="B1850" t="s">
        <v>119</v>
      </c>
    </row>
    <row r="1851" spans="1:2" x14ac:dyDescent="0.25">
      <c r="A1851" t="s">
        <v>1986</v>
      </c>
      <c r="B1851" t="s">
        <v>140</v>
      </c>
    </row>
    <row r="1852" spans="1:2" x14ac:dyDescent="0.25">
      <c r="A1852" t="s">
        <v>1987</v>
      </c>
      <c r="B1852" t="s">
        <v>111</v>
      </c>
    </row>
    <row r="1853" spans="1:2" x14ac:dyDescent="0.25">
      <c r="A1853" t="s">
        <v>1988</v>
      </c>
      <c r="B1853" t="s">
        <v>154</v>
      </c>
    </row>
    <row r="1854" spans="1:2" x14ac:dyDescent="0.25">
      <c r="A1854" t="s">
        <v>1989</v>
      </c>
      <c r="B1854" t="s">
        <v>122</v>
      </c>
    </row>
    <row r="1855" spans="1:2" x14ac:dyDescent="0.25">
      <c r="A1855" t="s">
        <v>1990</v>
      </c>
      <c r="B1855" t="s">
        <v>117</v>
      </c>
    </row>
    <row r="1856" spans="1:2" x14ac:dyDescent="0.25">
      <c r="A1856" t="s">
        <v>1991</v>
      </c>
      <c r="B1856" t="s">
        <v>186</v>
      </c>
    </row>
    <row r="1857" spans="1:2" x14ac:dyDescent="0.25">
      <c r="A1857" t="s">
        <v>1992</v>
      </c>
      <c r="B1857" t="s">
        <v>222</v>
      </c>
    </row>
    <row r="1858" spans="1:2" x14ac:dyDescent="0.25">
      <c r="A1858" t="s">
        <v>1993</v>
      </c>
      <c r="B1858" t="s">
        <v>111</v>
      </c>
    </row>
    <row r="1859" spans="1:2" x14ac:dyDescent="0.25">
      <c r="A1859" t="s">
        <v>1994</v>
      </c>
      <c r="B1859" t="s">
        <v>132</v>
      </c>
    </row>
    <row r="1860" spans="1:2" x14ac:dyDescent="0.25">
      <c r="A1860" t="s">
        <v>1995</v>
      </c>
      <c r="B1860" t="s">
        <v>186</v>
      </c>
    </row>
    <row r="1861" spans="1:2" x14ac:dyDescent="0.25">
      <c r="A1861" t="s">
        <v>1996</v>
      </c>
      <c r="B1861" t="s">
        <v>154</v>
      </c>
    </row>
    <row r="1862" spans="1:2" x14ac:dyDescent="0.25">
      <c r="A1862" t="s">
        <v>1997</v>
      </c>
      <c r="B1862" t="s">
        <v>138</v>
      </c>
    </row>
    <row r="1863" spans="1:2" x14ac:dyDescent="0.25">
      <c r="A1863" t="s">
        <v>1998</v>
      </c>
      <c r="B1863" t="s">
        <v>142</v>
      </c>
    </row>
    <row r="1864" spans="1:2" x14ac:dyDescent="0.25">
      <c r="A1864" t="s">
        <v>1999</v>
      </c>
      <c r="B1864" t="s">
        <v>154</v>
      </c>
    </row>
    <row r="1865" spans="1:2" x14ac:dyDescent="0.25">
      <c r="A1865" t="s">
        <v>2000</v>
      </c>
      <c r="B1865" t="s">
        <v>205</v>
      </c>
    </row>
    <row r="1866" spans="1:2" x14ac:dyDescent="0.25">
      <c r="A1866" t="s">
        <v>2001</v>
      </c>
      <c r="B1866" t="s">
        <v>128</v>
      </c>
    </row>
    <row r="1867" spans="1:2" x14ac:dyDescent="0.25">
      <c r="A1867" t="s">
        <v>2002</v>
      </c>
      <c r="B1867" t="s">
        <v>117</v>
      </c>
    </row>
    <row r="1868" spans="1:2" x14ac:dyDescent="0.25">
      <c r="A1868" t="s">
        <v>2003</v>
      </c>
      <c r="B1868" t="s">
        <v>115</v>
      </c>
    </row>
    <row r="1869" spans="1:2" x14ac:dyDescent="0.25">
      <c r="A1869" t="s">
        <v>2004</v>
      </c>
      <c r="B1869" t="s">
        <v>160</v>
      </c>
    </row>
    <row r="1870" spans="1:2" x14ac:dyDescent="0.25">
      <c r="A1870" t="s">
        <v>2005</v>
      </c>
      <c r="B1870" t="s">
        <v>140</v>
      </c>
    </row>
    <row r="1871" spans="1:2" x14ac:dyDescent="0.25">
      <c r="A1871" t="s">
        <v>2006</v>
      </c>
      <c r="B1871" t="s">
        <v>156</v>
      </c>
    </row>
    <row r="1872" spans="1:2" x14ac:dyDescent="0.25">
      <c r="A1872" t="s">
        <v>2007</v>
      </c>
      <c r="B1872" t="s">
        <v>117</v>
      </c>
    </row>
    <row r="1873" spans="1:2" x14ac:dyDescent="0.25">
      <c r="A1873" t="s">
        <v>2008</v>
      </c>
      <c r="B1873" t="s">
        <v>113</v>
      </c>
    </row>
    <row r="1874" spans="1:2" x14ac:dyDescent="0.25">
      <c r="A1874" t="s">
        <v>2009</v>
      </c>
      <c r="B1874" t="s">
        <v>160</v>
      </c>
    </row>
    <row r="1875" spans="1:2" x14ac:dyDescent="0.25">
      <c r="A1875" t="s">
        <v>2010</v>
      </c>
      <c r="B1875" t="s">
        <v>263</v>
      </c>
    </row>
    <row r="1876" spans="1:2" x14ac:dyDescent="0.25">
      <c r="A1876" t="s">
        <v>2011</v>
      </c>
      <c r="B1876" t="s">
        <v>128</v>
      </c>
    </row>
    <row r="1877" spans="1:2" x14ac:dyDescent="0.25">
      <c r="A1877" t="s">
        <v>2012</v>
      </c>
      <c r="B1877" t="s">
        <v>173</v>
      </c>
    </row>
    <row r="1878" spans="1:2" x14ac:dyDescent="0.25">
      <c r="A1878" t="s">
        <v>2013</v>
      </c>
      <c r="B1878" t="s">
        <v>128</v>
      </c>
    </row>
    <row r="1879" spans="1:2" x14ac:dyDescent="0.25">
      <c r="A1879" t="s">
        <v>2014</v>
      </c>
      <c r="B1879" t="s">
        <v>117</v>
      </c>
    </row>
    <row r="1880" spans="1:2" x14ac:dyDescent="0.25">
      <c r="A1880" t="s">
        <v>2015</v>
      </c>
      <c r="B1880" t="s">
        <v>222</v>
      </c>
    </row>
    <row r="1881" spans="1:2" x14ac:dyDescent="0.25">
      <c r="A1881" t="s">
        <v>2016</v>
      </c>
      <c r="B1881" t="s">
        <v>109</v>
      </c>
    </row>
    <row r="1882" spans="1:2" x14ac:dyDescent="0.25">
      <c r="A1882" t="s">
        <v>2017</v>
      </c>
      <c r="B1882" t="s">
        <v>113</v>
      </c>
    </row>
    <row r="1883" spans="1:2" x14ac:dyDescent="0.25">
      <c r="A1883" t="s">
        <v>2018</v>
      </c>
      <c r="B1883" t="s">
        <v>151</v>
      </c>
    </row>
    <row r="1884" spans="1:2" x14ac:dyDescent="0.25">
      <c r="A1884" t="s">
        <v>2019</v>
      </c>
      <c r="B1884" t="s">
        <v>199</v>
      </c>
    </row>
    <row r="1885" spans="1:2" x14ac:dyDescent="0.25">
      <c r="A1885" t="s">
        <v>2020</v>
      </c>
      <c r="B1885" t="s">
        <v>122</v>
      </c>
    </row>
    <row r="1886" spans="1:2" x14ac:dyDescent="0.25">
      <c r="A1886" t="s">
        <v>2021</v>
      </c>
      <c r="B1886" t="s">
        <v>140</v>
      </c>
    </row>
    <row r="1887" spans="1:2" x14ac:dyDescent="0.25">
      <c r="A1887" t="s">
        <v>2022</v>
      </c>
      <c r="B1887" t="s">
        <v>156</v>
      </c>
    </row>
    <row r="1888" spans="1:2" x14ac:dyDescent="0.25">
      <c r="A1888" t="s">
        <v>2023</v>
      </c>
      <c r="B1888" t="s">
        <v>109</v>
      </c>
    </row>
    <row r="1889" spans="1:2" x14ac:dyDescent="0.25">
      <c r="A1889" t="s">
        <v>2024</v>
      </c>
      <c r="B1889" t="s">
        <v>115</v>
      </c>
    </row>
    <row r="1890" spans="1:2" x14ac:dyDescent="0.25">
      <c r="A1890" t="s">
        <v>2025</v>
      </c>
      <c r="B1890" t="s">
        <v>222</v>
      </c>
    </row>
    <row r="1891" spans="1:2" x14ac:dyDescent="0.25">
      <c r="A1891" t="s">
        <v>2026</v>
      </c>
      <c r="B1891" t="s">
        <v>156</v>
      </c>
    </row>
    <row r="1892" spans="1:2" x14ac:dyDescent="0.25">
      <c r="A1892" t="s">
        <v>2027</v>
      </c>
      <c r="B1892" t="s">
        <v>117</v>
      </c>
    </row>
    <row r="1893" spans="1:2" x14ac:dyDescent="0.25">
      <c r="A1893" t="s">
        <v>2028</v>
      </c>
      <c r="B1893" t="s">
        <v>117</v>
      </c>
    </row>
    <row r="1894" spans="1:2" x14ac:dyDescent="0.25">
      <c r="A1894" t="s">
        <v>2029</v>
      </c>
      <c r="B1894" t="s">
        <v>128</v>
      </c>
    </row>
    <row r="1895" spans="1:2" x14ac:dyDescent="0.25">
      <c r="A1895" t="s">
        <v>2030</v>
      </c>
      <c r="B1895" t="s">
        <v>160</v>
      </c>
    </row>
    <row r="1896" spans="1:2" x14ac:dyDescent="0.25">
      <c r="A1896" t="s">
        <v>2031</v>
      </c>
      <c r="B1896" t="s">
        <v>111</v>
      </c>
    </row>
    <row r="1897" spans="1:2" x14ac:dyDescent="0.25">
      <c r="A1897" t="s">
        <v>2032</v>
      </c>
      <c r="B1897" t="s">
        <v>119</v>
      </c>
    </row>
    <row r="1898" spans="1:2" x14ac:dyDescent="0.25">
      <c r="A1898" t="s">
        <v>2033</v>
      </c>
      <c r="B1898" t="s">
        <v>117</v>
      </c>
    </row>
    <row r="1899" spans="1:2" x14ac:dyDescent="0.25">
      <c r="A1899" t="s">
        <v>2034</v>
      </c>
      <c r="B1899" t="s">
        <v>173</v>
      </c>
    </row>
    <row r="1900" spans="1:2" x14ac:dyDescent="0.25">
      <c r="A1900" t="s">
        <v>2035</v>
      </c>
      <c r="B1900" t="s">
        <v>111</v>
      </c>
    </row>
    <row r="1901" spans="1:2" x14ac:dyDescent="0.25">
      <c r="A1901" t="s">
        <v>2036</v>
      </c>
      <c r="B1901" t="s">
        <v>128</v>
      </c>
    </row>
    <row r="1902" spans="1:2" x14ac:dyDescent="0.25">
      <c r="A1902" t="s">
        <v>2037</v>
      </c>
      <c r="B1902" t="s">
        <v>135</v>
      </c>
    </row>
    <row r="1903" spans="1:2" x14ac:dyDescent="0.25">
      <c r="A1903" t="s">
        <v>2038</v>
      </c>
      <c r="B1903" t="s">
        <v>158</v>
      </c>
    </row>
    <row r="1904" spans="1:2" x14ac:dyDescent="0.25">
      <c r="A1904" t="s">
        <v>2039</v>
      </c>
      <c r="B1904" t="s">
        <v>130</v>
      </c>
    </row>
    <row r="1905" spans="1:2" x14ac:dyDescent="0.25">
      <c r="A1905" t="s">
        <v>2040</v>
      </c>
      <c r="B1905" t="s">
        <v>113</v>
      </c>
    </row>
    <row r="1906" spans="1:2" x14ac:dyDescent="0.25">
      <c r="A1906" t="s">
        <v>2041</v>
      </c>
      <c r="B1906" t="s">
        <v>122</v>
      </c>
    </row>
    <row r="1907" spans="1:2" x14ac:dyDescent="0.25">
      <c r="A1907" t="s">
        <v>2042</v>
      </c>
      <c r="B1907" t="s">
        <v>154</v>
      </c>
    </row>
    <row r="1908" spans="1:2" x14ac:dyDescent="0.25">
      <c r="A1908" t="s">
        <v>2043</v>
      </c>
      <c r="B1908" t="s">
        <v>117</v>
      </c>
    </row>
    <row r="1909" spans="1:2" x14ac:dyDescent="0.25">
      <c r="A1909" t="s">
        <v>2044</v>
      </c>
      <c r="B1909" t="s">
        <v>173</v>
      </c>
    </row>
    <row r="1910" spans="1:2" x14ac:dyDescent="0.25">
      <c r="A1910" t="s">
        <v>2045</v>
      </c>
      <c r="B1910" t="s">
        <v>151</v>
      </c>
    </row>
    <row r="1911" spans="1:2" x14ac:dyDescent="0.25">
      <c r="A1911" t="s">
        <v>2046</v>
      </c>
      <c r="B1911" t="s">
        <v>117</v>
      </c>
    </row>
    <row r="1912" spans="1:2" x14ac:dyDescent="0.25">
      <c r="A1912" t="s">
        <v>2047</v>
      </c>
      <c r="B1912" t="s">
        <v>117</v>
      </c>
    </row>
    <row r="1913" spans="1:2" x14ac:dyDescent="0.25">
      <c r="A1913" t="s">
        <v>2048</v>
      </c>
      <c r="B1913" t="s">
        <v>186</v>
      </c>
    </row>
    <row r="1914" spans="1:2" x14ac:dyDescent="0.25">
      <c r="A1914" t="s">
        <v>2049</v>
      </c>
      <c r="B1914" t="s">
        <v>186</v>
      </c>
    </row>
    <row r="1915" spans="1:2" x14ac:dyDescent="0.25">
      <c r="A1915" t="s">
        <v>2050</v>
      </c>
      <c r="B1915" t="s">
        <v>128</v>
      </c>
    </row>
    <row r="1916" spans="1:2" x14ac:dyDescent="0.25">
      <c r="A1916" t="s">
        <v>2051</v>
      </c>
      <c r="B1916" t="s">
        <v>135</v>
      </c>
    </row>
    <row r="1917" spans="1:2" x14ac:dyDescent="0.25">
      <c r="A1917" t="s">
        <v>2052</v>
      </c>
      <c r="B1917" t="s">
        <v>186</v>
      </c>
    </row>
    <row r="1918" spans="1:2" x14ac:dyDescent="0.25">
      <c r="A1918" t="s">
        <v>2053</v>
      </c>
      <c r="B1918" t="s">
        <v>128</v>
      </c>
    </row>
    <row r="1919" spans="1:2" x14ac:dyDescent="0.25">
      <c r="A1919" t="s">
        <v>2054</v>
      </c>
      <c r="B1919" t="s">
        <v>263</v>
      </c>
    </row>
    <row r="1920" spans="1:2" x14ac:dyDescent="0.25">
      <c r="A1920" t="s">
        <v>2055</v>
      </c>
      <c r="B1920" t="s">
        <v>138</v>
      </c>
    </row>
    <row r="1921" spans="1:2" x14ac:dyDescent="0.25">
      <c r="A1921" t="s">
        <v>2056</v>
      </c>
      <c r="B1921" t="s">
        <v>140</v>
      </c>
    </row>
    <row r="1922" spans="1:2" x14ac:dyDescent="0.25">
      <c r="A1922" t="s">
        <v>2057</v>
      </c>
      <c r="B1922" t="s">
        <v>158</v>
      </c>
    </row>
    <row r="1923" spans="1:2" x14ac:dyDescent="0.25">
      <c r="A1923" t="s">
        <v>2058</v>
      </c>
      <c r="B1923" t="s">
        <v>117</v>
      </c>
    </row>
    <row r="1924" spans="1:2" x14ac:dyDescent="0.25">
      <c r="A1924" t="s">
        <v>2059</v>
      </c>
      <c r="B1924" t="s">
        <v>151</v>
      </c>
    </row>
    <row r="1925" spans="1:2" x14ac:dyDescent="0.25">
      <c r="A1925" t="s">
        <v>2060</v>
      </c>
      <c r="B1925" t="s">
        <v>156</v>
      </c>
    </row>
    <row r="1926" spans="1:2" x14ac:dyDescent="0.25">
      <c r="A1926" t="s">
        <v>2061</v>
      </c>
      <c r="B1926" t="s">
        <v>117</v>
      </c>
    </row>
    <row r="1927" spans="1:2" x14ac:dyDescent="0.25">
      <c r="A1927" t="s">
        <v>2062</v>
      </c>
      <c r="B1927" t="s">
        <v>117</v>
      </c>
    </row>
    <row r="1928" spans="1:2" x14ac:dyDescent="0.25">
      <c r="A1928" t="s">
        <v>2063</v>
      </c>
      <c r="B1928" t="s">
        <v>128</v>
      </c>
    </row>
    <row r="1929" spans="1:2" x14ac:dyDescent="0.25">
      <c r="A1929" t="s">
        <v>2064</v>
      </c>
      <c r="B1929" t="s">
        <v>113</v>
      </c>
    </row>
    <row r="1930" spans="1:2" x14ac:dyDescent="0.25">
      <c r="A1930" t="s">
        <v>2065</v>
      </c>
      <c r="B1930" t="s">
        <v>111</v>
      </c>
    </row>
    <row r="1931" spans="1:2" x14ac:dyDescent="0.25">
      <c r="A1931" t="s">
        <v>2066</v>
      </c>
      <c r="B1931" t="s">
        <v>199</v>
      </c>
    </row>
    <row r="1932" spans="1:2" x14ac:dyDescent="0.25">
      <c r="A1932" t="s">
        <v>2067</v>
      </c>
      <c r="B1932" t="s">
        <v>135</v>
      </c>
    </row>
    <row r="1933" spans="1:2" x14ac:dyDescent="0.25">
      <c r="A1933" t="s">
        <v>2068</v>
      </c>
      <c r="B1933" t="s">
        <v>263</v>
      </c>
    </row>
    <row r="1934" spans="1:2" x14ac:dyDescent="0.25">
      <c r="A1934" t="s">
        <v>2069</v>
      </c>
      <c r="B1934" t="s">
        <v>135</v>
      </c>
    </row>
    <row r="1935" spans="1:2" x14ac:dyDescent="0.25">
      <c r="A1935" t="s">
        <v>2070</v>
      </c>
      <c r="B1935" t="s">
        <v>128</v>
      </c>
    </row>
    <row r="1936" spans="1:2" x14ac:dyDescent="0.25">
      <c r="A1936" t="s">
        <v>2071</v>
      </c>
      <c r="B1936" t="s">
        <v>128</v>
      </c>
    </row>
    <row r="1937" spans="1:2" x14ac:dyDescent="0.25">
      <c r="A1937" t="s">
        <v>2072</v>
      </c>
      <c r="B1937" t="s">
        <v>113</v>
      </c>
    </row>
    <row r="1938" spans="1:2" x14ac:dyDescent="0.25">
      <c r="A1938" t="s">
        <v>2073</v>
      </c>
      <c r="B1938" t="s">
        <v>117</v>
      </c>
    </row>
    <row r="1939" spans="1:2" x14ac:dyDescent="0.25">
      <c r="A1939" t="s">
        <v>2074</v>
      </c>
      <c r="B1939" t="s">
        <v>156</v>
      </c>
    </row>
    <row r="1940" spans="1:2" x14ac:dyDescent="0.25">
      <c r="A1940" t="s">
        <v>2075</v>
      </c>
      <c r="B1940" t="s">
        <v>205</v>
      </c>
    </row>
    <row r="1941" spans="1:2" x14ac:dyDescent="0.25">
      <c r="A1941" t="s">
        <v>2076</v>
      </c>
      <c r="B1941" t="s">
        <v>205</v>
      </c>
    </row>
    <row r="1942" spans="1:2" x14ac:dyDescent="0.25">
      <c r="A1942" t="s">
        <v>2077</v>
      </c>
      <c r="B1942" t="s">
        <v>115</v>
      </c>
    </row>
    <row r="1943" spans="1:2" x14ac:dyDescent="0.25">
      <c r="A1943" t="s">
        <v>2078</v>
      </c>
      <c r="B1943" t="s">
        <v>140</v>
      </c>
    </row>
    <row r="1944" spans="1:2" x14ac:dyDescent="0.25">
      <c r="A1944" t="s">
        <v>2079</v>
      </c>
      <c r="B1944" t="s">
        <v>138</v>
      </c>
    </row>
    <row r="1945" spans="1:2" x14ac:dyDescent="0.25">
      <c r="A1945" t="s">
        <v>2080</v>
      </c>
      <c r="B1945" t="s">
        <v>144</v>
      </c>
    </row>
    <row r="1946" spans="1:2" x14ac:dyDescent="0.25">
      <c r="A1946" t="s">
        <v>2081</v>
      </c>
      <c r="B1946" t="s">
        <v>140</v>
      </c>
    </row>
    <row r="1947" spans="1:2" x14ac:dyDescent="0.25">
      <c r="A1947" t="s">
        <v>2082</v>
      </c>
      <c r="B1947" t="s">
        <v>119</v>
      </c>
    </row>
    <row r="1948" spans="1:2" x14ac:dyDescent="0.25">
      <c r="A1948" t="s">
        <v>2083</v>
      </c>
      <c r="B1948" t="s">
        <v>144</v>
      </c>
    </row>
    <row r="1949" spans="1:2" x14ac:dyDescent="0.25">
      <c r="A1949" t="s">
        <v>2084</v>
      </c>
      <c r="B1949" t="s">
        <v>227</v>
      </c>
    </row>
    <row r="1950" spans="1:2" x14ac:dyDescent="0.25">
      <c r="A1950" t="s">
        <v>2085</v>
      </c>
      <c r="B1950" t="s">
        <v>111</v>
      </c>
    </row>
    <row r="1951" spans="1:2" x14ac:dyDescent="0.25">
      <c r="A1951" t="s">
        <v>2086</v>
      </c>
      <c r="B1951" t="s">
        <v>138</v>
      </c>
    </row>
    <row r="1952" spans="1:2" x14ac:dyDescent="0.25">
      <c r="A1952" t="s">
        <v>2087</v>
      </c>
      <c r="B1952" t="s">
        <v>122</v>
      </c>
    </row>
    <row r="1953" spans="1:2" x14ac:dyDescent="0.25">
      <c r="A1953" t="s">
        <v>2088</v>
      </c>
      <c r="B1953" t="s">
        <v>156</v>
      </c>
    </row>
    <row r="1954" spans="1:2" x14ac:dyDescent="0.25">
      <c r="A1954" t="s">
        <v>2089</v>
      </c>
      <c r="B1954" t="s">
        <v>128</v>
      </c>
    </row>
    <row r="1955" spans="1:2" x14ac:dyDescent="0.25">
      <c r="A1955" t="s">
        <v>2090</v>
      </c>
      <c r="B1955" t="s">
        <v>138</v>
      </c>
    </row>
    <row r="1956" spans="1:2" x14ac:dyDescent="0.25">
      <c r="A1956" t="s">
        <v>2091</v>
      </c>
      <c r="B1956" t="s">
        <v>117</v>
      </c>
    </row>
    <row r="1957" spans="1:2" x14ac:dyDescent="0.25">
      <c r="A1957" t="s">
        <v>2092</v>
      </c>
      <c r="B1957" t="s">
        <v>117</v>
      </c>
    </row>
    <row r="1958" spans="1:2" x14ac:dyDescent="0.25">
      <c r="A1958" t="s">
        <v>2093</v>
      </c>
      <c r="B1958" t="s">
        <v>117</v>
      </c>
    </row>
    <row r="1959" spans="1:2" x14ac:dyDescent="0.25">
      <c r="A1959" t="s">
        <v>2094</v>
      </c>
      <c r="B1959" t="s">
        <v>128</v>
      </c>
    </row>
    <row r="1960" spans="1:2" x14ac:dyDescent="0.25">
      <c r="A1960" t="s">
        <v>2095</v>
      </c>
      <c r="B1960" t="s">
        <v>119</v>
      </c>
    </row>
    <row r="1961" spans="1:2" x14ac:dyDescent="0.25">
      <c r="A1961" t="s">
        <v>2096</v>
      </c>
      <c r="B1961" t="s">
        <v>144</v>
      </c>
    </row>
    <row r="1962" spans="1:2" x14ac:dyDescent="0.25">
      <c r="A1962" t="s">
        <v>2097</v>
      </c>
      <c r="B1962" t="s">
        <v>166</v>
      </c>
    </row>
    <row r="1963" spans="1:2" x14ac:dyDescent="0.25">
      <c r="A1963" t="s">
        <v>2098</v>
      </c>
      <c r="B1963" t="s">
        <v>117</v>
      </c>
    </row>
    <row r="1964" spans="1:2" x14ac:dyDescent="0.25">
      <c r="A1964" t="s">
        <v>2099</v>
      </c>
      <c r="B1964" t="s">
        <v>117</v>
      </c>
    </row>
    <row r="1965" spans="1:2" x14ac:dyDescent="0.25">
      <c r="A1965" t="s">
        <v>2100</v>
      </c>
      <c r="B1965" t="s">
        <v>263</v>
      </c>
    </row>
    <row r="1966" spans="1:2" x14ac:dyDescent="0.25">
      <c r="A1966" t="s">
        <v>2101</v>
      </c>
      <c r="B1966" t="s">
        <v>119</v>
      </c>
    </row>
    <row r="1967" spans="1:2" x14ac:dyDescent="0.25">
      <c r="A1967" t="s">
        <v>2102</v>
      </c>
      <c r="B1967" t="s">
        <v>117</v>
      </c>
    </row>
    <row r="1968" spans="1:2" x14ac:dyDescent="0.25">
      <c r="A1968" t="s">
        <v>2103</v>
      </c>
      <c r="B1968" t="s">
        <v>130</v>
      </c>
    </row>
    <row r="1969" spans="1:2" x14ac:dyDescent="0.25">
      <c r="A1969" t="s">
        <v>2104</v>
      </c>
      <c r="B1969" t="s">
        <v>117</v>
      </c>
    </row>
    <row r="1970" spans="1:2" x14ac:dyDescent="0.25">
      <c r="A1970" t="s">
        <v>2105</v>
      </c>
      <c r="B1970" t="s">
        <v>199</v>
      </c>
    </row>
    <row r="1971" spans="1:2" x14ac:dyDescent="0.25">
      <c r="A1971" t="s">
        <v>2106</v>
      </c>
      <c r="B1971" t="s">
        <v>166</v>
      </c>
    </row>
    <row r="1972" spans="1:2" x14ac:dyDescent="0.25">
      <c r="A1972" t="s">
        <v>2107</v>
      </c>
      <c r="B1972" t="s">
        <v>222</v>
      </c>
    </row>
    <row r="1973" spans="1:2" x14ac:dyDescent="0.25">
      <c r="A1973" t="s">
        <v>2108</v>
      </c>
      <c r="B1973" t="s">
        <v>119</v>
      </c>
    </row>
    <row r="1974" spans="1:2" x14ac:dyDescent="0.25">
      <c r="A1974" t="s">
        <v>2109</v>
      </c>
      <c r="B1974" t="s">
        <v>263</v>
      </c>
    </row>
    <row r="1975" spans="1:2" x14ac:dyDescent="0.25">
      <c r="A1975" t="s">
        <v>2110</v>
      </c>
      <c r="B1975" t="s">
        <v>138</v>
      </c>
    </row>
    <row r="1976" spans="1:2" x14ac:dyDescent="0.25">
      <c r="A1976" t="s">
        <v>2111</v>
      </c>
      <c r="B1976" t="s">
        <v>154</v>
      </c>
    </row>
    <row r="1977" spans="1:2" x14ac:dyDescent="0.25">
      <c r="A1977" t="s">
        <v>2112</v>
      </c>
      <c r="B1977" t="s">
        <v>122</v>
      </c>
    </row>
    <row r="1978" spans="1:2" x14ac:dyDescent="0.25">
      <c r="A1978" t="s">
        <v>2113</v>
      </c>
      <c r="B1978" t="s">
        <v>117</v>
      </c>
    </row>
    <row r="1979" spans="1:2" x14ac:dyDescent="0.25">
      <c r="A1979" t="s">
        <v>2114</v>
      </c>
      <c r="B1979" t="s">
        <v>144</v>
      </c>
    </row>
    <row r="1980" spans="1:2" x14ac:dyDescent="0.25">
      <c r="A1980" t="s">
        <v>2115</v>
      </c>
      <c r="B1980" t="s">
        <v>138</v>
      </c>
    </row>
    <row r="1981" spans="1:2" x14ac:dyDescent="0.25">
      <c r="A1981" t="s">
        <v>2116</v>
      </c>
      <c r="B1981" t="s">
        <v>115</v>
      </c>
    </row>
    <row r="1982" spans="1:2" x14ac:dyDescent="0.25">
      <c r="A1982" t="s">
        <v>2117</v>
      </c>
      <c r="B1982" t="s">
        <v>186</v>
      </c>
    </row>
    <row r="1983" spans="1:2" x14ac:dyDescent="0.25">
      <c r="A1983" t="s">
        <v>2118</v>
      </c>
      <c r="B1983" t="s">
        <v>142</v>
      </c>
    </row>
    <row r="1984" spans="1:2" x14ac:dyDescent="0.25">
      <c r="A1984" t="s">
        <v>2119</v>
      </c>
      <c r="B1984" t="s">
        <v>122</v>
      </c>
    </row>
    <row r="1985" spans="1:2" x14ac:dyDescent="0.25">
      <c r="A1985" t="s">
        <v>2120</v>
      </c>
      <c r="B1985" t="s">
        <v>117</v>
      </c>
    </row>
    <row r="1986" spans="1:2" x14ac:dyDescent="0.25">
      <c r="A1986" t="s">
        <v>2121</v>
      </c>
      <c r="B1986" t="s">
        <v>173</v>
      </c>
    </row>
    <row r="1987" spans="1:2" x14ac:dyDescent="0.25">
      <c r="A1987" t="s">
        <v>2122</v>
      </c>
      <c r="B1987" t="s">
        <v>122</v>
      </c>
    </row>
    <row r="1988" spans="1:2" x14ac:dyDescent="0.25">
      <c r="A1988" t="s">
        <v>2123</v>
      </c>
      <c r="B1988" t="s">
        <v>186</v>
      </c>
    </row>
    <row r="1989" spans="1:2" x14ac:dyDescent="0.25">
      <c r="A1989" t="s">
        <v>2124</v>
      </c>
      <c r="B1989" t="s">
        <v>111</v>
      </c>
    </row>
    <row r="1990" spans="1:2" x14ac:dyDescent="0.25">
      <c r="A1990" t="s">
        <v>2125</v>
      </c>
      <c r="B1990" t="s">
        <v>151</v>
      </c>
    </row>
    <row r="1991" spans="1:2" x14ac:dyDescent="0.25">
      <c r="A1991" t="s">
        <v>2126</v>
      </c>
      <c r="B1991" t="s">
        <v>128</v>
      </c>
    </row>
    <row r="1992" spans="1:2" x14ac:dyDescent="0.25">
      <c r="A1992" t="s">
        <v>2127</v>
      </c>
      <c r="B1992" t="s">
        <v>151</v>
      </c>
    </row>
    <row r="1993" spans="1:2" x14ac:dyDescent="0.25">
      <c r="A1993" t="s">
        <v>2128</v>
      </c>
      <c r="B1993" t="s">
        <v>128</v>
      </c>
    </row>
    <row r="1994" spans="1:2" x14ac:dyDescent="0.25">
      <c r="A1994" t="s">
        <v>2129</v>
      </c>
      <c r="B1994" t="s">
        <v>186</v>
      </c>
    </row>
    <row r="1995" spans="1:2" x14ac:dyDescent="0.25">
      <c r="A1995" t="s">
        <v>2130</v>
      </c>
      <c r="B1995" t="s">
        <v>140</v>
      </c>
    </row>
    <row r="1996" spans="1:2" x14ac:dyDescent="0.25">
      <c r="A1996" t="s">
        <v>2131</v>
      </c>
      <c r="B1996" t="s">
        <v>128</v>
      </c>
    </row>
    <row r="1997" spans="1:2" x14ac:dyDescent="0.25">
      <c r="A1997" t="s">
        <v>2132</v>
      </c>
      <c r="B1997" t="s">
        <v>117</v>
      </c>
    </row>
    <row r="1998" spans="1:2" x14ac:dyDescent="0.25">
      <c r="A1998" t="s">
        <v>2133</v>
      </c>
      <c r="B1998" t="s">
        <v>151</v>
      </c>
    </row>
    <row r="1999" spans="1:2" x14ac:dyDescent="0.25">
      <c r="A1999" t="s">
        <v>2134</v>
      </c>
      <c r="B1999" t="s">
        <v>111</v>
      </c>
    </row>
    <row r="2000" spans="1:2" x14ac:dyDescent="0.25">
      <c r="A2000" t="s">
        <v>2135</v>
      </c>
      <c r="B2000" t="s">
        <v>158</v>
      </c>
    </row>
    <row r="2001" spans="1:2" x14ac:dyDescent="0.25">
      <c r="A2001" t="s">
        <v>2136</v>
      </c>
      <c r="B2001" t="s">
        <v>154</v>
      </c>
    </row>
    <row r="2002" spans="1:2" x14ac:dyDescent="0.25">
      <c r="A2002" t="s">
        <v>2137</v>
      </c>
      <c r="B2002" t="s">
        <v>117</v>
      </c>
    </row>
    <row r="2003" spans="1:2" x14ac:dyDescent="0.25">
      <c r="A2003" t="s">
        <v>2138</v>
      </c>
      <c r="B2003" t="s">
        <v>156</v>
      </c>
    </row>
    <row r="2004" spans="1:2" x14ac:dyDescent="0.25">
      <c r="A2004" t="s">
        <v>2139</v>
      </c>
      <c r="B2004" t="s">
        <v>158</v>
      </c>
    </row>
    <row r="2005" spans="1:2" x14ac:dyDescent="0.25">
      <c r="A2005" t="s">
        <v>2140</v>
      </c>
      <c r="B2005" t="s">
        <v>142</v>
      </c>
    </row>
    <row r="2006" spans="1:2" x14ac:dyDescent="0.25">
      <c r="A2006" t="s">
        <v>2141</v>
      </c>
      <c r="B2006" t="s">
        <v>122</v>
      </c>
    </row>
    <row r="2007" spans="1:2" x14ac:dyDescent="0.25">
      <c r="A2007" t="s">
        <v>2142</v>
      </c>
      <c r="B2007" t="s">
        <v>113</v>
      </c>
    </row>
    <row r="2008" spans="1:2" x14ac:dyDescent="0.25">
      <c r="A2008" t="s">
        <v>2143</v>
      </c>
      <c r="B2008" t="s">
        <v>119</v>
      </c>
    </row>
    <row r="2009" spans="1:2" x14ac:dyDescent="0.25">
      <c r="A2009" t="s">
        <v>2144</v>
      </c>
      <c r="B2009" t="s">
        <v>158</v>
      </c>
    </row>
    <row r="2010" spans="1:2" x14ac:dyDescent="0.25">
      <c r="A2010" t="s">
        <v>2145</v>
      </c>
      <c r="B2010" t="s">
        <v>151</v>
      </c>
    </row>
    <row r="2011" spans="1:2" x14ac:dyDescent="0.25">
      <c r="A2011" t="s">
        <v>2146</v>
      </c>
      <c r="B2011" t="s">
        <v>173</v>
      </c>
    </row>
    <row r="2012" spans="1:2" x14ac:dyDescent="0.25">
      <c r="A2012" t="s">
        <v>2147</v>
      </c>
      <c r="B2012" t="s">
        <v>140</v>
      </c>
    </row>
    <row r="2013" spans="1:2" x14ac:dyDescent="0.25">
      <c r="A2013" t="s">
        <v>2148</v>
      </c>
      <c r="B2013" t="s">
        <v>205</v>
      </c>
    </row>
    <row r="2014" spans="1:2" x14ac:dyDescent="0.25">
      <c r="A2014" t="s">
        <v>2149</v>
      </c>
      <c r="B2014" t="s">
        <v>111</v>
      </c>
    </row>
    <row r="2015" spans="1:2" x14ac:dyDescent="0.25">
      <c r="A2015" t="s">
        <v>2150</v>
      </c>
      <c r="B2015" t="s">
        <v>151</v>
      </c>
    </row>
    <row r="2016" spans="1:2" x14ac:dyDescent="0.25">
      <c r="A2016" t="s">
        <v>2151</v>
      </c>
      <c r="B2016" t="s">
        <v>156</v>
      </c>
    </row>
    <row r="2017" spans="1:2" x14ac:dyDescent="0.25">
      <c r="A2017" t="s">
        <v>2152</v>
      </c>
      <c r="B2017" t="s">
        <v>109</v>
      </c>
    </row>
    <row r="2018" spans="1:2" x14ac:dyDescent="0.25">
      <c r="A2018" t="s">
        <v>2153</v>
      </c>
      <c r="B2018" t="s">
        <v>173</v>
      </c>
    </row>
    <row r="2019" spans="1:2" x14ac:dyDescent="0.25">
      <c r="A2019" t="s">
        <v>2154</v>
      </c>
      <c r="B2019" t="s">
        <v>135</v>
      </c>
    </row>
    <row r="2020" spans="1:2" x14ac:dyDescent="0.25">
      <c r="A2020" t="s">
        <v>2155</v>
      </c>
      <c r="B2020" t="s">
        <v>144</v>
      </c>
    </row>
    <row r="2021" spans="1:2" x14ac:dyDescent="0.25">
      <c r="A2021" t="s">
        <v>2156</v>
      </c>
      <c r="B2021" t="s">
        <v>115</v>
      </c>
    </row>
    <row r="2022" spans="1:2" x14ac:dyDescent="0.25">
      <c r="A2022" t="s">
        <v>2157</v>
      </c>
      <c r="B2022" t="s">
        <v>117</v>
      </c>
    </row>
    <row r="2023" spans="1:2" x14ac:dyDescent="0.25">
      <c r="A2023" t="s">
        <v>2158</v>
      </c>
      <c r="B2023" t="s">
        <v>154</v>
      </c>
    </row>
    <row r="2024" spans="1:2" x14ac:dyDescent="0.25">
      <c r="A2024" t="s">
        <v>2159</v>
      </c>
      <c r="B2024" t="s">
        <v>173</v>
      </c>
    </row>
    <row r="2025" spans="1:2" x14ac:dyDescent="0.25">
      <c r="A2025" t="s">
        <v>2160</v>
      </c>
      <c r="B2025" t="s">
        <v>154</v>
      </c>
    </row>
    <row r="2026" spans="1:2" x14ac:dyDescent="0.25">
      <c r="A2026" t="s">
        <v>2161</v>
      </c>
      <c r="B2026" t="s">
        <v>140</v>
      </c>
    </row>
    <row r="2027" spans="1:2" x14ac:dyDescent="0.25">
      <c r="A2027" t="s">
        <v>2162</v>
      </c>
      <c r="B2027" t="s">
        <v>166</v>
      </c>
    </row>
    <row r="2028" spans="1:2" x14ac:dyDescent="0.25">
      <c r="A2028" t="s">
        <v>2163</v>
      </c>
      <c r="B2028" t="s">
        <v>222</v>
      </c>
    </row>
    <row r="2029" spans="1:2" x14ac:dyDescent="0.25">
      <c r="A2029" t="s">
        <v>2164</v>
      </c>
      <c r="B2029" t="s">
        <v>130</v>
      </c>
    </row>
    <row r="2030" spans="1:2" x14ac:dyDescent="0.25">
      <c r="A2030" t="s">
        <v>2165</v>
      </c>
      <c r="B2030" t="s">
        <v>140</v>
      </c>
    </row>
    <row r="2031" spans="1:2" x14ac:dyDescent="0.25">
      <c r="A2031" t="s">
        <v>2166</v>
      </c>
      <c r="B2031" t="s">
        <v>111</v>
      </c>
    </row>
    <row r="2032" spans="1:2" x14ac:dyDescent="0.25">
      <c r="A2032" t="s">
        <v>2167</v>
      </c>
      <c r="B2032" t="s">
        <v>135</v>
      </c>
    </row>
    <row r="2033" spans="1:2" x14ac:dyDescent="0.25">
      <c r="A2033" t="s">
        <v>2168</v>
      </c>
      <c r="B2033" t="s">
        <v>138</v>
      </c>
    </row>
    <row r="2034" spans="1:2" x14ac:dyDescent="0.25">
      <c r="A2034" t="s">
        <v>2169</v>
      </c>
      <c r="B2034" t="s">
        <v>151</v>
      </c>
    </row>
    <row r="2035" spans="1:2" x14ac:dyDescent="0.25">
      <c r="A2035" t="s">
        <v>2170</v>
      </c>
      <c r="B2035" t="s">
        <v>135</v>
      </c>
    </row>
    <row r="2036" spans="1:2" x14ac:dyDescent="0.25">
      <c r="A2036" t="s">
        <v>2171</v>
      </c>
      <c r="B2036" t="s">
        <v>151</v>
      </c>
    </row>
    <row r="2037" spans="1:2" x14ac:dyDescent="0.25">
      <c r="A2037" t="s">
        <v>2172</v>
      </c>
      <c r="B2037" t="s">
        <v>111</v>
      </c>
    </row>
    <row r="2038" spans="1:2" x14ac:dyDescent="0.25">
      <c r="A2038" t="s">
        <v>2173</v>
      </c>
      <c r="B2038" t="s">
        <v>115</v>
      </c>
    </row>
    <row r="2039" spans="1:2" x14ac:dyDescent="0.25">
      <c r="A2039" t="s">
        <v>2174</v>
      </c>
      <c r="B2039" t="s">
        <v>109</v>
      </c>
    </row>
    <row r="2040" spans="1:2" x14ac:dyDescent="0.25">
      <c r="A2040" t="s">
        <v>2175</v>
      </c>
      <c r="B2040" t="s">
        <v>119</v>
      </c>
    </row>
    <row r="2041" spans="1:2" x14ac:dyDescent="0.25">
      <c r="A2041" t="s">
        <v>2176</v>
      </c>
      <c r="B2041" t="s">
        <v>117</v>
      </c>
    </row>
    <row r="2042" spans="1:2" x14ac:dyDescent="0.25">
      <c r="A2042" t="s">
        <v>2177</v>
      </c>
      <c r="B2042" t="s">
        <v>135</v>
      </c>
    </row>
    <row r="2043" spans="1:2" x14ac:dyDescent="0.25">
      <c r="A2043" t="s">
        <v>2178</v>
      </c>
      <c r="B2043" t="s">
        <v>154</v>
      </c>
    </row>
    <row r="2044" spans="1:2" x14ac:dyDescent="0.25">
      <c r="A2044" t="s">
        <v>2179</v>
      </c>
      <c r="B2044" t="s">
        <v>128</v>
      </c>
    </row>
    <row r="2045" spans="1:2" x14ac:dyDescent="0.25">
      <c r="A2045" t="s">
        <v>2180</v>
      </c>
      <c r="B2045" t="s">
        <v>111</v>
      </c>
    </row>
    <row r="2046" spans="1:2" x14ac:dyDescent="0.25">
      <c r="A2046" t="s">
        <v>2181</v>
      </c>
      <c r="B2046" t="s">
        <v>144</v>
      </c>
    </row>
    <row r="2047" spans="1:2" x14ac:dyDescent="0.25">
      <c r="A2047" t="s">
        <v>2182</v>
      </c>
      <c r="B2047" t="s">
        <v>138</v>
      </c>
    </row>
    <row r="2048" spans="1:2" x14ac:dyDescent="0.25">
      <c r="A2048" t="s">
        <v>2183</v>
      </c>
      <c r="B2048" t="s">
        <v>173</v>
      </c>
    </row>
    <row r="2049" spans="1:2" x14ac:dyDescent="0.25">
      <c r="A2049" t="s">
        <v>2184</v>
      </c>
      <c r="B2049" t="s">
        <v>135</v>
      </c>
    </row>
    <row r="2050" spans="1:2" x14ac:dyDescent="0.25">
      <c r="A2050" t="s">
        <v>2185</v>
      </c>
      <c r="B2050" t="s">
        <v>130</v>
      </c>
    </row>
    <row r="2051" spans="1:2" x14ac:dyDescent="0.25">
      <c r="A2051" t="s">
        <v>2186</v>
      </c>
      <c r="B2051" t="s">
        <v>154</v>
      </c>
    </row>
    <row r="2052" spans="1:2" x14ac:dyDescent="0.25">
      <c r="A2052" t="s">
        <v>2187</v>
      </c>
      <c r="B2052" t="s">
        <v>173</v>
      </c>
    </row>
    <row r="2053" spans="1:2" x14ac:dyDescent="0.25">
      <c r="A2053" t="s">
        <v>2188</v>
      </c>
      <c r="B2053" t="s">
        <v>122</v>
      </c>
    </row>
    <row r="2054" spans="1:2" x14ac:dyDescent="0.25">
      <c r="A2054" t="s">
        <v>2189</v>
      </c>
      <c r="B2054" t="s">
        <v>142</v>
      </c>
    </row>
    <row r="2055" spans="1:2" x14ac:dyDescent="0.25">
      <c r="A2055" t="s">
        <v>2190</v>
      </c>
      <c r="B2055" t="s">
        <v>122</v>
      </c>
    </row>
    <row r="2056" spans="1:2" x14ac:dyDescent="0.25">
      <c r="A2056" t="s">
        <v>2191</v>
      </c>
      <c r="B2056" t="s">
        <v>122</v>
      </c>
    </row>
    <row r="2057" spans="1:2" x14ac:dyDescent="0.25">
      <c r="A2057" t="s">
        <v>2192</v>
      </c>
      <c r="B2057" t="s">
        <v>115</v>
      </c>
    </row>
    <row r="2058" spans="1:2" x14ac:dyDescent="0.25">
      <c r="A2058" t="s">
        <v>2193</v>
      </c>
      <c r="B2058" t="s">
        <v>227</v>
      </c>
    </row>
    <row r="2059" spans="1:2" x14ac:dyDescent="0.25">
      <c r="A2059" t="s">
        <v>2194</v>
      </c>
      <c r="B2059" t="s">
        <v>154</v>
      </c>
    </row>
    <row r="2060" spans="1:2" x14ac:dyDescent="0.25">
      <c r="A2060" t="s">
        <v>2195</v>
      </c>
      <c r="B2060" t="s">
        <v>156</v>
      </c>
    </row>
    <row r="2061" spans="1:2" x14ac:dyDescent="0.25">
      <c r="A2061" t="s">
        <v>2196</v>
      </c>
      <c r="B2061" t="s">
        <v>142</v>
      </c>
    </row>
    <row r="2062" spans="1:2" x14ac:dyDescent="0.25">
      <c r="A2062" t="s">
        <v>2197</v>
      </c>
      <c r="B2062" t="s">
        <v>132</v>
      </c>
    </row>
    <row r="2063" spans="1:2" x14ac:dyDescent="0.25">
      <c r="A2063" t="s">
        <v>2198</v>
      </c>
      <c r="B2063" t="s">
        <v>222</v>
      </c>
    </row>
    <row r="2064" spans="1:2" x14ac:dyDescent="0.25">
      <c r="A2064" t="s">
        <v>2199</v>
      </c>
      <c r="B2064" t="s">
        <v>156</v>
      </c>
    </row>
    <row r="2065" spans="1:2" x14ac:dyDescent="0.25">
      <c r="A2065" t="s">
        <v>2200</v>
      </c>
      <c r="B2065" t="s">
        <v>117</v>
      </c>
    </row>
    <row r="2066" spans="1:2" x14ac:dyDescent="0.25">
      <c r="A2066" t="s">
        <v>2201</v>
      </c>
      <c r="B2066" t="s">
        <v>142</v>
      </c>
    </row>
    <row r="2067" spans="1:2" x14ac:dyDescent="0.25">
      <c r="A2067" t="s">
        <v>2202</v>
      </c>
      <c r="B2067" t="s">
        <v>138</v>
      </c>
    </row>
    <row r="2068" spans="1:2" x14ac:dyDescent="0.25">
      <c r="A2068" t="s">
        <v>2203</v>
      </c>
      <c r="B2068" t="s">
        <v>263</v>
      </c>
    </row>
    <row r="2069" spans="1:2" x14ac:dyDescent="0.25">
      <c r="A2069" t="s">
        <v>2204</v>
      </c>
      <c r="B2069" t="s">
        <v>109</v>
      </c>
    </row>
    <row r="2070" spans="1:2" x14ac:dyDescent="0.25">
      <c r="A2070" t="s">
        <v>2205</v>
      </c>
      <c r="B2070" t="s">
        <v>160</v>
      </c>
    </row>
    <row r="2071" spans="1:2" x14ac:dyDescent="0.25">
      <c r="A2071" t="s">
        <v>2206</v>
      </c>
      <c r="B2071" t="s">
        <v>173</v>
      </c>
    </row>
    <row r="2072" spans="1:2" x14ac:dyDescent="0.25">
      <c r="A2072" t="s">
        <v>2207</v>
      </c>
      <c r="B2072" t="s">
        <v>122</v>
      </c>
    </row>
    <row r="2073" spans="1:2" x14ac:dyDescent="0.25">
      <c r="A2073" t="s">
        <v>2208</v>
      </c>
      <c r="B2073" t="s">
        <v>156</v>
      </c>
    </row>
    <row r="2074" spans="1:2" x14ac:dyDescent="0.25">
      <c r="A2074" t="s">
        <v>2209</v>
      </c>
      <c r="B2074" t="s">
        <v>158</v>
      </c>
    </row>
    <row r="2075" spans="1:2" x14ac:dyDescent="0.25">
      <c r="A2075" t="s">
        <v>2210</v>
      </c>
      <c r="B2075" t="s">
        <v>119</v>
      </c>
    </row>
    <row r="2076" spans="1:2" x14ac:dyDescent="0.25">
      <c r="A2076" t="s">
        <v>2211</v>
      </c>
      <c r="B2076" t="s">
        <v>166</v>
      </c>
    </row>
    <row r="2077" spans="1:2" x14ac:dyDescent="0.25">
      <c r="A2077" t="s">
        <v>2212</v>
      </c>
      <c r="B2077" t="s">
        <v>205</v>
      </c>
    </row>
    <row r="2078" spans="1:2" x14ac:dyDescent="0.25">
      <c r="A2078" t="s">
        <v>2213</v>
      </c>
      <c r="B2078" t="s">
        <v>142</v>
      </c>
    </row>
    <row r="2079" spans="1:2" x14ac:dyDescent="0.25">
      <c r="A2079" t="s">
        <v>2214</v>
      </c>
      <c r="B2079" t="s">
        <v>122</v>
      </c>
    </row>
    <row r="2080" spans="1:2" x14ac:dyDescent="0.25">
      <c r="A2080" t="s">
        <v>2215</v>
      </c>
      <c r="B2080" t="s">
        <v>115</v>
      </c>
    </row>
    <row r="2081" spans="1:2" x14ac:dyDescent="0.25">
      <c r="A2081" t="s">
        <v>2216</v>
      </c>
      <c r="B2081" t="s">
        <v>122</v>
      </c>
    </row>
    <row r="2082" spans="1:2" x14ac:dyDescent="0.25">
      <c r="A2082" t="s">
        <v>2217</v>
      </c>
      <c r="B2082" t="s">
        <v>173</v>
      </c>
    </row>
    <row r="2083" spans="1:2" x14ac:dyDescent="0.25">
      <c r="A2083" t="s">
        <v>2218</v>
      </c>
      <c r="B2083" t="s">
        <v>156</v>
      </c>
    </row>
    <row r="2084" spans="1:2" x14ac:dyDescent="0.25">
      <c r="A2084" t="s">
        <v>2219</v>
      </c>
      <c r="B2084" t="s">
        <v>128</v>
      </c>
    </row>
    <row r="2085" spans="1:2" x14ac:dyDescent="0.25">
      <c r="A2085" t="s">
        <v>2220</v>
      </c>
      <c r="B2085" t="s">
        <v>132</v>
      </c>
    </row>
    <row r="2086" spans="1:2" x14ac:dyDescent="0.25">
      <c r="A2086" t="s">
        <v>2221</v>
      </c>
      <c r="B2086" t="s">
        <v>186</v>
      </c>
    </row>
    <row r="2087" spans="1:2" x14ac:dyDescent="0.25">
      <c r="A2087" t="s">
        <v>2222</v>
      </c>
      <c r="B2087" t="s">
        <v>173</v>
      </c>
    </row>
    <row r="2088" spans="1:2" x14ac:dyDescent="0.25">
      <c r="A2088" t="s">
        <v>2223</v>
      </c>
      <c r="B2088" t="s">
        <v>173</v>
      </c>
    </row>
    <row r="2089" spans="1:2" x14ac:dyDescent="0.25">
      <c r="A2089" t="s">
        <v>2224</v>
      </c>
      <c r="B2089" t="s">
        <v>140</v>
      </c>
    </row>
    <row r="2090" spans="1:2" x14ac:dyDescent="0.25">
      <c r="A2090" t="s">
        <v>2225</v>
      </c>
      <c r="B2090" t="s">
        <v>128</v>
      </c>
    </row>
    <row r="2091" spans="1:2" x14ac:dyDescent="0.25">
      <c r="A2091" t="s">
        <v>2226</v>
      </c>
      <c r="B2091" t="s">
        <v>132</v>
      </c>
    </row>
    <row r="2092" spans="1:2" x14ac:dyDescent="0.25">
      <c r="A2092" t="s">
        <v>2227</v>
      </c>
      <c r="B2092" t="s">
        <v>119</v>
      </c>
    </row>
    <row r="2093" spans="1:2" x14ac:dyDescent="0.25">
      <c r="A2093" t="s">
        <v>2228</v>
      </c>
      <c r="B2093" t="s">
        <v>151</v>
      </c>
    </row>
    <row r="2094" spans="1:2" x14ac:dyDescent="0.25">
      <c r="A2094" t="s">
        <v>2229</v>
      </c>
      <c r="B2094" t="s">
        <v>111</v>
      </c>
    </row>
    <row r="2095" spans="1:2" x14ac:dyDescent="0.25">
      <c r="A2095" t="s">
        <v>2230</v>
      </c>
      <c r="B2095" t="s">
        <v>138</v>
      </c>
    </row>
    <row r="2096" spans="1:2" x14ac:dyDescent="0.25">
      <c r="A2096" t="s">
        <v>2231</v>
      </c>
      <c r="B2096" t="s">
        <v>154</v>
      </c>
    </row>
    <row r="2097" spans="1:2" x14ac:dyDescent="0.25">
      <c r="A2097" t="s">
        <v>2232</v>
      </c>
      <c r="B2097" t="s">
        <v>119</v>
      </c>
    </row>
    <row r="2098" spans="1:2" x14ac:dyDescent="0.25">
      <c r="A2098" t="s">
        <v>2233</v>
      </c>
      <c r="B2098" t="s">
        <v>109</v>
      </c>
    </row>
    <row r="2099" spans="1:2" x14ac:dyDescent="0.25">
      <c r="A2099" t="s">
        <v>2234</v>
      </c>
      <c r="B2099" t="s">
        <v>128</v>
      </c>
    </row>
    <row r="2100" spans="1:2" x14ac:dyDescent="0.25">
      <c r="A2100" t="s">
        <v>2235</v>
      </c>
      <c r="B2100" t="s">
        <v>119</v>
      </c>
    </row>
    <row r="2101" spans="1:2" x14ac:dyDescent="0.25">
      <c r="A2101" t="s">
        <v>2236</v>
      </c>
      <c r="B2101" t="s">
        <v>199</v>
      </c>
    </row>
    <row r="2102" spans="1:2" x14ac:dyDescent="0.25">
      <c r="A2102" t="s">
        <v>2237</v>
      </c>
      <c r="B2102" t="s">
        <v>113</v>
      </c>
    </row>
    <row r="2103" spans="1:2" x14ac:dyDescent="0.25">
      <c r="A2103" t="s">
        <v>2238</v>
      </c>
      <c r="B2103" t="s">
        <v>135</v>
      </c>
    </row>
    <row r="2104" spans="1:2" x14ac:dyDescent="0.25">
      <c r="A2104" t="s">
        <v>2239</v>
      </c>
      <c r="B2104" t="s">
        <v>156</v>
      </c>
    </row>
    <row r="2105" spans="1:2" x14ac:dyDescent="0.25">
      <c r="A2105" t="s">
        <v>2240</v>
      </c>
      <c r="B2105" t="s">
        <v>158</v>
      </c>
    </row>
    <row r="2106" spans="1:2" x14ac:dyDescent="0.25">
      <c r="A2106" t="s">
        <v>2241</v>
      </c>
      <c r="B2106" t="s">
        <v>122</v>
      </c>
    </row>
    <row r="2107" spans="1:2" x14ac:dyDescent="0.25">
      <c r="A2107" t="s">
        <v>2242</v>
      </c>
      <c r="B2107" t="s">
        <v>142</v>
      </c>
    </row>
    <row r="2108" spans="1:2" x14ac:dyDescent="0.25">
      <c r="A2108" t="s">
        <v>2243</v>
      </c>
      <c r="B2108" t="s">
        <v>115</v>
      </c>
    </row>
    <row r="2109" spans="1:2" x14ac:dyDescent="0.25">
      <c r="A2109" t="s">
        <v>2244</v>
      </c>
      <c r="B2109" t="s">
        <v>142</v>
      </c>
    </row>
    <row r="2110" spans="1:2" x14ac:dyDescent="0.25">
      <c r="A2110" t="s">
        <v>2245</v>
      </c>
      <c r="B2110" t="s">
        <v>138</v>
      </c>
    </row>
    <row r="2111" spans="1:2" x14ac:dyDescent="0.25">
      <c r="A2111" t="s">
        <v>2246</v>
      </c>
      <c r="B2111" t="s">
        <v>117</v>
      </c>
    </row>
    <row r="2112" spans="1:2" x14ac:dyDescent="0.25">
      <c r="A2112" t="s">
        <v>2247</v>
      </c>
      <c r="B2112" t="s">
        <v>115</v>
      </c>
    </row>
    <row r="2113" spans="1:2" x14ac:dyDescent="0.25">
      <c r="A2113" t="s">
        <v>2248</v>
      </c>
      <c r="B2113" t="s">
        <v>140</v>
      </c>
    </row>
    <row r="2114" spans="1:2" x14ac:dyDescent="0.25">
      <c r="A2114" t="s">
        <v>2249</v>
      </c>
      <c r="B2114" t="s">
        <v>115</v>
      </c>
    </row>
    <row r="2115" spans="1:2" x14ac:dyDescent="0.25">
      <c r="A2115" t="s">
        <v>2250</v>
      </c>
      <c r="B2115" t="s">
        <v>117</v>
      </c>
    </row>
    <row r="2116" spans="1:2" x14ac:dyDescent="0.25">
      <c r="A2116" t="s">
        <v>2251</v>
      </c>
      <c r="B2116" t="s">
        <v>142</v>
      </c>
    </row>
    <row r="2117" spans="1:2" x14ac:dyDescent="0.25">
      <c r="A2117" t="s">
        <v>2252</v>
      </c>
      <c r="B2117" t="s">
        <v>222</v>
      </c>
    </row>
    <row r="2118" spans="1:2" x14ac:dyDescent="0.25">
      <c r="A2118" t="s">
        <v>2253</v>
      </c>
      <c r="B2118" t="s">
        <v>156</v>
      </c>
    </row>
    <row r="2119" spans="1:2" x14ac:dyDescent="0.25">
      <c r="A2119" t="s">
        <v>2254</v>
      </c>
      <c r="B2119" t="s">
        <v>156</v>
      </c>
    </row>
    <row r="2120" spans="1:2" x14ac:dyDescent="0.25">
      <c r="A2120" t="s">
        <v>2255</v>
      </c>
      <c r="B2120" t="s">
        <v>128</v>
      </c>
    </row>
    <row r="2121" spans="1:2" x14ac:dyDescent="0.25">
      <c r="A2121" t="s">
        <v>2256</v>
      </c>
      <c r="B2121" t="s">
        <v>158</v>
      </c>
    </row>
    <row r="2122" spans="1:2" x14ac:dyDescent="0.25">
      <c r="A2122" t="s">
        <v>2257</v>
      </c>
      <c r="B2122" t="s">
        <v>132</v>
      </c>
    </row>
    <row r="2123" spans="1:2" x14ac:dyDescent="0.25">
      <c r="A2123" t="s">
        <v>2258</v>
      </c>
      <c r="B2123" t="s">
        <v>111</v>
      </c>
    </row>
    <row r="2124" spans="1:2" x14ac:dyDescent="0.25">
      <c r="A2124" t="s">
        <v>2259</v>
      </c>
      <c r="B2124" t="s">
        <v>158</v>
      </c>
    </row>
    <row r="2125" spans="1:2" x14ac:dyDescent="0.25">
      <c r="A2125" t="s">
        <v>2260</v>
      </c>
      <c r="B2125" t="s">
        <v>122</v>
      </c>
    </row>
    <row r="2126" spans="1:2" x14ac:dyDescent="0.25">
      <c r="A2126" t="s">
        <v>2261</v>
      </c>
      <c r="B2126" t="s">
        <v>144</v>
      </c>
    </row>
    <row r="2127" spans="1:2" x14ac:dyDescent="0.25">
      <c r="A2127" t="s">
        <v>2262</v>
      </c>
      <c r="B2127" t="s">
        <v>128</v>
      </c>
    </row>
    <row r="2128" spans="1:2" x14ac:dyDescent="0.25">
      <c r="A2128" t="s">
        <v>2263</v>
      </c>
      <c r="B2128" t="s">
        <v>122</v>
      </c>
    </row>
    <row r="2129" spans="1:2" x14ac:dyDescent="0.25">
      <c r="A2129" t="s">
        <v>2264</v>
      </c>
      <c r="B2129" t="s">
        <v>173</v>
      </c>
    </row>
    <row r="2130" spans="1:2" x14ac:dyDescent="0.25">
      <c r="A2130" t="s">
        <v>2265</v>
      </c>
      <c r="B2130" t="s">
        <v>144</v>
      </c>
    </row>
    <row r="2131" spans="1:2" x14ac:dyDescent="0.25">
      <c r="A2131" t="s">
        <v>2266</v>
      </c>
      <c r="B2131" t="s">
        <v>140</v>
      </c>
    </row>
    <row r="2132" spans="1:2" x14ac:dyDescent="0.25">
      <c r="A2132" t="s">
        <v>2267</v>
      </c>
      <c r="B2132" t="s">
        <v>151</v>
      </c>
    </row>
    <row r="2133" spans="1:2" x14ac:dyDescent="0.25">
      <c r="A2133" t="s">
        <v>2268</v>
      </c>
      <c r="B2133" t="s">
        <v>119</v>
      </c>
    </row>
    <row r="2134" spans="1:2" x14ac:dyDescent="0.25">
      <c r="A2134" t="s">
        <v>2269</v>
      </c>
      <c r="B2134" t="s">
        <v>263</v>
      </c>
    </row>
    <row r="2135" spans="1:2" x14ac:dyDescent="0.25">
      <c r="A2135" t="s">
        <v>2270</v>
      </c>
      <c r="B2135" t="s">
        <v>130</v>
      </c>
    </row>
    <row r="2136" spans="1:2" x14ac:dyDescent="0.25">
      <c r="A2136" t="s">
        <v>2271</v>
      </c>
      <c r="B2136" t="s">
        <v>135</v>
      </c>
    </row>
    <row r="2137" spans="1:2" x14ac:dyDescent="0.25">
      <c r="A2137" t="s">
        <v>2272</v>
      </c>
      <c r="B2137" t="s">
        <v>140</v>
      </c>
    </row>
    <row r="2138" spans="1:2" x14ac:dyDescent="0.25">
      <c r="A2138" t="s">
        <v>2273</v>
      </c>
      <c r="B2138" t="s">
        <v>113</v>
      </c>
    </row>
    <row r="2139" spans="1:2" x14ac:dyDescent="0.25">
      <c r="A2139" t="s">
        <v>2274</v>
      </c>
      <c r="B2139" t="s">
        <v>135</v>
      </c>
    </row>
    <row r="2140" spans="1:2" x14ac:dyDescent="0.25">
      <c r="A2140" t="s">
        <v>2275</v>
      </c>
      <c r="B2140" t="s">
        <v>173</v>
      </c>
    </row>
    <row r="2141" spans="1:2" x14ac:dyDescent="0.25">
      <c r="A2141" t="s">
        <v>2276</v>
      </c>
      <c r="B2141" t="s">
        <v>117</v>
      </c>
    </row>
    <row r="2142" spans="1:2" x14ac:dyDescent="0.25">
      <c r="A2142" t="s">
        <v>2277</v>
      </c>
      <c r="B2142" t="s">
        <v>154</v>
      </c>
    </row>
    <row r="2143" spans="1:2" x14ac:dyDescent="0.25">
      <c r="A2143" t="s">
        <v>2278</v>
      </c>
      <c r="B2143" t="s">
        <v>173</v>
      </c>
    </row>
    <row r="2144" spans="1:2" x14ac:dyDescent="0.25">
      <c r="A2144" t="s">
        <v>2279</v>
      </c>
      <c r="B2144" t="s">
        <v>111</v>
      </c>
    </row>
    <row r="2145" spans="1:2" x14ac:dyDescent="0.25">
      <c r="A2145" t="s">
        <v>2280</v>
      </c>
      <c r="B2145" t="s">
        <v>122</v>
      </c>
    </row>
    <row r="2146" spans="1:2" x14ac:dyDescent="0.25">
      <c r="A2146" t="s">
        <v>2281</v>
      </c>
      <c r="B2146" t="s">
        <v>142</v>
      </c>
    </row>
    <row r="2147" spans="1:2" x14ac:dyDescent="0.25">
      <c r="A2147" t="s">
        <v>2282</v>
      </c>
      <c r="B2147" t="s">
        <v>109</v>
      </c>
    </row>
    <row r="2148" spans="1:2" x14ac:dyDescent="0.25">
      <c r="A2148" t="s">
        <v>2283</v>
      </c>
      <c r="B2148" t="s">
        <v>263</v>
      </c>
    </row>
    <row r="2149" spans="1:2" x14ac:dyDescent="0.25">
      <c r="A2149" t="s">
        <v>2284</v>
      </c>
      <c r="B2149" t="s">
        <v>117</v>
      </c>
    </row>
    <row r="2150" spans="1:2" x14ac:dyDescent="0.25">
      <c r="A2150" t="s">
        <v>2285</v>
      </c>
      <c r="B2150" t="s">
        <v>140</v>
      </c>
    </row>
    <row r="2151" spans="1:2" x14ac:dyDescent="0.25">
      <c r="A2151" t="s">
        <v>2286</v>
      </c>
      <c r="B2151" t="s">
        <v>144</v>
      </c>
    </row>
    <row r="2152" spans="1:2" x14ac:dyDescent="0.25">
      <c r="A2152" t="s">
        <v>2287</v>
      </c>
      <c r="B2152" t="s">
        <v>117</v>
      </c>
    </row>
    <row r="2153" spans="1:2" x14ac:dyDescent="0.25">
      <c r="A2153" t="s">
        <v>2288</v>
      </c>
      <c r="B2153" t="s">
        <v>158</v>
      </c>
    </row>
    <row r="2154" spans="1:2" x14ac:dyDescent="0.25">
      <c r="A2154" t="s">
        <v>2289</v>
      </c>
      <c r="B2154" t="s">
        <v>128</v>
      </c>
    </row>
    <row r="2155" spans="1:2" x14ac:dyDescent="0.25">
      <c r="A2155" t="s">
        <v>2290</v>
      </c>
      <c r="B2155" t="s">
        <v>117</v>
      </c>
    </row>
    <row r="2156" spans="1:2" x14ac:dyDescent="0.25">
      <c r="A2156" t="s">
        <v>2291</v>
      </c>
      <c r="B2156" t="s">
        <v>111</v>
      </c>
    </row>
    <row r="2157" spans="1:2" x14ac:dyDescent="0.25">
      <c r="A2157" t="s">
        <v>2292</v>
      </c>
      <c r="B2157" t="s">
        <v>111</v>
      </c>
    </row>
    <row r="2158" spans="1:2" x14ac:dyDescent="0.25">
      <c r="A2158" t="s">
        <v>2293</v>
      </c>
      <c r="B2158" t="s">
        <v>142</v>
      </c>
    </row>
    <row r="2159" spans="1:2" x14ac:dyDescent="0.25">
      <c r="A2159" t="s">
        <v>2294</v>
      </c>
      <c r="B2159" t="s">
        <v>115</v>
      </c>
    </row>
    <row r="2160" spans="1:2" x14ac:dyDescent="0.25">
      <c r="A2160" t="s">
        <v>2295</v>
      </c>
      <c r="B2160" t="s">
        <v>173</v>
      </c>
    </row>
    <row r="2161" spans="1:2" x14ac:dyDescent="0.25">
      <c r="A2161" t="s">
        <v>2296</v>
      </c>
      <c r="B2161" t="s">
        <v>115</v>
      </c>
    </row>
    <row r="2162" spans="1:2" x14ac:dyDescent="0.25">
      <c r="A2162" t="s">
        <v>2297</v>
      </c>
      <c r="B2162" t="s">
        <v>222</v>
      </c>
    </row>
    <row r="2163" spans="1:2" x14ac:dyDescent="0.25">
      <c r="A2163" t="s">
        <v>2298</v>
      </c>
      <c r="B2163" t="s">
        <v>117</v>
      </c>
    </row>
    <row r="2164" spans="1:2" x14ac:dyDescent="0.25">
      <c r="A2164" t="s">
        <v>2299</v>
      </c>
      <c r="B2164" t="s">
        <v>154</v>
      </c>
    </row>
    <row r="2165" spans="1:2" x14ac:dyDescent="0.25">
      <c r="A2165" t="s">
        <v>2300</v>
      </c>
      <c r="B2165" t="s">
        <v>151</v>
      </c>
    </row>
    <row r="2166" spans="1:2" x14ac:dyDescent="0.25">
      <c r="A2166" t="s">
        <v>2301</v>
      </c>
      <c r="B2166" t="s">
        <v>151</v>
      </c>
    </row>
    <row r="2167" spans="1:2" x14ac:dyDescent="0.25">
      <c r="A2167" t="s">
        <v>2302</v>
      </c>
      <c r="B2167" t="s">
        <v>117</v>
      </c>
    </row>
    <row r="2168" spans="1:2" x14ac:dyDescent="0.25">
      <c r="A2168" t="s">
        <v>2303</v>
      </c>
      <c r="B2168" t="s">
        <v>109</v>
      </c>
    </row>
    <row r="2169" spans="1:2" x14ac:dyDescent="0.25">
      <c r="A2169" t="s">
        <v>2304</v>
      </c>
      <c r="B2169" t="s">
        <v>119</v>
      </c>
    </row>
    <row r="2170" spans="1:2" x14ac:dyDescent="0.25">
      <c r="A2170" t="s">
        <v>2305</v>
      </c>
      <c r="B2170" t="s">
        <v>119</v>
      </c>
    </row>
    <row r="2171" spans="1:2" x14ac:dyDescent="0.25">
      <c r="A2171" t="s">
        <v>2306</v>
      </c>
      <c r="B2171" t="s">
        <v>144</v>
      </c>
    </row>
    <row r="2172" spans="1:2" x14ac:dyDescent="0.25">
      <c r="A2172" t="s">
        <v>2307</v>
      </c>
      <c r="B2172" t="s">
        <v>160</v>
      </c>
    </row>
    <row r="2173" spans="1:2" x14ac:dyDescent="0.25">
      <c r="A2173" t="s">
        <v>2308</v>
      </c>
      <c r="B2173" t="s">
        <v>144</v>
      </c>
    </row>
    <row r="2174" spans="1:2" x14ac:dyDescent="0.25">
      <c r="A2174" t="s">
        <v>2309</v>
      </c>
      <c r="B2174" t="s">
        <v>117</v>
      </c>
    </row>
    <row r="2175" spans="1:2" x14ac:dyDescent="0.25">
      <c r="A2175" t="s">
        <v>2310</v>
      </c>
      <c r="B2175" t="s">
        <v>142</v>
      </c>
    </row>
    <row r="2176" spans="1:2" x14ac:dyDescent="0.25">
      <c r="A2176" t="s">
        <v>2311</v>
      </c>
      <c r="B2176" t="s">
        <v>109</v>
      </c>
    </row>
    <row r="2177" spans="1:2" x14ac:dyDescent="0.25">
      <c r="A2177" t="s">
        <v>2312</v>
      </c>
      <c r="B2177" t="s">
        <v>173</v>
      </c>
    </row>
    <row r="2178" spans="1:2" x14ac:dyDescent="0.25">
      <c r="A2178" t="s">
        <v>2313</v>
      </c>
      <c r="B2178" t="s">
        <v>166</v>
      </c>
    </row>
    <row r="2179" spans="1:2" x14ac:dyDescent="0.25">
      <c r="A2179" t="s">
        <v>2314</v>
      </c>
      <c r="B2179" t="s">
        <v>132</v>
      </c>
    </row>
    <row r="2180" spans="1:2" x14ac:dyDescent="0.25">
      <c r="A2180" t="s">
        <v>2315</v>
      </c>
      <c r="B2180" t="s">
        <v>109</v>
      </c>
    </row>
    <row r="2181" spans="1:2" x14ac:dyDescent="0.25">
      <c r="A2181" t="s">
        <v>2316</v>
      </c>
      <c r="B2181" t="s">
        <v>140</v>
      </c>
    </row>
    <row r="2182" spans="1:2" x14ac:dyDescent="0.25">
      <c r="A2182" t="s">
        <v>2317</v>
      </c>
      <c r="B2182" t="s">
        <v>115</v>
      </c>
    </row>
    <row r="2183" spans="1:2" x14ac:dyDescent="0.25">
      <c r="A2183" t="s">
        <v>2318</v>
      </c>
      <c r="B2183" t="s">
        <v>119</v>
      </c>
    </row>
    <row r="2184" spans="1:2" x14ac:dyDescent="0.25">
      <c r="A2184" t="s">
        <v>2319</v>
      </c>
      <c r="B2184" t="s">
        <v>132</v>
      </c>
    </row>
    <row r="2185" spans="1:2" x14ac:dyDescent="0.25">
      <c r="A2185" t="s">
        <v>2320</v>
      </c>
      <c r="B2185" t="s">
        <v>111</v>
      </c>
    </row>
    <row r="2186" spans="1:2" x14ac:dyDescent="0.25">
      <c r="A2186" t="s">
        <v>2321</v>
      </c>
      <c r="B2186" t="s">
        <v>117</v>
      </c>
    </row>
    <row r="2187" spans="1:2" x14ac:dyDescent="0.25">
      <c r="A2187" t="s">
        <v>2322</v>
      </c>
      <c r="B2187" t="s">
        <v>156</v>
      </c>
    </row>
    <row r="2188" spans="1:2" x14ac:dyDescent="0.25">
      <c r="A2188" t="s">
        <v>2323</v>
      </c>
      <c r="B2188" t="s">
        <v>151</v>
      </c>
    </row>
    <row r="2189" spans="1:2" x14ac:dyDescent="0.25">
      <c r="A2189" t="s">
        <v>2324</v>
      </c>
      <c r="B2189" t="s">
        <v>186</v>
      </c>
    </row>
    <row r="2190" spans="1:2" x14ac:dyDescent="0.25">
      <c r="A2190" t="s">
        <v>2325</v>
      </c>
      <c r="B2190" t="s">
        <v>138</v>
      </c>
    </row>
    <row r="2191" spans="1:2" x14ac:dyDescent="0.25">
      <c r="A2191" t="s">
        <v>2326</v>
      </c>
      <c r="B2191" t="s">
        <v>128</v>
      </c>
    </row>
    <row r="2192" spans="1:2" x14ac:dyDescent="0.25">
      <c r="A2192" t="s">
        <v>2327</v>
      </c>
      <c r="B2192" t="s">
        <v>122</v>
      </c>
    </row>
    <row r="2193" spans="1:2" x14ac:dyDescent="0.25">
      <c r="A2193" t="s">
        <v>2328</v>
      </c>
      <c r="B2193" t="s">
        <v>140</v>
      </c>
    </row>
    <row r="2194" spans="1:2" x14ac:dyDescent="0.25">
      <c r="A2194" t="s">
        <v>2329</v>
      </c>
      <c r="B2194" t="s">
        <v>186</v>
      </c>
    </row>
    <row r="2195" spans="1:2" x14ac:dyDescent="0.25">
      <c r="A2195" t="s">
        <v>2330</v>
      </c>
      <c r="B2195" t="s">
        <v>173</v>
      </c>
    </row>
    <row r="2196" spans="1:2" x14ac:dyDescent="0.25">
      <c r="A2196" t="s">
        <v>2331</v>
      </c>
      <c r="B2196" t="s">
        <v>119</v>
      </c>
    </row>
    <row r="2197" spans="1:2" x14ac:dyDescent="0.25">
      <c r="A2197" t="s">
        <v>2332</v>
      </c>
      <c r="B2197" t="s">
        <v>151</v>
      </c>
    </row>
    <row r="2198" spans="1:2" x14ac:dyDescent="0.25">
      <c r="A2198" t="s">
        <v>2333</v>
      </c>
      <c r="B2198" t="s">
        <v>173</v>
      </c>
    </row>
    <row r="2199" spans="1:2" x14ac:dyDescent="0.25">
      <c r="A2199" t="s">
        <v>2334</v>
      </c>
      <c r="B2199" t="s">
        <v>113</v>
      </c>
    </row>
    <row r="2200" spans="1:2" x14ac:dyDescent="0.25">
      <c r="A2200" t="s">
        <v>2335</v>
      </c>
      <c r="B2200" t="s">
        <v>117</v>
      </c>
    </row>
    <row r="2201" spans="1:2" x14ac:dyDescent="0.25">
      <c r="A2201" t="s">
        <v>2336</v>
      </c>
      <c r="B2201" t="s">
        <v>144</v>
      </c>
    </row>
    <row r="2202" spans="1:2" x14ac:dyDescent="0.25">
      <c r="A2202" t="s">
        <v>2337</v>
      </c>
      <c r="B2202" t="s">
        <v>130</v>
      </c>
    </row>
    <row r="2203" spans="1:2" x14ac:dyDescent="0.25">
      <c r="A2203" t="s">
        <v>2338</v>
      </c>
      <c r="B2203" t="s">
        <v>140</v>
      </c>
    </row>
    <row r="2204" spans="1:2" x14ac:dyDescent="0.25">
      <c r="A2204" t="s">
        <v>2339</v>
      </c>
      <c r="B2204" t="s">
        <v>154</v>
      </c>
    </row>
    <row r="2205" spans="1:2" x14ac:dyDescent="0.25">
      <c r="A2205" t="s">
        <v>2340</v>
      </c>
      <c r="B2205" t="s">
        <v>158</v>
      </c>
    </row>
    <row r="2206" spans="1:2" x14ac:dyDescent="0.25">
      <c r="A2206" t="s">
        <v>2341</v>
      </c>
      <c r="B2206" t="s">
        <v>109</v>
      </c>
    </row>
    <row r="2207" spans="1:2" x14ac:dyDescent="0.25">
      <c r="A2207" t="s">
        <v>2342</v>
      </c>
      <c r="B2207" t="s">
        <v>122</v>
      </c>
    </row>
    <row r="2208" spans="1:2" x14ac:dyDescent="0.25">
      <c r="A2208" t="s">
        <v>2343</v>
      </c>
      <c r="B2208" t="s">
        <v>140</v>
      </c>
    </row>
    <row r="2209" spans="1:2" x14ac:dyDescent="0.25">
      <c r="A2209" t="s">
        <v>2344</v>
      </c>
      <c r="B2209" t="s">
        <v>138</v>
      </c>
    </row>
    <row r="2210" spans="1:2" x14ac:dyDescent="0.25">
      <c r="A2210" t="s">
        <v>2345</v>
      </c>
      <c r="B2210" t="s">
        <v>142</v>
      </c>
    </row>
    <row r="2211" spans="1:2" x14ac:dyDescent="0.25">
      <c r="A2211" t="s">
        <v>2346</v>
      </c>
      <c r="B2211" t="s">
        <v>113</v>
      </c>
    </row>
    <row r="2212" spans="1:2" x14ac:dyDescent="0.25">
      <c r="A2212" t="s">
        <v>2347</v>
      </c>
      <c r="B2212" t="s">
        <v>111</v>
      </c>
    </row>
    <row r="2213" spans="1:2" x14ac:dyDescent="0.25">
      <c r="A2213" t="s">
        <v>2348</v>
      </c>
      <c r="B2213" t="s">
        <v>115</v>
      </c>
    </row>
    <row r="2214" spans="1:2" x14ac:dyDescent="0.25">
      <c r="A2214" t="s">
        <v>2349</v>
      </c>
      <c r="B2214" t="s">
        <v>128</v>
      </c>
    </row>
    <row r="2215" spans="1:2" x14ac:dyDescent="0.25">
      <c r="A2215" t="s">
        <v>2350</v>
      </c>
      <c r="B2215" t="s">
        <v>119</v>
      </c>
    </row>
    <row r="2216" spans="1:2" x14ac:dyDescent="0.25">
      <c r="A2216" t="s">
        <v>2351</v>
      </c>
      <c r="B2216" t="s">
        <v>263</v>
      </c>
    </row>
    <row r="2217" spans="1:2" x14ac:dyDescent="0.25">
      <c r="A2217" t="s">
        <v>2352</v>
      </c>
      <c r="B2217" t="s">
        <v>142</v>
      </c>
    </row>
    <row r="2218" spans="1:2" x14ac:dyDescent="0.25">
      <c r="A2218" t="s">
        <v>2353</v>
      </c>
      <c r="B2218" t="s">
        <v>117</v>
      </c>
    </row>
    <row r="2219" spans="1:2" x14ac:dyDescent="0.25">
      <c r="A2219" t="s">
        <v>2354</v>
      </c>
      <c r="B2219" t="s">
        <v>111</v>
      </c>
    </row>
    <row r="2220" spans="1:2" x14ac:dyDescent="0.25">
      <c r="A2220" t="s">
        <v>2355</v>
      </c>
      <c r="B2220" t="s">
        <v>158</v>
      </c>
    </row>
    <row r="2221" spans="1:2" x14ac:dyDescent="0.25">
      <c r="A2221" t="s">
        <v>2356</v>
      </c>
      <c r="B2221" t="s">
        <v>119</v>
      </c>
    </row>
    <row r="2222" spans="1:2" x14ac:dyDescent="0.25">
      <c r="A2222" t="s">
        <v>2357</v>
      </c>
      <c r="B2222" t="s">
        <v>199</v>
      </c>
    </row>
    <row r="2223" spans="1:2" x14ac:dyDescent="0.25">
      <c r="A2223" t="s">
        <v>2358</v>
      </c>
      <c r="B2223" t="s">
        <v>158</v>
      </c>
    </row>
    <row r="2224" spans="1:2" x14ac:dyDescent="0.25">
      <c r="A2224" t="s">
        <v>2359</v>
      </c>
      <c r="B2224" t="s">
        <v>222</v>
      </c>
    </row>
    <row r="2225" spans="1:2" x14ac:dyDescent="0.25">
      <c r="A2225" t="s">
        <v>2360</v>
      </c>
      <c r="B2225" t="s">
        <v>115</v>
      </c>
    </row>
    <row r="2226" spans="1:2" x14ac:dyDescent="0.25">
      <c r="A2226" t="s">
        <v>2361</v>
      </c>
      <c r="B2226" t="s">
        <v>140</v>
      </c>
    </row>
    <row r="2227" spans="1:2" x14ac:dyDescent="0.25">
      <c r="A2227" t="s">
        <v>2362</v>
      </c>
      <c r="B2227" t="s">
        <v>222</v>
      </c>
    </row>
    <row r="2228" spans="1:2" x14ac:dyDescent="0.25">
      <c r="A2228" t="s">
        <v>2363</v>
      </c>
      <c r="B2228" t="s">
        <v>117</v>
      </c>
    </row>
    <row r="2229" spans="1:2" x14ac:dyDescent="0.25">
      <c r="A2229" t="s">
        <v>2364</v>
      </c>
      <c r="B2229" t="s">
        <v>113</v>
      </c>
    </row>
    <row r="2230" spans="1:2" x14ac:dyDescent="0.25">
      <c r="A2230" t="s">
        <v>2365</v>
      </c>
      <c r="B2230" t="s">
        <v>154</v>
      </c>
    </row>
    <row r="2231" spans="1:2" x14ac:dyDescent="0.25">
      <c r="A2231" t="s">
        <v>2366</v>
      </c>
      <c r="B2231" t="s">
        <v>205</v>
      </c>
    </row>
    <row r="2232" spans="1:2" x14ac:dyDescent="0.25">
      <c r="A2232" t="s">
        <v>2367</v>
      </c>
      <c r="B2232" t="s">
        <v>128</v>
      </c>
    </row>
    <row r="2233" spans="1:2" x14ac:dyDescent="0.25">
      <c r="A2233" t="s">
        <v>2368</v>
      </c>
      <c r="B2233" t="s">
        <v>263</v>
      </c>
    </row>
    <row r="2234" spans="1:2" x14ac:dyDescent="0.25">
      <c r="A2234" t="s">
        <v>2369</v>
      </c>
      <c r="B2234" t="s">
        <v>113</v>
      </c>
    </row>
    <row r="2235" spans="1:2" x14ac:dyDescent="0.25">
      <c r="A2235" t="s">
        <v>2370</v>
      </c>
      <c r="B2235" t="s">
        <v>166</v>
      </c>
    </row>
    <row r="2236" spans="1:2" x14ac:dyDescent="0.25">
      <c r="A2236" t="s">
        <v>2371</v>
      </c>
      <c r="B2236" t="s">
        <v>128</v>
      </c>
    </row>
    <row r="2237" spans="1:2" x14ac:dyDescent="0.25">
      <c r="A2237" t="s">
        <v>2372</v>
      </c>
      <c r="B2237" t="s">
        <v>144</v>
      </c>
    </row>
    <row r="2238" spans="1:2" x14ac:dyDescent="0.25">
      <c r="A2238" t="s">
        <v>2373</v>
      </c>
      <c r="B2238" t="s">
        <v>128</v>
      </c>
    </row>
    <row r="2239" spans="1:2" x14ac:dyDescent="0.25">
      <c r="A2239" t="s">
        <v>2374</v>
      </c>
      <c r="B2239" t="s">
        <v>156</v>
      </c>
    </row>
    <row r="2240" spans="1:2" x14ac:dyDescent="0.25">
      <c r="A2240" t="s">
        <v>2375</v>
      </c>
      <c r="B2240" t="s">
        <v>117</v>
      </c>
    </row>
    <row r="2241" spans="1:2" x14ac:dyDescent="0.25">
      <c r="A2241" t="s">
        <v>2376</v>
      </c>
      <c r="B2241" t="s">
        <v>122</v>
      </c>
    </row>
    <row r="2242" spans="1:2" x14ac:dyDescent="0.25">
      <c r="A2242" t="s">
        <v>2377</v>
      </c>
      <c r="B2242" t="s">
        <v>154</v>
      </c>
    </row>
    <row r="2243" spans="1:2" x14ac:dyDescent="0.25">
      <c r="A2243" t="s">
        <v>2378</v>
      </c>
      <c r="B2243" t="s">
        <v>128</v>
      </c>
    </row>
    <row r="2244" spans="1:2" x14ac:dyDescent="0.25">
      <c r="A2244" t="s">
        <v>2379</v>
      </c>
      <c r="B2244" t="s">
        <v>117</v>
      </c>
    </row>
    <row r="2245" spans="1:2" x14ac:dyDescent="0.25">
      <c r="A2245" t="s">
        <v>2380</v>
      </c>
      <c r="B2245" t="s">
        <v>130</v>
      </c>
    </row>
    <row r="2246" spans="1:2" x14ac:dyDescent="0.25">
      <c r="A2246" t="s">
        <v>2381</v>
      </c>
      <c r="B2246" t="s">
        <v>132</v>
      </c>
    </row>
    <row r="2247" spans="1:2" x14ac:dyDescent="0.25">
      <c r="A2247" t="s">
        <v>2382</v>
      </c>
      <c r="B2247" t="s">
        <v>142</v>
      </c>
    </row>
    <row r="2248" spans="1:2" x14ac:dyDescent="0.25">
      <c r="A2248" t="s">
        <v>2383</v>
      </c>
      <c r="B2248" t="s">
        <v>117</v>
      </c>
    </row>
    <row r="2249" spans="1:2" x14ac:dyDescent="0.25">
      <c r="A2249" t="s">
        <v>2384</v>
      </c>
      <c r="B2249" t="s">
        <v>156</v>
      </c>
    </row>
    <row r="2250" spans="1:2" x14ac:dyDescent="0.25">
      <c r="A2250" t="s">
        <v>2385</v>
      </c>
      <c r="B2250" t="s">
        <v>115</v>
      </c>
    </row>
    <row r="2251" spans="1:2" x14ac:dyDescent="0.25">
      <c r="A2251" t="s">
        <v>2386</v>
      </c>
      <c r="B2251" t="s">
        <v>142</v>
      </c>
    </row>
    <row r="2252" spans="1:2" x14ac:dyDescent="0.25">
      <c r="A2252" t="s">
        <v>2387</v>
      </c>
      <c r="B2252" t="s">
        <v>154</v>
      </c>
    </row>
    <row r="2253" spans="1:2" x14ac:dyDescent="0.25">
      <c r="A2253" t="s">
        <v>2388</v>
      </c>
      <c r="B2253" t="s">
        <v>130</v>
      </c>
    </row>
    <row r="2254" spans="1:2" x14ac:dyDescent="0.25">
      <c r="A2254" t="s">
        <v>2389</v>
      </c>
      <c r="B2254" t="s">
        <v>111</v>
      </c>
    </row>
    <row r="2255" spans="1:2" x14ac:dyDescent="0.25">
      <c r="A2255" t="s">
        <v>2390</v>
      </c>
      <c r="B2255" t="s">
        <v>132</v>
      </c>
    </row>
    <row r="2256" spans="1:2" x14ac:dyDescent="0.25">
      <c r="A2256" t="s">
        <v>2391</v>
      </c>
      <c r="B2256" t="s">
        <v>156</v>
      </c>
    </row>
    <row r="2257" spans="1:2" x14ac:dyDescent="0.25">
      <c r="A2257" t="s">
        <v>2392</v>
      </c>
      <c r="B2257" t="s">
        <v>138</v>
      </c>
    </row>
    <row r="2258" spans="1:2" x14ac:dyDescent="0.25">
      <c r="A2258" t="s">
        <v>2393</v>
      </c>
      <c r="B2258" t="s">
        <v>130</v>
      </c>
    </row>
    <row r="2259" spans="1:2" x14ac:dyDescent="0.25">
      <c r="A2259" t="s">
        <v>2394</v>
      </c>
      <c r="B2259" t="s">
        <v>173</v>
      </c>
    </row>
    <row r="2260" spans="1:2" x14ac:dyDescent="0.25">
      <c r="A2260" t="s">
        <v>2395</v>
      </c>
      <c r="B2260" t="s">
        <v>156</v>
      </c>
    </row>
    <row r="2261" spans="1:2" x14ac:dyDescent="0.25">
      <c r="A2261" t="s">
        <v>2396</v>
      </c>
      <c r="B2261" t="s">
        <v>158</v>
      </c>
    </row>
    <row r="2262" spans="1:2" x14ac:dyDescent="0.25">
      <c r="A2262" t="s">
        <v>2397</v>
      </c>
      <c r="B2262" t="s">
        <v>128</v>
      </c>
    </row>
    <row r="2263" spans="1:2" x14ac:dyDescent="0.25">
      <c r="A2263" t="s">
        <v>2398</v>
      </c>
      <c r="B2263" t="s">
        <v>128</v>
      </c>
    </row>
    <row r="2264" spans="1:2" x14ac:dyDescent="0.25">
      <c r="A2264" t="s">
        <v>2399</v>
      </c>
      <c r="B2264" t="s">
        <v>173</v>
      </c>
    </row>
    <row r="2265" spans="1:2" x14ac:dyDescent="0.25">
      <c r="A2265" t="s">
        <v>2400</v>
      </c>
      <c r="B2265" t="s">
        <v>173</v>
      </c>
    </row>
    <row r="2266" spans="1:2" x14ac:dyDescent="0.25">
      <c r="A2266" t="s">
        <v>2401</v>
      </c>
      <c r="B2266" t="s">
        <v>122</v>
      </c>
    </row>
    <row r="2267" spans="1:2" x14ac:dyDescent="0.25">
      <c r="A2267" t="s">
        <v>2402</v>
      </c>
      <c r="B2267" t="s">
        <v>142</v>
      </c>
    </row>
    <row r="2268" spans="1:2" x14ac:dyDescent="0.25">
      <c r="A2268" t="s">
        <v>2403</v>
      </c>
      <c r="B2268" t="s">
        <v>142</v>
      </c>
    </row>
    <row r="2269" spans="1:2" x14ac:dyDescent="0.25">
      <c r="A2269" t="s">
        <v>2404</v>
      </c>
      <c r="B2269" t="s">
        <v>122</v>
      </c>
    </row>
    <row r="2270" spans="1:2" x14ac:dyDescent="0.25">
      <c r="A2270" t="s">
        <v>2405</v>
      </c>
      <c r="B2270" t="s">
        <v>119</v>
      </c>
    </row>
    <row r="2271" spans="1:2" x14ac:dyDescent="0.25">
      <c r="A2271" t="s">
        <v>2406</v>
      </c>
      <c r="B2271" t="s">
        <v>227</v>
      </c>
    </row>
    <row r="2272" spans="1:2" x14ac:dyDescent="0.25">
      <c r="A2272" t="s">
        <v>2407</v>
      </c>
      <c r="B2272" t="s">
        <v>154</v>
      </c>
    </row>
    <row r="2273" spans="1:2" x14ac:dyDescent="0.25">
      <c r="A2273" t="s">
        <v>2408</v>
      </c>
      <c r="B2273" t="s">
        <v>263</v>
      </c>
    </row>
    <row r="2274" spans="1:2" x14ac:dyDescent="0.25">
      <c r="A2274" t="s">
        <v>2409</v>
      </c>
      <c r="B2274" t="s">
        <v>122</v>
      </c>
    </row>
    <row r="2275" spans="1:2" x14ac:dyDescent="0.25">
      <c r="A2275" t="s">
        <v>2410</v>
      </c>
      <c r="B2275" t="s">
        <v>117</v>
      </c>
    </row>
    <row r="2276" spans="1:2" x14ac:dyDescent="0.25">
      <c r="A2276" t="s">
        <v>2411</v>
      </c>
      <c r="B2276" t="s">
        <v>227</v>
      </c>
    </row>
    <row r="2277" spans="1:2" x14ac:dyDescent="0.25">
      <c r="A2277" t="s">
        <v>2412</v>
      </c>
      <c r="B2277" t="s">
        <v>142</v>
      </c>
    </row>
    <row r="2278" spans="1:2" x14ac:dyDescent="0.25">
      <c r="A2278" t="s">
        <v>2413</v>
      </c>
      <c r="B2278" t="s">
        <v>128</v>
      </c>
    </row>
    <row r="2279" spans="1:2" x14ac:dyDescent="0.25">
      <c r="A2279" t="s">
        <v>2414</v>
      </c>
      <c r="B2279" t="s">
        <v>113</v>
      </c>
    </row>
    <row r="2280" spans="1:2" x14ac:dyDescent="0.25">
      <c r="A2280" t="s">
        <v>2415</v>
      </c>
      <c r="B2280" t="s">
        <v>142</v>
      </c>
    </row>
    <row r="2281" spans="1:2" x14ac:dyDescent="0.25">
      <c r="A2281" t="s">
        <v>2416</v>
      </c>
      <c r="B2281" t="s">
        <v>111</v>
      </c>
    </row>
    <row r="2282" spans="1:2" x14ac:dyDescent="0.25">
      <c r="A2282" t="s">
        <v>2417</v>
      </c>
      <c r="B2282" t="s">
        <v>140</v>
      </c>
    </row>
    <row r="2283" spans="1:2" x14ac:dyDescent="0.25">
      <c r="A2283" t="s">
        <v>2418</v>
      </c>
      <c r="B2283" t="s">
        <v>166</v>
      </c>
    </row>
    <row r="2284" spans="1:2" x14ac:dyDescent="0.25">
      <c r="A2284" t="s">
        <v>2419</v>
      </c>
      <c r="B2284" t="s">
        <v>132</v>
      </c>
    </row>
    <row r="2285" spans="1:2" x14ac:dyDescent="0.25">
      <c r="A2285" t="s">
        <v>2420</v>
      </c>
      <c r="B2285" t="s">
        <v>111</v>
      </c>
    </row>
    <row r="2286" spans="1:2" x14ac:dyDescent="0.25">
      <c r="A2286" t="s">
        <v>2421</v>
      </c>
      <c r="B2286" t="s">
        <v>111</v>
      </c>
    </row>
    <row r="2287" spans="1:2" x14ac:dyDescent="0.25">
      <c r="A2287" t="s">
        <v>2422</v>
      </c>
      <c r="B2287" t="s">
        <v>138</v>
      </c>
    </row>
    <row r="2288" spans="1:2" x14ac:dyDescent="0.25">
      <c r="A2288" t="s">
        <v>2423</v>
      </c>
      <c r="B2288" t="s">
        <v>140</v>
      </c>
    </row>
    <row r="2289" spans="1:2" x14ac:dyDescent="0.25">
      <c r="A2289" t="s">
        <v>2424</v>
      </c>
      <c r="B2289" t="s">
        <v>173</v>
      </c>
    </row>
    <row r="2290" spans="1:2" x14ac:dyDescent="0.25">
      <c r="A2290" t="s">
        <v>2425</v>
      </c>
      <c r="B2290" t="s">
        <v>154</v>
      </c>
    </row>
    <row r="2291" spans="1:2" x14ac:dyDescent="0.25">
      <c r="A2291" t="s">
        <v>2426</v>
      </c>
      <c r="B2291" t="s">
        <v>109</v>
      </c>
    </row>
    <row r="2292" spans="1:2" x14ac:dyDescent="0.25">
      <c r="A2292" t="s">
        <v>2427</v>
      </c>
      <c r="B2292" t="s">
        <v>128</v>
      </c>
    </row>
    <row r="2293" spans="1:2" x14ac:dyDescent="0.25">
      <c r="A2293" t="s">
        <v>2428</v>
      </c>
      <c r="B2293" t="s">
        <v>135</v>
      </c>
    </row>
    <row r="2294" spans="1:2" x14ac:dyDescent="0.25">
      <c r="A2294" t="s">
        <v>2429</v>
      </c>
      <c r="B2294" t="s">
        <v>186</v>
      </c>
    </row>
    <row r="2295" spans="1:2" x14ac:dyDescent="0.25">
      <c r="A2295" t="s">
        <v>2430</v>
      </c>
      <c r="B2295" t="s">
        <v>154</v>
      </c>
    </row>
    <row r="2296" spans="1:2" x14ac:dyDescent="0.25">
      <c r="A2296" t="s">
        <v>2431</v>
      </c>
      <c r="B2296" t="s">
        <v>156</v>
      </c>
    </row>
    <row r="2297" spans="1:2" x14ac:dyDescent="0.25">
      <c r="A2297" t="s">
        <v>2432</v>
      </c>
      <c r="B2297" t="s">
        <v>156</v>
      </c>
    </row>
    <row r="2298" spans="1:2" x14ac:dyDescent="0.25">
      <c r="A2298" t="s">
        <v>2433</v>
      </c>
      <c r="B2298" t="s">
        <v>122</v>
      </c>
    </row>
    <row r="2299" spans="1:2" x14ac:dyDescent="0.25">
      <c r="A2299" t="s">
        <v>2434</v>
      </c>
      <c r="B2299" t="s">
        <v>199</v>
      </c>
    </row>
    <row r="2300" spans="1:2" x14ac:dyDescent="0.25">
      <c r="A2300" t="s">
        <v>2435</v>
      </c>
      <c r="B2300" t="s">
        <v>122</v>
      </c>
    </row>
    <row r="2301" spans="1:2" x14ac:dyDescent="0.25">
      <c r="A2301" t="s">
        <v>2436</v>
      </c>
      <c r="B2301" t="s">
        <v>135</v>
      </c>
    </row>
    <row r="2302" spans="1:2" x14ac:dyDescent="0.25">
      <c r="A2302" t="s">
        <v>2437</v>
      </c>
      <c r="B2302" t="s">
        <v>222</v>
      </c>
    </row>
    <row r="2303" spans="1:2" x14ac:dyDescent="0.25">
      <c r="A2303" t="s">
        <v>2438</v>
      </c>
      <c r="B2303" t="s">
        <v>109</v>
      </c>
    </row>
    <row r="2304" spans="1:2" x14ac:dyDescent="0.25">
      <c r="A2304" t="s">
        <v>2439</v>
      </c>
      <c r="B2304" t="s">
        <v>173</v>
      </c>
    </row>
    <row r="2305" spans="1:2" x14ac:dyDescent="0.25">
      <c r="A2305" t="s">
        <v>2440</v>
      </c>
      <c r="B2305" t="s">
        <v>113</v>
      </c>
    </row>
    <row r="2306" spans="1:2" x14ac:dyDescent="0.25">
      <c r="A2306" t="s">
        <v>2441</v>
      </c>
      <c r="B2306" t="s">
        <v>115</v>
      </c>
    </row>
    <row r="2307" spans="1:2" x14ac:dyDescent="0.25">
      <c r="A2307" t="s">
        <v>2442</v>
      </c>
      <c r="B2307" t="s">
        <v>227</v>
      </c>
    </row>
    <row r="2308" spans="1:2" x14ac:dyDescent="0.25">
      <c r="A2308" t="s">
        <v>2443</v>
      </c>
      <c r="B2308" t="s">
        <v>117</v>
      </c>
    </row>
    <row r="2309" spans="1:2" x14ac:dyDescent="0.25">
      <c r="A2309" t="s">
        <v>2444</v>
      </c>
      <c r="B2309" t="s">
        <v>122</v>
      </c>
    </row>
    <row r="2310" spans="1:2" x14ac:dyDescent="0.25">
      <c r="A2310" t="s">
        <v>2445</v>
      </c>
      <c r="B2310" t="s">
        <v>115</v>
      </c>
    </row>
    <row r="2311" spans="1:2" x14ac:dyDescent="0.25">
      <c r="A2311" t="s">
        <v>2446</v>
      </c>
      <c r="B2311" t="s">
        <v>117</v>
      </c>
    </row>
    <row r="2312" spans="1:2" x14ac:dyDescent="0.25">
      <c r="A2312" t="s">
        <v>2447</v>
      </c>
      <c r="B2312" t="s">
        <v>122</v>
      </c>
    </row>
    <row r="2313" spans="1:2" x14ac:dyDescent="0.25">
      <c r="A2313" t="s">
        <v>2448</v>
      </c>
      <c r="B2313" t="s">
        <v>122</v>
      </c>
    </row>
    <row r="2314" spans="1:2" x14ac:dyDescent="0.25">
      <c r="A2314" t="s">
        <v>2449</v>
      </c>
      <c r="B2314" t="s">
        <v>113</v>
      </c>
    </row>
    <row r="2315" spans="1:2" x14ac:dyDescent="0.25">
      <c r="A2315" t="s">
        <v>2450</v>
      </c>
      <c r="B2315" t="s">
        <v>142</v>
      </c>
    </row>
    <row r="2316" spans="1:2" x14ac:dyDescent="0.25">
      <c r="A2316" t="s">
        <v>2451</v>
      </c>
      <c r="B2316" t="s">
        <v>135</v>
      </c>
    </row>
    <row r="2317" spans="1:2" x14ac:dyDescent="0.25">
      <c r="A2317" t="s">
        <v>2452</v>
      </c>
      <c r="B2317" t="s">
        <v>138</v>
      </c>
    </row>
    <row r="2318" spans="1:2" x14ac:dyDescent="0.25">
      <c r="A2318" t="s">
        <v>2453</v>
      </c>
      <c r="B2318" t="s">
        <v>122</v>
      </c>
    </row>
    <row r="2319" spans="1:2" x14ac:dyDescent="0.25">
      <c r="A2319" t="s">
        <v>2454</v>
      </c>
      <c r="B2319" t="s">
        <v>142</v>
      </c>
    </row>
    <row r="2320" spans="1:2" x14ac:dyDescent="0.25">
      <c r="A2320" t="s">
        <v>2455</v>
      </c>
      <c r="B2320" t="s">
        <v>113</v>
      </c>
    </row>
    <row r="2321" spans="1:2" x14ac:dyDescent="0.25">
      <c r="A2321" t="s">
        <v>2456</v>
      </c>
      <c r="B2321" t="s">
        <v>119</v>
      </c>
    </row>
    <row r="2322" spans="1:2" x14ac:dyDescent="0.25">
      <c r="A2322" t="s">
        <v>2457</v>
      </c>
      <c r="B2322" t="s">
        <v>142</v>
      </c>
    </row>
    <row r="2323" spans="1:2" x14ac:dyDescent="0.25">
      <c r="A2323" t="s">
        <v>2458</v>
      </c>
      <c r="B2323" t="s">
        <v>132</v>
      </c>
    </row>
    <row r="2324" spans="1:2" x14ac:dyDescent="0.25">
      <c r="A2324" t="s">
        <v>2459</v>
      </c>
      <c r="B2324" t="s">
        <v>151</v>
      </c>
    </row>
    <row r="2325" spans="1:2" x14ac:dyDescent="0.25">
      <c r="A2325" t="s">
        <v>2460</v>
      </c>
      <c r="B2325" t="s">
        <v>158</v>
      </c>
    </row>
    <row r="2326" spans="1:2" x14ac:dyDescent="0.25">
      <c r="A2326" t="s">
        <v>2461</v>
      </c>
      <c r="B2326" t="s">
        <v>109</v>
      </c>
    </row>
    <row r="2327" spans="1:2" x14ac:dyDescent="0.25">
      <c r="A2327" t="s">
        <v>2462</v>
      </c>
      <c r="B2327" t="s">
        <v>117</v>
      </c>
    </row>
    <row r="2328" spans="1:2" x14ac:dyDescent="0.25">
      <c r="A2328" t="s">
        <v>2463</v>
      </c>
      <c r="B2328" t="s">
        <v>128</v>
      </c>
    </row>
    <row r="2329" spans="1:2" x14ac:dyDescent="0.25">
      <c r="A2329" t="s">
        <v>2464</v>
      </c>
      <c r="B2329" t="s">
        <v>109</v>
      </c>
    </row>
    <row r="2330" spans="1:2" x14ac:dyDescent="0.25">
      <c r="A2330" t="s">
        <v>2465</v>
      </c>
      <c r="B2330" t="s">
        <v>205</v>
      </c>
    </row>
    <row r="2331" spans="1:2" x14ac:dyDescent="0.25">
      <c r="A2331" t="s">
        <v>2466</v>
      </c>
      <c r="B2331" t="s">
        <v>222</v>
      </c>
    </row>
    <row r="2332" spans="1:2" x14ac:dyDescent="0.25">
      <c r="A2332" t="s">
        <v>2467</v>
      </c>
      <c r="B2332" t="s">
        <v>135</v>
      </c>
    </row>
    <row r="2333" spans="1:2" x14ac:dyDescent="0.25">
      <c r="A2333" t="s">
        <v>2468</v>
      </c>
      <c r="B2333" t="s">
        <v>122</v>
      </c>
    </row>
    <row r="2334" spans="1:2" x14ac:dyDescent="0.25">
      <c r="A2334" t="s">
        <v>2469</v>
      </c>
      <c r="B2334" t="s">
        <v>122</v>
      </c>
    </row>
    <row r="2335" spans="1:2" x14ac:dyDescent="0.25">
      <c r="A2335" t="s">
        <v>2470</v>
      </c>
      <c r="B2335" t="s">
        <v>142</v>
      </c>
    </row>
    <row r="2336" spans="1:2" x14ac:dyDescent="0.25">
      <c r="A2336" t="s">
        <v>2471</v>
      </c>
      <c r="B2336" t="s">
        <v>263</v>
      </c>
    </row>
    <row r="2337" spans="1:2" x14ac:dyDescent="0.25">
      <c r="A2337" t="s">
        <v>2472</v>
      </c>
      <c r="B2337" t="s">
        <v>128</v>
      </c>
    </row>
    <row r="2338" spans="1:2" x14ac:dyDescent="0.25">
      <c r="A2338" t="s">
        <v>2473</v>
      </c>
      <c r="B2338" t="s">
        <v>119</v>
      </c>
    </row>
    <row r="2339" spans="1:2" x14ac:dyDescent="0.25">
      <c r="A2339" t="s">
        <v>2474</v>
      </c>
      <c r="B2339" t="s">
        <v>138</v>
      </c>
    </row>
    <row r="2340" spans="1:2" x14ac:dyDescent="0.25">
      <c r="A2340" t="s">
        <v>2475</v>
      </c>
      <c r="B2340" t="s">
        <v>128</v>
      </c>
    </row>
    <row r="2341" spans="1:2" x14ac:dyDescent="0.25">
      <c r="A2341" t="s">
        <v>2476</v>
      </c>
      <c r="B2341" t="s">
        <v>119</v>
      </c>
    </row>
    <row r="2342" spans="1:2" x14ac:dyDescent="0.25">
      <c r="A2342" t="s">
        <v>2477</v>
      </c>
      <c r="B2342" t="s">
        <v>117</v>
      </c>
    </row>
    <row r="2343" spans="1:2" x14ac:dyDescent="0.25">
      <c r="A2343" t="s">
        <v>2478</v>
      </c>
      <c r="B2343" t="s">
        <v>117</v>
      </c>
    </row>
    <row r="2344" spans="1:2" x14ac:dyDescent="0.25">
      <c r="A2344" t="s">
        <v>2479</v>
      </c>
      <c r="B2344" t="s">
        <v>119</v>
      </c>
    </row>
    <row r="2345" spans="1:2" x14ac:dyDescent="0.25">
      <c r="A2345" t="s">
        <v>2480</v>
      </c>
      <c r="B2345" t="s">
        <v>263</v>
      </c>
    </row>
    <row r="2346" spans="1:2" x14ac:dyDescent="0.25">
      <c r="A2346" t="s">
        <v>2481</v>
      </c>
      <c r="B2346" t="s">
        <v>154</v>
      </c>
    </row>
    <row r="2347" spans="1:2" x14ac:dyDescent="0.25">
      <c r="A2347" t="s">
        <v>2482</v>
      </c>
      <c r="B2347" t="s">
        <v>156</v>
      </c>
    </row>
    <row r="2348" spans="1:2" x14ac:dyDescent="0.25">
      <c r="A2348" t="s">
        <v>2483</v>
      </c>
      <c r="B2348" t="s">
        <v>115</v>
      </c>
    </row>
    <row r="2349" spans="1:2" x14ac:dyDescent="0.25">
      <c r="A2349" t="s">
        <v>2484</v>
      </c>
      <c r="B2349" t="s">
        <v>111</v>
      </c>
    </row>
    <row r="2350" spans="1:2" x14ac:dyDescent="0.25">
      <c r="A2350" t="s">
        <v>2485</v>
      </c>
      <c r="B2350" t="s">
        <v>142</v>
      </c>
    </row>
    <row r="2351" spans="1:2" x14ac:dyDescent="0.25">
      <c r="A2351" t="s">
        <v>2486</v>
      </c>
      <c r="B2351" t="s">
        <v>186</v>
      </c>
    </row>
    <row r="2352" spans="1:2" x14ac:dyDescent="0.25">
      <c r="A2352" t="s">
        <v>2487</v>
      </c>
      <c r="B2352" t="s">
        <v>132</v>
      </c>
    </row>
    <row r="2353" spans="1:2" x14ac:dyDescent="0.25">
      <c r="A2353" t="s">
        <v>2488</v>
      </c>
      <c r="B2353" t="s">
        <v>115</v>
      </c>
    </row>
    <row r="2354" spans="1:2" x14ac:dyDescent="0.25">
      <c r="A2354" t="s">
        <v>2489</v>
      </c>
      <c r="B2354" t="s">
        <v>128</v>
      </c>
    </row>
    <row r="2355" spans="1:2" x14ac:dyDescent="0.25">
      <c r="A2355" t="s">
        <v>2490</v>
      </c>
      <c r="B2355" t="s">
        <v>128</v>
      </c>
    </row>
    <row r="2356" spans="1:2" x14ac:dyDescent="0.25">
      <c r="A2356" t="s">
        <v>2491</v>
      </c>
      <c r="B2356" t="s">
        <v>173</v>
      </c>
    </row>
    <row r="2357" spans="1:2" x14ac:dyDescent="0.25">
      <c r="A2357" t="s">
        <v>2492</v>
      </c>
      <c r="B2357" t="s">
        <v>156</v>
      </c>
    </row>
    <row r="2358" spans="1:2" x14ac:dyDescent="0.25">
      <c r="A2358" t="s">
        <v>2493</v>
      </c>
      <c r="B2358" t="s">
        <v>119</v>
      </c>
    </row>
    <row r="2359" spans="1:2" x14ac:dyDescent="0.25">
      <c r="A2359" t="s">
        <v>2494</v>
      </c>
      <c r="B2359" t="s">
        <v>115</v>
      </c>
    </row>
    <row r="2360" spans="1:2" x14ac:dyDescent="0.25">
      <c r="A2360" t="s">
        <v>2495</v>
      </c>
      <c r="B2360" t="s">
        <v>173</v>
      </c>
    </row>
    <row r="2361" spans="1:2" x14ac:dyDescent="0.25">
      <c r="A2361" t="s">
        <v>2496</v>
      </c>
      <c r="B2361" t="s">
        <v>160</v>
      </c>
    </row>
    <row r="2362" spans="1:2" x14ac:dyDescent="0.25">
      <c r="A2362" t="s">
        <v>2497</v>
      </c>
      <c r="B2362" t="s">
        <v>140</v>
      </c>
    </row>
    <row r="2363" spans="1:2" x14ac:dyDescent="0.25">
      <c r="A2363" t="s">
        <v>2498</v>
      </c>
      <c r="B2363" t="s">
        <v>205</v>
      </c>
    </row>
    <row r="2364" spans="1:2" x14ac:dyDescent="0.25">
      <c r="A2364" t="s">
        <v>2499</v>
      </c>
      <c r="B2364" t="s">
        <v>205</v>
      </c>
    </row>
    <row r="2365" spans="1:2" x14ac:dyDescent="0.25">
      <c r="A2365" t="s">
        <v>2500</v>
      </c>
      <c r="B2365" t="s">
        <v>154</v>
      </c>
    </row>
    <row r="2366" spans="1:2" x14ac:dyDescent="0.25">
      <c r="A2366" t="s">
        <v>2501</v>
      </c>
      <c r="B2366" t="s">
        <v>142</v>
      </c>
    </row>
    <row r="2367" spans="1:2" x14ac:dyDescent="0.25">
      <c r="A2367" t="s">
        <v>2502</v>
      </c>
      <c r="B2367" t="s">
        <v>115</v>
      </c>
    </row>
    <row r="2368" spans="1:2" x14ac:dyDescent="0.25">
      <c r="A2368" t="s">
        <v>2503</v>
      </c>
      <c r="B2368" t="s">
        <v>122</v>
      </c>
    </row>
    <row r="2369" spans="1:2" x14ac:dyDescent="0.25">
      <c r="A2369" t="s">
        <v>2504</v>
      </c>
      <c r="B2369" t="s">
        <v>122</v>
      </c>
    </row>
    <row r="2370" spans="1:2" x14ac:dyDescent="0.25">
      <c r="A2370" t="s">
        <v>2505</v>
      </c>
      <c r="B2370" t="s">
        <v>199</v>
      </c>
    </row>
    <row r="2371" spans="1:2" x14ac:dyDescent="0.25">
      <c r="A2371" t="s">
        <v>2506</v>
      </c>
      <c r="B2371" t="s">
        <v>154</v>
      </c>
    </row>
    <row r="2372" spans="1:2" x14ac:dyDescent="0.25">
      <c r="A2372" t="s">
        <v>2507</v>
      </c>
      <c r="B2372" t="s">
        <v>205</v>
      </c>
    </row>
    <row r="2373" spans="1:2" x14ac:dyDescent="0.25">
      <c r="A2373" t="s">
        <v>2508</v>
      </c>
      <c r="B2373" t="s">
        <v>154</v>
      </c>
    </row>
    <row r="2374" spans="1:2" x14ac:dyDescent="0.25">
      <c r="A2374" t="s">
        <v>2509</v>
      </c>
      <c r="B2374" t="s">
        <v>154</v>
      </c>
    </row>
    <row r="2375" spans="1:2" x14ac:dyDescent="0.25">
      <c r="A2375" t="s">
        <v>2510</v>
      </c>
      <c r="B2375" t="s">
        <v>205</v>
      </c>
    </row>
    <row r="2376" spans="1:2" x14ac:dyDescent="0.25">
      <c r="A2376" t="s">
        <v>2511</v>
      </c>
      <c r="B2376" t="s">
        <v>117</v>
      </c>
    </row>
    <row r="2377" spans="1:2" x14ac:dyDescent="0.25">
      <c r="A2377" t="s">
        <v>2512</v>
      </c>
      <c r="B2377" t="s">
        <v>151</v>
      </c>
    </row>
    <row r="2378" spans="1:2" x14ac:dyDescent="0.25">
      <c r="A2378" t="s">
        <v>2513</v>
      </c>
      <c r="B2378" t="s">
        <v>138</v>
      </c>
    </row>
    <row r="2379" spans="1:2" x14ac:dyDescent="0.25">
      <c r="A2379" t="s">
        <v>2514</v>
      </c>
      <c r="B2379" t="s">
        <v>115</v>
      </c>
    </row>
    <row r="2380" spans="1:2" x14ac:dyDescent="0.25">
      <c r="A2380" t="s">
        <v>2515</v>
      </c>
      <c r="B2380" t="s">
        <v>115</v>
      </c>
    </row>
    <row r="2381" spans="1:2" x14ac:dyDescent="0.25">
      <c r="A2381" t="s">
        <v>2516</v>
      </c>
      <c r="B2381" t="s">
        <v>130</v>
      </c>
    </row>
    <row r="2382" spans="1:2" x14ac:dyDescent="0.25">
      <c r="A2382" t="s">
        <v>2517</v>
      </c>
      <c r="B2382" t="s">
        <v>151</v>
      </c>
    </row>
    <row r="2383" spans="1:2" x14ac:dyDescent="0.25">
      <c r="A2383" t="s">
        <v>2518</v>
      </c>
      <c r="B2383" t="s">
        <v>186</v>
      </c>
    </row>
    <row r="2384" spans="1:2" x14ac:dyDescent="0.25">
      <c r="A2384" t="s">
        <v>2519</v>
      </c>
      <c r="B2384" t="s">
        <v>140</v>
      </c>
    </row>
    <row r="2385" spans="1:2" x14ac:dyDescent="0.25">
      <c r="A2385" t="s">
        <v>2520</v>
      </c>
      <c r="B2385" t="s">
        <v>113</v>
      </c>
    </row>
    <row r="2386" spans="1:2" x14ac:dyDescent="0.25">
      <c r="A2386" t="s">
        <v>2521</v>
      </c>
      <c r="B2386" t="s">
        <v>205</v>
      </c>
    </row>
    <row r="2387" spans="1:2" x14ac:dyDescent="0.25">
      <c r="A2387" t="s">
        <v>2522</v>
      </c>
      <c r="B2387" t="s">
        <v>117</v>
      </c>
    </row>
    <row r="2388" spans="1:2" x14ac:dyDescent="0.25">
      <c r="A2388" t="s">
        <v>2523</v>
      </c>
      <c r="B2388" t="s">
        <v>142</v>
      </c>
    </row>
    <row r="2389" spans="1:2" x14ac:dyDescent="0.25">
      <c r="A2389" t="s">
        <v>2524</v>
      </c>
      <c r="B2389" t="s">
        <v>122</v>
      </c>
    </row>
    <row r="2390" spans="1:2" x14ac:dyDescent="0.25">
      <c r="A2390" t="s">
        <v>2525</v>
      </c>
      <c r="B2390" t="s">
        <v>135</v>
      </c>
    </row>
    <row r="2391" spans="1:2" x14ac:dyDescent="0.25">
      <c r="A2391" t="s">
        <v>2526</v>
      </c>
      <c r="B2391" t="s">
        <v>186</v>
      </c>
    </row>
    <row r="2392" spans="1:2" x14ac:dyDescent="0.25">
      <c r="A2392" t="s">
        <v>2527</v>
      </c>
      <c r="B2392" t="s">
        <v>142</v>
      </c>
    </row>
    <row r="2393" spans="1:2" x14ac:dyDescent="0.25">
      <c r="A2393" t="s">
        <v>2528</v>
      </c>
      <c r="B2393" t="s">
        <v>117</v>
      </c>
    </row>
    <row r="2394" spans="1:2" x14ac:dyDescent="0.25">
      <c r="A2394" t="s">
        <v>2529</v>
      </c>
      <c r="B2394" t="s">
        <v>173</v>
      </c>
    </row>
    <row r="2395" spans="1:2" x14ac:dyDescent="0.25">
      <c r="A2395" t="s">
        <v>2530</v>
      </c>
      <c r="B2395" t="s">
        <v>199</v>
      </c>
    </row>
    <row r="2396" spans="1:2" x14ac:dyDescent="0.25">
      <c r="A2396" t="s">
        <v>2531</v>
      </c>
      <c r="B2396" t="s">
        <v>128</v>
      </c>
    </row>
    <row r="2397" spans="1:2" x14ac:dyDescent="0.25">
      <c r="A2397" t="s">
        <v>2532</v>
      </c>
      <c r="B2397" t="s">
        <v>142</v>
      </c>
    </row>
    <row r="2398" spans="1:2" x14ac:dyDescent="0.25">
      <c r="A2398" t="s">
        <v>2533</v>
      </c>
      <c r="B2398" t="s">
        <v>151</v>
      </c>
    </row>
    <row r="2399" spans="1:2" x14ac:dyDescent="0.25">
      <c r="A2399" t="s">
        <v>2534</v>
      </c>
      <c r="B2399" t="s">
        <v>158</v>
      </c>
    </row>
    <row r="2400" spans="1:2" x14ac:dyDescent="0.25">
      <c r="A2400" t="s">
        <v>2535</v>
      </c>
      <c r="B2400" t="s">
        <v>135</v>
      </c>
    </row>
    <row r="2401" spans="1:2" x14ac:dyDescent="0.25">
      <c r="A2401" t="s">
        <v>2536</v>
      </c>
      <c r="B2401" t="s">
        <v>130</v>
      </c>
    </row>
    <row r="2402" spans="1:2" x14ac:dyDescent="0.25">
      <c r="A2402" t="s">
        <v>2537</v>
      </c>
      <c r="B2402" t="s">
        <v>113</v>
      </c>
    </row>
    <row r="2403" spans="1:2" x14ac:dyDescent="0.25">
      <c r="A2403" t="s">
        <v>2538</v>
      </c>
      <c r="B2403" t="s">
        <v>122</v>
      </c>
    </row>
    <row r="2404" spans="1:2" x14ac:dyDescent="0.25">
      <c r="A2404" t="s">
        <v>2539</v>
      </c>
      <c r="B2404" t="s">
        <v>117</v>
      </c>
    </row>
    <row r="2405" spans="1:2" x14ac:dyDescent="0.25">
      <c r="A2405" t="s">
        <v>2540</v>
      </c>
      <c r="B2405" t="s">
        <v>138</v>
      </c>
    </row>
    <row r="2406" spans="1:2" x14ac:dyDescent="0.25">
      <c r="A2406" t="s">
        <v>2541</v>
      </c>
      <c r="B2406" t="s">
        <v>128</v>
      </c>
    </row>
    <row r="2407" spans="1:2" x14ac:dyDescent="0.25">
      <c r="A2407" t="s">
        <v>2542</v>
      </c>
      <c r="B2407" t="s">
        <v>117</v>
      </c>
    </row>
    <row r="2408" spans="1:2" x14ac:dyDescent="0.25">
      <c r="A2408" t="s">
        <v>2543</v>
      </c>
      <c r="B2408" t="s">
        <v>154</v>
      </c>
    </row>
    <row r="2409" spans="1:2" x14ac:dyDescent="0.25">
      <c r="A2409" t="s">
        <v>2544</v>
      </c>
      <c r="B2409" t="s">
        <v>142</v>
      </c>
    </row>
    <row r="2410" spans="1:2" x14ac:dyDescent="0.25">
      <c r="A2410" t="s">
        <v>2545</v>
      </c>
      <c r="B2410" t="s">
        <v>166</v>
      </c>
    </row>
    <row r="2411" spans="1:2" x14ac:dyDescent="0.25">
      <c r="A2411" t="s">
        <v>2546</v>
      </c>
      <c r="B2411" t="s">
        <v>111</v>
      </c>
    </row>
    <row r="2412" spans="1:2" x14ac:dyDescent="0.25">
      <c r="A2412" t="s">
        <v>2547</v>
      </c>
      <c r="B2412" t="s">
        <v>138</v>
      </c>
    </row>
    <row r="2413" spans="1:2" x14ac:dyDescent="0.25">
      <c r="A2413" t="s">
        <v>2548</v>
      </c>
      <c r="B2413" t="s">
        <v>128</v>
      </c>
    </row>
    <row r="2414" spans="1:2" x14ac:dyDescent="0.25">
      <c r="A2414" t="s">
        <v>2549</v>
      </c>
      <c r="B2414" t="s">
        <v>144</v>
      </c>
    </row>
    <row r="2415" spans="1:2" x14ac:dyDescent="0.25">
      <c r="A2415" t="s">
        <v>2550</v>
      </c>
      <c r="B2415" t="s">
        <v>142</v>
      </c>
    </row>
    <row r="2416" spans="1:2" x14ac:dyDescent="0.25">
      <c r="A2416" t="s">
        <v>2551</v>
      </c>
      <c r="B2416" t="s">
        <v>199</v>
      </c>
    </row>
    <row r="2417" spans="1:2" x14ac:dyDescent="0.25">
      <c r="A2417" t="s">
        <v>2552</v>
      </c>
      <c r="B2417" t="s">
        <v>199</v>
      </c>
    </row>
    <row r="2418" spans="1:2" x14ac:dyDescent="0.25">
      <c r="A2418" t="s">
        <v>2553</v>
      </c>
      <c r="B2418" t="s">
        <v>122</v>
      </c>
    </row>
    <row r="2419" spans="1:2" x14ac:dyDescent="0.25">
      <c r="A2419" t="s">
        <v>2554</v>
      </c>
      <c r="B2419" t="s">
        <v>160</v>
      </c>
    </row>
    <row r="2420" spans="1:2" x14ac:dyDescent="0.25">
      <c r="A2420" t="s">
        <v>2555</v>
      </c>
      <c r="B2420" t="s">
        <v>117</v>
      </c>
    </row>
    <row r="2421" spans="1:2" x14ac:dyDescent="0.25">
      <c r="A2421" t="s">
        <v>2556</v>
      </c>
      <c r="B2421" t="s">
        <v>135</v>
      </c>
    </row>
    <row r="2422" spans="1:2" x14ac:dyDescent="0.25">
      <c r="A2422" t="s">
        <v>2557</v>
      </c>
      <c r="B2422" t="s">
        <v>135</v>
      </c>
    </row>
    <row r="2423" spans="1:2" x14ac:dyDescent="0.25">
      <c r="A2423" t="s">
        <v>2558</v>
      </c>
      <c r="B2423" t="s">
        <v>117</v>
      </c>
    </row>
    <row r="2424" spans="1:2" x14ac:dyDescent="0.25">
      <c r="A2424" t="s">
        <v>2559</v>
      </c>
      <c r="B2424" t="s">
        <v>142</v>
      </c>
    </row>
    <row r="2425" spans="1:2" x14ac:dyDescent="0.25">
      <c r="A2425" t="s">
        <v>2560</v>
      </c>
      <c r="B2425" t="s">
        <v>115</v>
      </c>
    </row>
    <row r="2426" spans="1:2" x14ac:dyDescent="0.25">
      <c r="A2426" t="s">
        <v>2561</v>
      </c>
      <c r="B2426" t="s">
        <v>144</v>
      </c>
    </row>
    <row r="2427" spans="1:2" x14ac:dyDescent="0.25">
      <c r="A2427" t="s">
        <v>2562</v>
      </c>
      <c r="B2427" t="s">
        <v>151</v>
      </c>
    </row>
    <row r="2428" spans="1:2" x14ac:dyDescent="0.25">
      <c r="A2428" t="s">
        <v>2563</v>
      </c>
      <c r="B2428" t="s">
        <v>154</v>
      </c>
    </row>
    <row r="2429" spans="1:2" x14ac:dyDescent="0.25">
      <c r="A2429" t="s">
        <v>2564</v>
      </c>
      <c r="B2429" t="s">
        <v>111</v>
      </c>
    </row>
    <row r="2430" spans="1:2" x14ac:dyDescent="0.25">
      <c r="A2430" t="s">
        <v>2565</v>
      </c>
      <c r="B2430" t="s">
        <v>151</v>
      </c>
    </row>
    <row r="2431" spans="1:2" x14ac:dyDescent="0.25">
      <c r="A2431" t="s">
        <v>2566</v>
      </c>
      <c r="B2431" t="s">
        <v>154</v>
      </c>
    </row>
    <row r="2432" spans="1:2" x14ac:dyDescent="0.25">
      <c r="A2432" t="s">
        <v>2567</v>
      </c>
      <c r="B2432" t="s">
        <v>115</v>
      </c>
    </row>
    <row r="2433" spans="1:2" x14ac:dyDescent="0.25">
      <c r="A2433" t="s">
        <v>2568</v>
      </c>
      <c r="B2433" t="s">
        <v>122</v>
      </c>
    </row>
    <row r="2434" spans="1:2" x14ac:dyDescent="0.25">
      <c r="A2434" t="s">
        <v>2569</v>
      </c>
      <c r="B2434" t="s">
        <v>144</v>
      </c>
    </row>
    <row r="2435" spans="1:2" x14ac:dyDescent="0.25">
      <c r="A2435" t="s">
        <v>2570</v>
      </c>
      <c r="B2435" t="s">
        <v>122</v>
      </c>
    </row>
    <row r="2436" spans="1:2" x14ac:dyDescent="0.25">
      <c r="A2436" t="s">
        <v>2571</v>
      </c>
      <c r="B2436" t="s">
        <v>151</v>
      </c>
    </row>
    <row r="2437" spans="1:2" x14ac:dyDescent="0.25">
      <c r="A2437" t="s">
        <v>2572</v>
      </c>
      <c r="B2437" t="s">
        <v>119</v>
      </c>
    </row>
    <row r="2438" spans="1:2" x14ac:dyDescent="0.25">
      <c r="A2438" t="s">
        <v>2573</v>
      </c>
      <c r="B2438" t="s">
        <v>166</v>
      </c>
    </row>
    <row r="2439" spans="1:2" x14ac:dyDescent="0.25">
      <c r="A2439" t="s">
        <v>2574</v>
      </c>
      <c r="B2439" t="s">
        <v>205</v>
      </c>
    </row>
    <row r="2440" spans="1:2" x14ac:dyDescent="0.25">
      <c r="A2440" t="s">
        <v>2575</v>
      </c>
      <c r="B2440" t="s">
        <v>199</v>
      </c>
    </row>
    <row r="2441" spans="1:2" x14ac:dyDescent="0.25">
      <c r="A2441" t="s">
        <v>2576</v>
      </c>
      <c r="B2441" t="s">
        <v>205</v>
      </c>
    </row>
    <row r="2442" spans="1:2" x14ac:dyDescent="0.25">
      <c r="A2442" t="s">
        <v>2577</v>
      </c>
      <c r="B2442" t="s">
        <v>119</v>
      </c>
    </row>
    <row r="2443" spans="1:2" x14ac:dyDescent="0.25">
      <c r="A2443" t="s">
        <v>2578</v>
      </c>
      <c r="B2443" t="s">
        <v>117</v>
      </c>
    </row>
    <row r="2444" spans="1:2" x14ac:dyDescent="0.25">
      <c r="A2444" t="s">
        <v>2579</v>
      </c>
      <c r="B2444" t="s">
        <v>140</v>
      </c>
    </row>
    <row r="2445" spans="1:2" x14ac:dyDescent="0.25">
      <c r="A2445" t="s">
        <v>2580</v>
      </c>
      <c r="B2445" t="s">
        <v>138</v>
      </c>
    </row>
    <row r="2446" spans="1:2" x14ac:dyDescent="0.25">
      <c r="A2446" t="s">
        <v>2581</v>
      </c>
      <c r="B2446" t="s">
        <v>151</v>
      </c>
    </row>
    <row r="2447" spans="1:2" x14ac:dyDescent="0.25">
      <c r="A2447" t="s">
        <v>2582</v>
      </c>
      <c r="B2447" t="s">
        <v>111</v>
      </c>
    </row>
    <row r="2448" spans="1:2" x14ac:dyDescent="0.25">
      <c r="A2448" t="s">
        <v>2583</v>
      </c>
      <c r="B2448" t="s">
        <v>115</v>
      </c>
    </row>
    <row r="2449" spans="1:2" x14ac:dyDescent="0.25">
      <c r="A2449" t="s">
        <v>2584</v>
      </c>
      <c r="B2449" t="s">
        <v>122</v>
      </c>
    </row>
    <row r="2450" spans="1:2" x14ac:dyDescent="0.25">
      <c r="A2450" t="s">
        <v>2585</v>
      </c>
      <c r="B2450" t="s">
        <v>154</v>
      </c>
    </row>
    <row r="2451" spans="1:2" x14ac:dyDescent="0.25">
      <c r="A2451" t="s">
        <v>2586</v>
      </c>
      <c r="B2451" t="s">
        <v>128</v>
      </c>
    </row>
    <row r="2452" spans="1:2" x14ac:dyDescent="0.25">
      <c r="A2452" t="s">
        <v>2587</v>
      </c>
      <c r="B2452" t="s">
        <v>186</v>
      </c>
    </row>
    <row r="2453" spans="1:2" x14ac:dyDescent="0.25">
      <c r="A2453" t="s">
        <v>2588</v>
      </c>
      <c r="B2453" t="s">
        <v>158</v>
      </c>
    </row>
    <row r="2454" spans="1:2" x14ac:dyDescent="0.25">
      <c r="A2454" t="s">
        <v>2589</v>
      </c>
      <c r="B2454" t="s">
        <v>117</v>
      </c>
    </row>
    <row r="2455" spans="1:2" x14ac:dyDescent="0.25">
      <c r="A2455" t="s">
        <v>2590</v>
      </c>
      <c r="B2455" t="s">
        <v>263</v>
      </c>
    </row>
    <row r="2456" spans="1:2" x14ac:dyDescent="0.25">
      <c r="A2456" t="s">
        <v>2591</v>
      </c>
      <c r="B2456" t="s">
        <v>156</v>
      </c>
    </row>
    <row r="2457" spans="1:2" x14ac:dyDescent="0.25">
      <c r="A2457" t="s">
        <v>2592</v>
      </c>
      <c r="B2457" t="s">
        <v>154</v>
      </c>
    </row>
    <row r="2458" spans="1:2" x14ac:dyDescent="0.25">
      <c r="A2458" t="s">
        <v>2593</v>
      </c>
      <c r="B2458" t="s">
        <v>138</v>
      </c>
    </row>
    <row r="2459" spans="1:2" x14ac:dyDescent="0.25">
      <c r="A2459" t="s">
        <v>2594</v>
      </c>
      <c r="B2459" t="s">
        <v>142</v>
      </c>
    </row>
    <row r="2460" spans="1:2" x14ac:dyDescent="0.25">
      <c r="A2460" t="s">
        <v>2595</v>
      </c>
      <c r="B2460" t="s">
        <v>151</v>
      </c>
    </row>
    <row r="2461" spans="1:2" x14ac:dyDescent="0.25">
      <c r="A2461" t="s">
        <v>2596</v>
      </c>
      <c r="B2461" t="s">
        <v>119</v>
      </c>
    </row>
    <row r="2462" spans="1:2" x14ac:dyDescent="0.25">
      <c r="A2462" t="s">
        <v>2597</v>
      </c>
      <c r="B2462" t="s">
        <v>154</v>
      </c>
    </row>
    <row r="2463" spans="1:2" x14ac:dyDescent="0.25">
      <c r="A2463" t="s">
        <v>2598</v>
      </c>
      <c r="B2463" t="s">
        <v>117</v>
      </c>
    </row>
    <row r="2464" spans="1:2" x14ac:dyDescent="0.25">
      <c r="A2464" t="s">
        <v>2599</v>
      </c>
      <c r="B2464" t="s">
        <v>173</v>
      </c>
    </row>
    <row r="2465" spans="1:2" x14ac:dyDescent="0.25">
      <c r="A2465" t="s">
        <v>2600</v>
      </c>
      <c r="B2465" t="s">
        <v>154</v>
      </c>
    </row>
    <row r="2466" spans="1:2" x14ac:dyDescent="0.25">
      <c r="A2466" t="s">
        <v>2601</v>
      </c>
      <c r="B2466" t="s">
        <v>117</v>
      </c>
    </row>
    <row r="2467" spans="1:2" x14ac:dyDescent="0.25">
      <c r="A2467" t="s">
        <v>2602</v>
      </c>
      <c r="B2467" t="s">
        <v>113</v>
      </c>
    </row>
    <row r="2468" spans="1:2" x14ac:dyDescent="0.25">
      <c r="A2468" t="s">
        <v>2603</v>
      </c>
      <c r="B2468" t="s">
        <v>222</v>
      </c>
    </row>
    <row r="2469" spans="1:2" x14ac:dyDescent="0.25">
      <c r="A2469" t="s">
        <v>2604</v>
      </c>
      <c r="B2469" t="s">
        <v>186</v>
      </c>
    </row>
    <row r="2470" spans="1:2" x14ac:dyDescent="0.25">
      <c r="A2470" t="s">
        <v>2605</v>
      </c>
      <c r="B2470" t="s">
        <v>222</v>
      </c>
    </row>
    <row r="2471" spans="1:2" x14ac:dyDescent="0.25">
      <c r="A2471" t="s">
        <v>2606</v>
      </c>
      <c r="B2471" t="s">
        <v>205</v>
      </c>
    </row>
    <row r="2472" spans="1:2" x14ac:dyDescent="0.25">
      <c r="A2472" t="s">
        <v>2607</v>
      </c>
      <c r="B2472" t="s">
        <v>117</v>
      </c>
    </row>
    <row r="2473" spans="1:2" x14ac:dyDescent="0.25">
      <c r="A2473" t="s">
        <v>2608</v>
      </c>
      <c r="B2473" t="s">
        <v>138</v>
      </c>
    </row>
    <row r="2474" spans="1:2" x14ac:dyDescent="0.25">
      <c r="A2474" t="s">
        <v>2609</v>
      </c>
      <c r="B2474" t="s">
        <v>222</v>
      </c>
    </row>
    <row r="2475" spans="1:2" x14ac:dyDescent="0.25">
      <c r="A2475" t="s">
        <v>2610</v>
      </c>
      <c r="B2475" t="s">
        <v>227</v>
      </c>
    </row>
    <row r="2476" spans="1:2" x14ac:dyDescent="0.25">
      <c r="A2476" t="s">
        <v>2611</v>
      </c>
      <c r="B2476" t="s">
        <v>115</v>
      </c>
    </row>
    <row r="2477" spans="1:2" x14ac:dyDescent="0.25">
      <c r="A2477" t="s">
        <v>2612</v>
      </c>
      <c r="B2477" t="s">
        <v>140</v>
      </c>
    </row>
    <row r="2478" spans="1:2" x14ac:dyDescent="0.25">
      <c r="A2478" t="s">
        <v>2613</v>
      </c>
      <c r="B2478" t="s">
        <v>151</v>
      </c>
    </row>
    <row r="2479" spans="1:2" x14ac:dyDescent="0.25">
      <c r="A2479" t="s">
        <v>2614</v>
      </c>
      <c r="B2479" t="s">
        <v>122</v>
      </c>
    </row>
    <row r="2480" spans="1:2" x14ac:dyDescent="0.25">
      <c r="A2480" t="s">
        <v>2615</v>
      </c>
      <c r="B2480" t="s">
        <v>154</v>
      </c>
    </row>
    <row r="2481" spans="1:2" x14ac:dyDescent="0.25">
      <c r="A2481" t="s">
        <v>2616</v>
      </c>
      <c r="B2481" t="s">
        <v>135</v>
      </c>
    </row>
    <row r="2482" spans="1:2" x14ac:dyDescent="0.25">
      <c r="A2482" t="s">
        <v>2617</v>
      </c>
      <c r="B2482" t="s">
        <v>135</v>
      </c>
    </row>
    <row r="2483" spans="1:2" x14ac:dyDescent="0.25">
      <c r="A2483" t="s">
        <v>2618</v>
      </c>
      <c r="B2483" t="s">
        <v>111</v>
      </c>
    </row>
    <row r="2484" spans="1:2" x14ac:dyDescent="0.25">
      <c r="A2484" t="s">
        <v>2619</v>
      </c>
      <c r="B2484" t="s">
        <v>122</v>
      </c>
    </row>
    <row r="2485" spans="1:2" x14ac:dyDescent="0.25">
      <c r="A2485" t="s">
        <v>2620</v>
      </c>
      <c r="B2485" t="s">
        <v>222</v>
      </c>
    </row>
    <row r="2486" spans="1:2" x14ac:dyDescent="0.25">
      <c r="A2486" t="s">
        <v>2621</v>
      </c>
      <c r="B2486" t="s">
        <v>122</v>
      </c>
    </row>
    <row r="2487" spans="1:2" x14ac:dyDescent="0.25">
      <c r="A2487" t="s">
        <v>2622</v>
      </c>
      <c r="B2487" t="s">
        <v>115</v>
      </c>
    </row>
    <row r="2488" spans="1:2" x14ac:dyDescent="0.25">
      <c r="A2488" t="s">
        <v>2623</v>
      </c>
      <c r="B2488" t="s">
        <v>113</v>
      </c>
    </row>
    <row r="2489" spans="1:2" x14ac:dyDescent="0.25">
      <c r="A2489" t="s">
        <v>2624</v>
      </c>
      <c r="B2489" t="s">
        <v>117</v>
      </c>
    </row>
    <row r="2490" spans="1:2" x14ac:dyDescent="0.25">
      <c r="A2490" t="s">
        <v>2625</v>
      </c>
      <c r="B2490" t="s">
        <v>144</v>
      </c>
    </row>
    <row r="2491" spans="1:2" x14ac:dyDescent="0.25">
      <c r="A2491" t="s">
        <v>2626</v>
      </c>
      <c r="B2491" t="s">
        <v>122</v>
      </c>
    </row>
    <row r="2492" spans="1:2" x14ac:dyDescent="0.25">
      <c r="A2492" t="s">
        <v>2627</v>
      </c>
      <c r="B2492" t="s">
        <v>186</v>
      </c>
    </row>
    <row r="2493" spans="1:2" x14ac:dyDescent="0.25">
      <c r="A2493" t="s">
        <v>2628</v>
      </c>
      <c r="B2493" t="s">
        <v>142</v>
      </c>
    </row>
    <row r="2494" spans="1:2" x14ac:dyDescent="0.25">
      <c r="A2494" t="s">
        <v>2629</v>
      </c>
      <c r="B2494" t="s">
        <v>122</v>
      </c>
    </row>
    <row r="2495" spans="1:2" x14ac:dyDescent="0.25">
      <c r="A2495" t="s">
        <v>2630</v>
      </c>
      <c r="B2495" t="s">
        <v>128</v>
      </c>
    </row>
    <row r="2496" spans="1:2" x14ac:dyDescent="0.25">
      <c r="A2496" t="s">
        <v>2631</v>
      </c>
      <c r="B2496" t="s">
        <v>132</v>
      </c>
    </row>
    <row r="2497" spans="1:2" x14ac:dyDescent="0.25">
      <c r="A2497" t="s">
        <v>2632</v>
      </c>
      <c r="B2497" t="s">
        <v>222</v>
      </c>
    </row>
    <row r="2498" spans="1:2" x14ac:dyDescent="0.25">
      <c r="A2498" t="s">
        <v>2633</v>
      </c>
      <c r="B2498" t="s">
        <v>173</v>
      </c>
    </row>
    <row r="2499" spans="1:2" x14ac:dyDescent="0.25">
      <c r="A2499" t="s">
        <v>2634</v>
      </c>
      <c r="B2499" t="s">
        <v>156</v>
      </c>
    </row>
    <row r="2500" spans="1:2" x14ac:dyDescent="0.25">
      <c r="A2500" t="s">
        <v>2635</v>
      </c>
      <c r="B2500" t="s">
        <v>122</v>
      </c>
    </row>
    <row r="2501" spans="1:2" x14ac:dyDescent="0.25">
      <c r="A2501" t="s">
        <v>2636</v>
      </c>
      <c r="B2501" t="s">
        <v>263</v>
      </c>
    </row>
    <row r="2502" spans="1:2" x14ac:dyDescent="0.25">
      <c r="A2502" t="s">
        <v>2637</v>
      </c>
      <c r="B2502" t="s">
        <v>130</v>
      </c>
    </row>
    <row r="2503" spans="1:2" x14ac:dyDescent="0.25">
      <c r="A2503" t="s">
        <v>2638</v>
      </c>
      <c r="B2503" t="s">
        <v>132</v>
      </c>
    </row>
    <row r="2504" spans="1:2" x14ac:dyDescent="0.25">
      <c r="A2504" t="s">
        <v>2639</v>
      </c>
      <c r="B2504" t="s">
        <v>142</v>
      </c>
    </row>
    <row r="2505" spans="1:2" x14ac:dyDescent="0.25">
      <c r="A2505" t="s">
        <v>2640</v>
      </c>
      <c r="B2505" t="s">
        <v>166</v>
      </c>
    </row>
    <row r="2506" spans="1:2" x14ac:dyDescent="0.25">
      <c r="A2506" t="s">
        <v>2641</v>
      </c>
      <c r="B2506" t="s">
        <v>128</v>
      </c>
    </row>
    <row r="2507" spans="1:2" x14ac:dyDescent="0.25">
      <c r="A2507" t="s">
        <v>2642</v>
      </c>
      <c r="B2507" t="s">
        <v>156</v>
      </c>
    </row>
    <row r="2508" spans="1:2" x14ac:dyDescent="0.25">
      <c r="A2508" t="s">
        <v>2643</v>
      </c>
      <c r="B2508" t="s">
        <v>140</v>
      </c>
    </row>
    <row r="2509" spans="1:2" x14ac:dyDescent="0.25">
      <c r="A2509" t="s">
        <v>2644</v>
      </c>
      <c r="B2509" t="s">
        <v>140</v>
      </c>
    </row>
    <row r="2510" spans="1:2" x14ac:dyDescent="0.25">
      <c r="A2510" t="s">
        <v>2645</v>
      </c>
      <c r="B2510" t="s">
        <v>122</v>
      </c>
    </row>
    <row r="2511" spans="1:2" x14ac:dyDescent="0.25">
      <c r="A2511" t="s">
        <v>2646</v>
      </c>
      <c r="B2511" t="s">
        <v>205</v>
      </c>
    </row>
    <row r="2512" spans="1:2" x14ac:dyDescent="0.25">
      <c r="A2512" t="s">
        <v>2647</v>
      </c>
      <c r="B2512" t="s">
        <v>128</v>
      </c>
    </row>
    <row r="2513" spans="1:2" x14ac:dyDescent="0.25">
      <c r="A2513" t="s">
        <v>2648</v>
      </c>
      <c r="B2513" t="s">
        <v>173</v>
      </c>
    </row>
    <row r="2514" spans="1:2" x14ac:dyDescent="0.25">
      <c r="A2514" t="s">
        <v>2649</v>
      </c>
      <c r="B2514" t="s">
        <v>154</v>
      </c>
    </row>
    <row r="2515" spans="1:2" x14ac:dyDescent="0.25">
      <c r="A2515" t="s">
        <v>2650</v>
      </c>
      <c r="B2515" t="s">
        <v>140</v>
      </c>
    </row>
    <row r="2516" spans="1:2" x14ac:dyDescent="0.25">
      <c r="A2516" t="s">
        <v>2651</v>
      </c>
      <c r="B2516" t="s">
        <v>117</v>
      </c>
    </row>
    <row r="2517" spans="1:2" x14ac:dyDescent="0.25">
      <c r="A2517" t="s">
        <v>2652</v>
      </c>
      <c r="B2517" t="s">
        <v>132</v>
      </c>
    </row>
    <row r="2518" spans="1:2" x14ac:dyDescent="0.25">
      <c r="A2518" t="s">
        <v>2653</v>
      </c>
      <c r="B2518" t="s">
        <v>154</v>
      </c>
    </row>
    <row r="2519" spans="1:2" x14ac:dyDescent="0.25">
      <c r="A2519" t="s">
        <v>2654</v>
      </c>
      <c r="B2519" t="s">
        <v>117</v>
      </c>
    </row>
    <row r="2520" spans="1:2" x14ac:dyDescent="0.25">
      <c r="A2520" t="s">
        <v>2655</v>
      </c>
      <c r="B2520" t="s">
        <v>186</v>
      </c>
    </row>
    <row r="2521" spans="1:2" x14ac:dyDescent="0.25">
      <c r="A2521" t="s">
        <v>2656</v>
      </c>
      <c r="B2521" t="s">
        <v>113</v>
      </c>
    </row>
    <row r="2522" spans="1:2" x14ac:dyDescent="0.25">
      <c r="A2522" t="s">
        <v>2657</v>
      </c>
      <c r="B2522" t="s">
        <v>205</v>
      </c>
    </row>
    <row r="2523" spans="1:2" x14ac:dyDescent="0.25">
      <c r="A2523" t="s">
        <v>2658</v>
      </c>
      <c r="B2523" t="s">
        <v>117</v>
      </c>
    </row>
    <row r="2524" spans="1:2" x14ac:dyDescent="0.25">
      <c r="A2524" t="s">
        <v>2659</v>
      </c>
      <c r="B2524" t="s">
        <v>111</v>
      </c>
    </row>
    <row r="2525" spans="1:2" x14ac:dyDescent="0.25">
      <c r="A2525" t="s">
        <v>2660</v>
      </c>
      <c r="B2525" t="s">
        <v>142</v>
      </c>
    </row>
    <row r="2526" spans="1:2" x14ac:dyDescent="0.25">
      <c r="A2526" t="s">
        <v>2661</v>
      </c>
      <c r="B2526" t="s">
        <v>115</v>
      </c>
    </row>
    <row r="2527" spans="1:2" x14ac:dyDescent="0.25">
      <c r="A2527" t="s">
        <v>2662</v>
      </c>
      <c r="B2527" t="s">
        <v>135</v>
      </c>
    </row>
    <row r="2528" spans="1:2" x14ac:dyDescent="0.25">
      <c r="A2528" t="s">
        <v>2663</v>
      </c>
      <c r="B2528" t="s">
        <v>173</v>
      </c>
    </row>
    <row r="2529" spans="1:2" x14ac:dyDescent="0.25">
      <c r="A2529" t="s">
        <v>2664</v>
      </c>
      <c r="B2529" t="s">
        <v>222</v>
      </c>
    </row>
    <row r="2530" spans="1:2" x14ac:dyDescent="0.25">
      <c r="A2530" t="s">
        <v>2665</v>
      </c>
      <c r="B2530" t="s">
        <v>111</v>
      </c>
    </row>
    <row r="2531" spans="1:2" x14ac:dyDescent="0.25">
      <c r="A2531" t="s">
        <v>2666</v>
      </c>
      <c r="B2531" t="s">
        <v>156</v>
      </c>
    </row>
    <row r="2532" spans="1:2" x14ac:dyDescent="0.25">
      <c r="A2532" t="s">
        <v>2667</v>
      </c>
      <c r="B2532" t="s">
        <v>132</v>
      </c>
    </row>
    <row r="2533" spans="1:2" x14ac:dyDescent="0.25">
      <c r="A2533" t="s">
        <v>2668</v>
      </c>
      <c r="B2533" t="s">
        <v>186</v>
      </c>
    </row>
    <row r="2534" spans="1:2" x14ac:dyDescent="0.25">
      <c r="A2534" t="s">
        <v>2669</v>
      </c>
      <c r="B2534" t="s">
        <v>128</v>
      </c>
    </row>
    <row r="2535" spans="1:2" x14ac:dyDescent="0.25">
      <c r="A2535" t="s">
        <v>2670</v>
      </c>
      <c r="B2535" t="s">
        <v>227</v>
      </c>
    </row>
    <row r="2536" spans="1:2" x14ac:dyDescent="0.25">
      <c r="A2536" t="s">
        <v>2671</v>
      </c>
      <c r="B2536" t="s">
        <v>135</v>
      </c>
    </row>
    <row r="2537" spans="1:2" x14ac:dyDescent="0.25">
      <c r="A2537" t="s">
        <v>2672</v>
      </c>
      <c r="B2537" t="s">
        <v>138</v>
      </c>
    </row>
    <row r="2538" spans="1:2" x14ac:dyDescent="0.25">
      <c r="A2538" t="s">
        <v>2673</v>
      </c>
      <c r="B2538" t="s">
        <v>227</v>
      </c>
    </row>
    <row r="2539" spans="1:2" x14ac:dyDescent="0.25">
      <c r="A2539" t="s">
        <v>2674</v>
      </c>
      <c r="B2539" t="s">
        <v>151</v>
      </c>
    </row>
    <row r="2540" spans="1:2" x14ac:dyDescent="0.25">
      <c r="A2540" t="s">
        <v>2675</v>
      </c>
      <c r="B2540" t="s">
        <v>166</v>
      </c>
    </row>
    <row r="2541" spans="1:2" x14ac:dyDescent="0.25">
      <c r="A2541" t="s">
        <v>2676</v>
      </c>
      <c r="B2541" t="s">
        <v>111</v>
      </c>
    </row>
    <row r="2542" spans="1:2" x14ac:dyDescent="0.25">
      <c r="A2542" t="s">
        <v>2677</v>
      </c>
      <c r="B2542" t="s">
        <v>140</v>
      </c>
    </row>
    <row r="2543" spans="1:2" x14ac:dyDescent="0.25">
      <c r="A2543" t="s">
        <v>2678</v>
      </c>
      <c r="B2543" t="s">
        <v>115</v>
      </c>
    </row>
    <row r="2544" spans="1:2" x14ac:dyDescent="0.25">
      <c r="A2544" t="s">
        <v>2679</v>
      </c>
      <c r="B2544" t="s">
        <v>111</v>
      </c>
    </row>
    <row r="2545" spans="1:2" x14ac:dyDescent="0.25">
      <c r="A2545" t="s">
        <v>2680</v>
      </c>
      <c r="B2545" t="s">
        <v>156</v>
      </c>
    </row>
    <row r="2546" spans="1:2" x14ac:dyDescent="0.25">
      <c r="A2546" t="s">
        <v>2681</v>
      </c>
      <c r="B2546" t="s">
        <v>135</v>
      </c>
    </row>
    <row r="2547" spans="1:2" x14ac:dyDescent="0.25">
      <c r="A2547" t="s">
        <v>2682</v>
      </c>
      <c r="B2547" t="s">
        <v>222</v>
      </c>
    </row>
    <row r="2548" spans="1:2" x14ac:dyDescent="0.25">
      <c r="A2548" t="s">
        <v>2683</v>
      </c>
      <c r="B2548" t="s">
        <v>222</v>
      </c>
    </row>
    <row r="2549" spans="1:2" x14ac:dyDescent="0.25">
      <c r="A2549" t="s">
        <v>2684</v>
      </c>
      <c r="B2549" t="s">
        <v>117</v>
      </c>
    </row>
    <row r="2550" spans="1:2" x14ac:dyDescent="0.25">
      <c r="A2550" t="s">
        <v>2685</v>
      </c>
      <c r="B2550" t="s">
        <v>158</v>
      </c>
    </row>
    <row r="2551" spans="1:2" x14ac:dyDescent="0.25">
      <c r="A2551" t="s">
        <v>2686</v>
      </c>
      <c r="B2551" t="s">
        <v>138</v>
      </c>
    </row>
    <row r="2552" spans="1:2" x14ac:dyDescent="0.25">
      <c r="A2552" t="s">
        <v>2687</v>
      </c>
      <c r="B2552" t="s">
        <v>119</v>
      </c>
    </row>
    <row r="2553" spans="1:2" x14ac:dyDescent="0.25">
      <c r="A2553" t="s">
        <v>2688</v>
      </c>
      <c r="B2553" t="s">
        <v>186</v>
      </c>
    </row>
    <row r="2554" spans="1:2" x14ac:dyDescent="0.25">
      <c r="A2554" t="s">
        <v>2689</v>
      </c>
      <c r="B2554" t="s">
        <v>138</v>
      </c>
    </row>
    <row r="2555" spans="1:2" x14ac:dyDescent="0.25">
      <c r="A2555" t="s">
        <v>2690</v>
      </c>
      <c r="B2555" t="s">
        <v>154</v>
      </c>
    </row>
    <row r="2556" spans="1:2" x14ac:dyDescent="0.25">
      <c r="A2556" t="s">
        <v>2691</v>
      </c>
      <c r="B2556" t="s">
        <v>130</v>
      </c>
    </row>
    <row r="2557" spans="1:2" x14ac:dyDescent="0.25">
      <c r="A2557" t="s">
        <v>2692</v>
      </c>
      <c r="B2557" t="s">
        <v>122</v>
      </c>
    </row>
    <row r="2558" spans="1:2" x14ac:dyDescent="0.25">
      <c r="A2558" t="s">
        <v>2693</v>
      </c>
      <c r="B2558" t="s">
        <v>117</v>
      </c>
    </row>
    <row r="2559" spans="1:2" x14ac:dyDescent="0.25">
      <c r="A2559" t="s">
        <v>2694</v>
      </c>
      <c r="B2559" t="s">
        <v>111</v>
      </c>
    </row>
    <row r="2560" spans="1:2" x14ac:dyDescent="0.25">
      <c r="A2560" t="s">
        <v>2695</v>
      </c>
      <c r="B2560" t="s">
        <v>144</v>
      </c>
    </row>
    <row r="2561" spans="1:2" x14ac:dyDescent="0.25">
      <c r="A2561" t="s">
        <v>2696</v>
      </c>
      <c r="B2561" t="s">
        <v>166</v>
      </c>
    </row>
    <row r="2562" spans="1:2" x14ac:dyDescent="0.25">
      <c r="A2562" t="s">
        <v>2697</v>
      </c>
      <c r="B2562" t="s">
        <v>111</v>
      </c>
    </row>
    <row r="2563" spans="1:2" x14ac:dyDescent="0.25">
      <c r="A2563" t="s">
        <v>2698</v>
      </c>
      <c r="B2563" t="s">
        <v>205</v>
      </c>
    </row>
    <row r="2564" spans="1:2" x14ac:dyDescent="0.25">
      <c r="A2564" t="s">
        <v>2699</v>
      </c>
      <c r="B2564" t="s">
        <v>186</v>
      </c>
    </row>
    <row r="2565" spans="1:2" x14ac:dyDescent="0.25">
      <c r="A2565" t="s">
        <v>2700</v>
      </c>
      <c r="B2565" t="s">
        <v>227</v>
      </c>
    </row>
    <row r="2566" spans="1:2" x14ac:dyDescent="0.25">
      <c r="A2566" t="s">
        <v>2701</v>
      </c>
      <c r="B2566" t="s">
        <v>111</v>
      </c>
    </row>
    <row r="2567" spans="1:2" x14ac:dyDescent="0.25">
      <c r="A2567" t="s">
        <v>2702</v>
      </c>
      <c r="B2567" t="s">
        <v>156</v>
      </c>
    </row>
    <row r="2568" spans="1:2" x14ac:dyDescent="0.25">
      <c r="A2568" t="s">
        <v>2703</v>
      </c>
      <c r="B2568" t="s">
        <v>119</v>
      </c>
    </row>
    <row r="2569" spans="1:2" x14ac:dyDescent="0.25">
      <c r="A2569" t="s">
        <v>2704</v>
      </c>
      <c r="B2569" t="s">
        <v>117</v>
      </c>
    </row>
    <row r="2570" spans="1:2" x14ac:dyDescent="0.25">
      <c r="A2570" t="s">
        <v>2705</v>
      </c>
      <c r="B2570" t="s">
        <v>173</v>
      </c>
    </row>
    <row r="2571" spans="1:2" x14ac:dyDescent="0.25">
      <c r="A2571" t="s">
        <v>2706</v>
      </c>
      <c r="B2571" t="s">
        <v>142</v>
      </c>
    </row>
    <row r="2572" spans="1:2" x14ac:dyDescent="0.25">
      <c r="A2572" t="s">
        <v>2707</v>
      </c>
      <c r="B2572" t="s">
        <v>138</v>
      </c>
    </row>
    <row r="2573" spans="1:2" x14ac:dyDescent="0.25">
      <c r="A2573" t="s">
        <v>2708</v>
      </c>
      <c r="B2573" t="s">
        <v>132</v>
      </c>
    </row>
    <row r="2574" spans="1:2" x14ac:dyDescent="0.25">
      <c r="A2574" t="s">
        <v>2709</v>
      </c>
      <c r="B2574" t="s">
        <v>115</v>
      </c>
    </row>
    <row r="2575" spans="1:2" x14ac:dyDescent="0.25">
      <c r="A2575" t="s">
        <v>2710</v>
      </c>
      <c r="B2575" t="s">
        <v>111</v>
      </c>
    </row>
    <row r="2576" spans="1:2" x14ac:dyDescent="0.25">
      <c r="A2576" t="s">
        <v>2711</v>
      </c>
      <c r="B2576" t="s">
        <v>135</v>
      </c>
    </row>
    <row r="2577" spans="1:2" x14ac:dyDescent="0.25">
      <c r="A2577" t="s">
        <v>2712</v>
      </c>
      <c r="B2577" t="s">
        <v>222</v>
      </c>
    </row>
    <row r="2578" spans="1:2" x14ac:dyDescent="0.25">
      <c r="A2578" t="s">
        <v>2713</v>
      </c>
      <c r="B2578" t="s">
        <v>154</v>
      </c>
    </row>
    <row r="2579" spans="1:2" x14ac:dyDescent="0.25">
      <c r="A2579" t="s">
        <v>2714</v>
      </c>
      <c r="B2579" t="s">
        <v>138</v>
      </c>
    </row>
    <row r="2580" spans="1:2" x14ac:dyDescent="0.25">
      <c r="A2580" t="s">
        <v>2715</v>
      </c>
      <c r="B2580" t="s">
        <v>122</v>
      </c>
    </row>
    <row r="2581" spans="1:2" x14ac:dyDescent="0.25">
      <c r="A2581" t="s">
        <v>2716</v>
      </c>
      <c r="B2581" t="s">
        <v>115</v>
      </c>
    </row>
    <row r="2582" spans="1:2" x14ac:dyDescent="0.25">
      <c r="A2582" t="s">
        <v>2717</v>
      </c>
      <c r="B2582" t="s">
        <v>166</v>
      </c>
    </row>
    <row r="2583" spans="1:2" x14ac:dyDescent="0.25">
      <c r="A2583" t="s">
        <v>2718</v>
      </c>
      <c r="B2583" t="s">
        <v>199</v>
      </c>
    </row>
    <row r="2584" spans="1:2" x14ac:dyDescent="0.25">
      <c r="A2584" t="s">
        <v>2719</v>
      </c>
      <c r="B2584" t="s">
        <v>115</v>
      </c>
    </row>
    <row r="2585" spans="1:2" x14ac:dyDescent="0.25">
      <c r="A2585" t="s">
        <v>2720</v>
      </c>
      <c r="B2585" t="s">
        <v>166</v>
      </c>
    </row>
    <row r="2586" spans="1:2" x14ac:dyDescent="0.25">
      <c r="A2586" t="s">
        <v>2721</v>
      </c>
      <c r="B2586" t="s">
        <v>205</v>
      </c>
    </row>
    <row r="2587" spans="1:2" x14ac:dyDescent="0.25">
      <c r="A2587" t="s">
        <v>2722</v>
      </c>
      <c r="B2587" t="s">
        <v>113</v>
      </c>
    </row>
    <row r="2588" spans="1:2" x14ac:dyDescent="0.25">
      <c r="A2588" t="s">
        <v>2723</v>
      </c>
      <c r="B2588" t="s">
        <v>156</v>
      </c>
    </row>
    <row r="2589" spans="1:2" x14ac:dyDescent="0.25">
      <c r="A2589" t="s">
        <v>2724</v>
      </c>
      <c r="B2589" t="s">
        <v>109</v>
      </c>
    </row>
    <row r="2590" spans="1:2" x14ac:dyDescent="0.25">
      <c r="A2590" t="s">
        <v>2725</v>
      </c>
      <c r="B2590" t="s">
        <v>227</v>
      </c>
    </row>
    <row r="2591" spans="1:2" x14ac:dyDescent="0.25">
      <c r="A2591" t="s">
        <v>2726</v>
      </c>
      <c r="B2591" t="s">
        <v>160</v>
      </c>
    </row>
    <row r="2592" spans="1:2" x14ac:dyDescent="0.25">
      <c r="A2592" t="s">
        <v>2727</v>
      </c>
      <c r="B2592" t="s">
        <v>119</v>
      </c>
    </row>
    <row r="2593" spans="1:2" x14ac:dyDescent="0.25">
      <c r="A2593" t="s">
        <v>2728</v>
      </c>
      <c r="B2593" t="s">
        <v>263</v>
      </c>
    </row>
    <row r="2594" spans="1:2" x14ac:dyDescent="0.25">
      <c r="A2594" t="s">
        <v>2729</v>
      </c>
      <c r="B2594" t="s">
        <v>119</v>
      </c>
    </row>
    <row r="2595" spans="1:2" x14ac:dyDescent="0.25">
      <c r="A2595" t="s">
        <v>2730</v>
      </c>
      <c r="B2595" t="s">
        <v>227</v>
      </c>
    </row>
    <row r="2596" spans="1:2" x14ac:dyDescent="0.25">
      <c r="A2596" t="s">
        <v>2731</v>
      </c>
      <c r="B2596" t="s">
        <v>166</v>
      </c>
    </row>
    <row r="2597" spans="1:2" x14ac:dyDescent="0.25">
      <c r="A2597" t="s">
        <v>2732</v>
      </c>
      <c r="B2597" t="s">
        <v>186</v>
      </c>
    </row>
    <row r="2598" spans="1:2" x14ac:dyDescent="0.25">
      <c r="A2598" t="s">
        <v>2733</v>
      </c>
      <c r="B2598" t="s">
        <v>154</v>
      </c>
    </row>
    <row r="2599" spans="1:2" x14ac:dyDescent="0.25">
      <c r="A2599" t="s">
        <v>2734</v>
      </c>
      <c r="B2599" t="s">
        <v>117</v>
      </c>
    </row>
    <row r="2600" spans="1:2" x14ac:dyDescent="0.25">
      <c r="A2600" t="s">
        <v>2735</v>
      </c>
      <c r="B2600" t="s">
        <v>142</v>
      </c>
    </row>
    <row r="2601" spans="1:2" x14ac:dyDescent="0.25">
      <c r="A2601" t="s">
        <v>2736</v>
      </c>
      <c r="B2601" t="s">
        <v>117</v>
      </c>
    </row>
    <row r="2602" spans="1:2" x14ac:dyDescent="0.25">
      <c r="A2602" t="s">
        <v>2737</v>
      </c>
      <c r="B2602" t="s">
        <v>173</v>
      </c>
    </row>
    <row r="2603" spans="1:2" x14ac:dyDescent="0.25">
      <c r="A2603" t="s">
        <v>2738</v>
      </c>
      <c r="B2603" t="s">
        <v>173</v>
      </c>
    </row>
    <row r="2604" spans="1:2" x14ac:dyDescent="0.25">
      <c r="A2604" t="s">
        <v>2739</v>
      </c>
      <c r="B2604" t="s">
        <v>115</v>
      </c>
    </row>
    <row r="2605" spans="1:2" x14ac:dyDescent="0.25">
      <c r="A2605" t="s">
        <v>2740</v>
      </c>
      <c r="B2605" t="s">
        <v>263</v>
      </c>
    </row>
    <row r="2606" spans="1:2" x14ac:dyDescent="0.25">
      <c r="A2606" t="s">
        <v>2741</v>
      </c>
      <c r="B2606" t="s">
        <v>117</v>
      </c>
    </row>
    <row r="2607" spans="1:2" x14ac:dyDescent="0.25">
      <c r="A2607" t="s">
        <v>2742</v>
      </c>
      <c r="B2607" t="s">
        <v>154</v>
      </c>
    </row>
    <row r="2608" spans="1:2" x14ac:dyDescent="0.25">
      <c r="A2608" t="s">
        <v>2743</v>
      </c>
      <c r="B2608" t="s">
        <v>117</v>
      </c>
    </row>
    <row r="2609" spans="1:2" x14ac:dyDescent="0.25">
      <c r="A2609" t="s">
        <v>2744</v>
      </c>
      <c r="B2609" t="s">
        <v>119</v>
      </c>
    </row>
    <row r="2610" spans="1:2" x14ac:dyDescent="0.25">
      <c r="A2610" t="s">
        <v>2745</v>
      </c>
      <c r="B2610" t="s">
        <v>222</v>
      </c>
    </row>
    <row r="2611" spans="1:2" x14ac:dyDescent="0.25">
      <c r="A2611" t="s">
        <v>2746</v>
      </c>
      <c r="B2611" t="s">
        <v>173</v>
      </c>
    </row>
    <row r="2612" spans="1:2" x14ac:dyDescent="0.25">
      <c r="A2612" t="s">
        <v>2747</v>
      </c>
      <c r="B2612" t="s">
        <v>158</v>
      </c>
    </row>
    <row r="2613" spans="1:2" x14ac:dyDescent="0.25">
      <c r="A2613" t="s">
        <v>2748</v>
      </c>
      <c r="B2613" t="s">
        <v>128</v>
      </c>
    </row>
    <row r="2614" spans="1:2" x14ac:dyDescent="0.25">
      <c r="A2614" t="s">
        <v>2749</v>
      </c>
      <c r="B2614" t="s">
        <v>142</v>
      </c>
    </row>
    <row r="2615" spans="1:2" x14ac:dyDescent="0.25">
      <c r="A2615" t="s">
        <v>2750</v>
      </c>
      <c r="B2615" t="s">
        <v>111</v>
      </c>
    </row>
    <row r="2616" spans="1:2" x14ac:dyDescent="0.25">
      <c r="A2616" t="s">
        <v>2751</v>
      </c>
      <c r="B2616" t="s">
        <v>115</v>
      </c>
    </row>
    <row r="2617" spans="1:2" x14ac:dyDescent="0.25">
      <c r="A2617" t="s">
        <v>2752</v>
      </c>
      <c r="B2617" t="s">
        <v>119</v>
      </c>
    </row>
    <row r="2618" spans="1:2" x14ac:dyDescent="0.25">
      <c r="A2618" t="s">
        <v>2753</v>
      </c>
      <c r="B2618" t="s">
        <v>140</v>
      </c>
    </row>
    <row r="2619" spans="1:2" x14ac:dyDescent="0.25">
      <c r="A2619" t="s">
        <v>2754</v>
      </c>
      <c r="B2619" t="s">
        <v>113</v>
      </c>
    </row>
    <row r="2620" spans="1:2" x14ac:dyDescent="0.25">
      <c r="A2620" t="s">
        <v>2755</v>
      </c>
      <c r="B2620" t="s">
        <v>111</v>
      </c>
    </row>
    <row r="2621" spans="1:2" x14ac:dyDescent="0.25">
      <c r="A2621" t="s">
        <v>2756</v>
      </c>
      <c r="B2621" t="s">
        <v>135</v>
      </c>
    </row>
    <row r="2622" spans="1:2" x14ac:dyDescent="0.25">
      <c r="A2622" t="s">
        <v>2757</v>
      </c>
      <c r="B2622" t="s">
        <v>128</v>
      </c>
    </row>
    <row r="2623" spans="1:2" x14ac:dyDescent="0.25">
      <c r="A2623" t="s">
        <v>2758</v>
      </c>
      <c r="B2623" t="s">
        <v>115</v>
      </c>
    </row>
    <row r="2624" spans="1:2" x14ac:dyDescent="0.25">
      <c r="A2624" t="s">
        <v>2759</v>
      </c>
      <c r="B2624" t="s">
        <v>122</v>
      </c>
    </row>
    <row r="2625" spans="1:2" x14ac:dyDescent="0.25">
      <c r="A2625" t="s">
        <v>2760</v>
      </c>
      <c r="B2625" t="s">
        <v>173</v>
      </c>
    </row>
    <row r="2626" spans="1:2" x14ac:dyDescent="0.25">
      <c r="A2626" t="s">
        <v>2761</v>
      </c>
      <c r="B2626" t="s">
        <v>117</v>
      </c>
    </row>
    <row r="2627" spans="1:2" x14ac:dyDescent="0.25">
      <c r="A2627" t="s">
        <v>2762</v>
      </c>
      <c r="B2627" t="s">
        <v>142</v>
      </c>
    </row>
    <row r="2628" spans="1:2" x14ac:dyDescent="0.25">
      <c r="A2628" t="s">
        <v>2763</v>
      </c>
      <c r="B2628" t="s">
        <v>117</v>
      </c>
    </row>
    <row r="2629" spans="1:2" x14ac:dyDescent="0.25">
      <c r="A2629" t="s">
        <v>2764</v>
      </c>
      <c r="B2629" t="s">
        <v>199</v>
      </c>
    </row>
    <row r="2630" spans="1:2" x14ac:dyDescent="0.25">
      <c r="A2630" t="s">
        <v>2765</v>
      </c>
      <c r="B2630" t="s">
        <v>166</v>
      </c>
    </row>
    <row r="2631" spans="1:2" x14ac:dyDescent="0.25">
      <c r="A2631" t="s">
        <v>2766</v>
      </c>
      <c r="B2631" t="s">
        <v>199</v>
      </c>
    </row>
    <row r="2632" spans="1:2" x14ac:dyDescent="0.25">
      <c r="A2632" t="s">
        <v>2767</v>
      </c>
      <c r="B2632" t="s">
        <v>140</v>
      </c>
    </row>
    <row r="2633" spans="1:2" x14ac:dyDescent="0.25">
      <c r="A2633" t="s">
        <v>2768</v>
      </c>
      <c r="B2633" t="s">
        <v>128</v>
      </c>
    </row>
    <row r="2634" spans="1:2" x14ac:dyDescent="0.25">
      <c r="A2634" t="s">
        <v>2769</v>
      </c>
      <c r="B2634" t="s">
        <v>173</v>
      </c>
    </row>
    <row r="2635" spans="1:2" x14ac:dyDescent="0.25">
      <c r="A2635" t="s">
        <v>2770</v>
      </c>
      <c r="B2635" t="s">
        <v>138</v>
      </c>
    </row>
    <row r="2636" spans="1:2" x14ac:dyDescent="0.25">
      <c r="A2636" t="s">
        <v>2771</v>
      </c>
      <c r="B2636" t="s">
        <v>109</v>
      </c>
    </row>
    <row r="2637" spans="1:2" x14ac:dyDescent="0.25">
      <c r="A2637" t="s">
        <v>2772</v>
      </c>
      <c r="B2637" t="s">
        <v>122</v>
      </c>
    </row>
    <row r="2638" spans="1:2" x14ac:dyDescent="0.25">
      <c r="A2638" t="s">
        <v>2773</v>
      </c>
      <c r="B2638" t="s">
        <v>109</v>
      </c>
    </row>
    <row r="2639" spans="1:2" x14ac:dyDescent="0.25">
      <c r="A2639" t="s">
        <v>2774</v>
      </c>
      <c r="B2639" t="s">
        <v>151</v>
      </c>
    </row>
    <row r="2640" spans="1:2" x14ac:dyDescent="0.25">
      <c r="A2640" t="s">
        <v>2775</v>
      </c>
      <c r="B2640" t="s">
        <v>115</v>
      </c>
    </row>
    <row r="2641" spans="1:2" x14ac:dyDescent="0.25">
      <c r="A2641" t="s">
        <v>2776</v>
      </c>
      <c r="B2641" t="s">
        <v>122</v>
      </c>
    </row>
    <row r="2642" spans="1:2" x14ac:dyDescent="0.25">
      <c r="A2642" t="s">
        <v>2777</v>
      </c>
      <c r="B2642" t="s">
        <v>135</v>
      </c>
    </row>
    <row r="2643" spans="1:2" x14ac:dyDescent="0.25">
      <c r="A2643" t="s">
        <v>2778</v>
      </c>
      <c r="B2643" t="s">
        <v>173</v>
      </c>
    </row>
    <row r="2644" spans="1:2" x14ac:dyDescent="0.25">
      <c r="A2644" t="s">
        <v>2779</v>
      </c>
      <c r="B2644" t="s">
        <v>122</v>
      </c>
    </row>
    <row r="2645" spans="1:2" x14ac:dyDescent="0.25">
      <c r="A2645" t="s">
        <v>2780</v>
      </c>
      <c r="B2645" t="s">
        <v>122</v>
      </c>
    </row>
    <row r="2646" spans="1:2" x14ac:dyDescent="0.25">
      <c r="A2646" t="s">
        <v>2781</v>
      </c>
      <c r="B2646" t="s">
        <v>115</v>
      </c>
    </row>
    <row r="2647" spans="1:2" x14ac:dyDescent="0.25">
      <c r="A2647" t="s">
        <v>2782</v>
      </c>
      <c r="B2647" t="s">
        <v>128</v>
      </c>
    </row>
    <row r="2648" spans="1:2" x14ac:dyDescent="0.25">
      <c r="A2648" t="s">
        <v>2783</v>
      </c>
      <c r="B2648" t="s">
        <v>138</v>
      </c>
    </row>
    <row r="2649" spans="1:2" x14ac:dyDescent="0.25">
      <c r="A2649" t="s">
        <v>2784</v>
      </c>
      <c r="B2649" t="s">
        <v>128</v>
      </c>
    </row>
    <row r="2650" spans="1:2" x14ac:dyDescent="0.25">
      <c r="A2650" t="s">
        <v>2785</v>
      </c>
      <c r="B2650" t="s">
        <v>263</v>
      </c>
    </row>
    <row r="2651" spans="1:2" x14ac:dyDescent="0.25">
      <c r="A2651" t="s">
        <v>2786</v>
      </c>
      <c r="B2651" t="s">
        <v>160</v>
      </c>
    </row>
    <row r="2652" spans="1:2" x14ac:dyDescent="0.25">
      <c r="A2652" t="s">
        <v>2787</v>
      </c>
      <c r="B2652" t="s">
        <v>132</v>
      </c>
    </row>
    <row r="2653" spans="1:2" x14ac:dyDescent="0.25">
      <c r="A2653" t="s">
        <v>2788</v>
      </c>
      <c r="B2653" t="s">
        <v>115</v>
      </c>
    </row>
    <row r="2654" spans="1:2" x14ac:dyDescent="0.25">
      <c r="A2654" t="s">
        <v>2789</v>
      </c>
      <c r="B2654" t="s">
        <v>173</v>
      </c>
    </row>
    <row r="2655" spans="1:2" x14ac:dyDescent="0.25">
      <c r="A2655" t="s">
        <v>2790</v>
      </c>
      <c r="B2655" t="s">
        <v>122</v>
      </c>
    </row>
    <row r="2656" spans="1:2" x14ac:dyDescent="0.25">
      <c r="A2656" t="s">
        <v>2791</v>
      </c>
      <c r="B2656" t="s">
        <v>158</v>
      </c>
    </row>
    <row r="2657" spans="1:2" x14ac:dyDescent="0.25">
      <c r="A2657" t="s">
        <v>2792</v>
      </c>
      <c r="B2657" t="s">
        <v>135</v>
      </c>
    </row>
    <row r="2658" spans="1:2" x14ac:dyDescent="0.25">
      <c r="A2658" t="s">
        <v>2793</v>
      </c>
      <c r="B2658" t="s">
        <v>115</v>
      </c>
    </row>
    <row r="2659" spans="1:2" x14ac:dyDescent="0.25">
      <c r="A2659" t="s">
        <v>2794</v>
      </c>
      <c r="B2659" t="s">
        <v>117</v>
      </c>
    </row>
    <row r="2660" spans="1:2" x14ac:dyDescent="0.25">
      <c r="A2660" t="s">
        <v>2795</v>
      </c>
      <c r="B2660" t="s">
        <v>132</v>
      </c>
    </row>
    <row r="2661" spans="1:2" x14ac:dyDescent="0.25">
      <c r="A2661" t="s">
        <v>2796</v>
      </c>
      <c r="B2661" t="s">
        <v>115</v>
      </c>
    </row>
    <row r="2662" spans="1:2" x14ac:dyDescent="0.25">
      <c r="A2662" t="s">
        <v>2797</v>
      </c>
      <c r="B2662" t="s">
        <v>199</v>
      </c>
    </row>
    <row r="2663" spans="1:2" x14ac:dyDescent="0.25">
      <c r="A2663" t="s">
        <v>2798</v>
      </c>
      <c r="B2663" t="s">
        <v>122</v>
      </c>
    </row>
    <row r="2664" spans="1:2" x14ac:dyDescent="0.25">
      <c r="A2664" t="s">
        <v>2799</v>
      </c>
      <c r="B2664" t="s">
        <v>119</v>
      </c>
    </row>
    <row r="2665" spans="1:2" x14ac:dyDescent="0.25">
      <c r="A2665" t="s">
        <v>2800</v>
      </c>
      <c r="B2665" t="s">
        <v>135</v>
      </c>
    </row>
    <row r="2666" spans="1:2" x14ac:dyDescent="0.25">
      <c r="A2666" t="s">
        <v>2801</v>
      </c>
      <c r="B2666" t="s">
        <v>166</v>
      </c>
    </row>
    <row r="2667" spans="1:2" x14ac:dyDescent="0.25">
      <c r="A2667" t="s">
        <v>2802</v>
      </c>
      <c r="B2667" t="s">
        <v>122</v>
      </c>
    </row>
    <row r="2668" spans="1:2" x14ac:dyDescent="0.25">
      <c r="A2668" t="s">
        <v>2803</v>
      </c>
      <c r="B2668" t="s">
        <v>135</v>
      </c>
    </row>
    <row r="2669" spans="1:2" x14ac:dyDescent="0.25">
      <c r="A2669" t="s">
        <v>2804</v>
      </c>
      <c r="B2669" t="s">
        <v>117</v>
      </c>
    </row>
    <row r="2670" spans="1:2" x14ac:dyDescent="0.25">
      <c r="A2670" t="s">
        <v>2805</v>
      </c>
      <c r="B2670" t="s">
        <v>166</v>
      </c>
    </row>
    <row r="2671" spans="1:2" x14ac:dyDescent="0.25">
      <c r="A2671" t="s">
        <v>2806</v>
      </c>
      <c r="B2671" t="s">
        <v>173</v>
      </c>
    </row>
    <row r="2672" spans="1:2" x14ac:dyDescent="0.25">
      <c r="A2672" t="s">
        <v>2807</v>
      </c>
      <c r="B2672" t="s">
        <v>173</v>
      </c>
    </row>
    <row r="2673" spans="1:2" x14ac:dyDescent="0.25">
      <c r="A2673" t="s">
        <v>2808</v>
      </c>
      <c r="B2673" t="s">
        <v>135</v>
      </c>
    </row>
    <row r="2674" spans="1:2" x14ac:dyDescent="0.25">
      <c r="A2674" t="s">
        <v>2809</v>
      </c>
      <c r="B2674" t="s">
        <v>144</v>
      </c>
    </row>
    <row r="2675" spans="1:2" x14ac:dyDescent="0.25">
      <c r="A2675" t="s">
        <v>2810</v>
      </c>
      <c r="B2675" t="s">
        <v>222</v>
      </c>
    </row>
    <row r="2676" spans="1:2" x14ac:dyDescent="0.25">
      <c r="A2676" t="s">
        <v>2811</v>
      </c>
      <c r="B2676" t="s">
        <v>142</v>
      </c>
    </row>
    <row r="2677" spans="1:2" x14ac:dyDescent="0.25">
      <c r="A2677" t="s">
        <v>2812</v>
      </c>
      <c r="B2677" t="s">
        <v>142</v>
      </c>
    </row>
    <row r="2678" spans="1:2" x14ac:dyDescent="0.25">
      <c r="A2678" t="s">
        <v>2813</v>
      </c>
      <c r="B2678" t="s">
        <v>117</v>
      </c>
    </row>
    <row r="2679" spans="1:2" x14ac:dyDescent="0.25">
      <c r="A2679" t="s">
        <v>2814</v>
      </c>
      <c r="B2679" t="s">
        <v>135</v>
      </c>
    </row>
    <row r="2680" spans="1:2" x14ac:dyDescent="0.25">
      <c r="A2680" t="s">
        <v>2815</v>
      </c>
      <c r="B2680" t="s">
        <v>117</v>
      </c>
    </row>
    <row r="2681" spans="1:2" x14ac:dyDescent="0.25">
      <c r="A2681" t="s">
        <v>2816</v>
      </c>
      <c r="B2681" t="s">
        <v>109</v>
      </c>
    </row>
    <row r="2682" spans="1:2" x14ac:dyDescent="0.25">
      <c r="A2682" t="s">
        <v>2817</v>
      </c>
      <c r="B2682" t="s">
        <v>156</v>
      </c>
    </row>
    <row r="2683" spans="1:2" x14ac:dyDescent="0.25">
      <c r="A2683" t="s">
        <v>2818</v>
      </c>
      <c r="B2683" t="s">
        <v>151</v>
      </c>
    </row>
    <row r="2684" spans="1:2" x14ac:dyDescent="0.25">
      <c r="A2684" t="s">
        <v>2819</v>
      </c>
      <c r="B2684" t="s">
        <v>138</v>
      </c>
    </row>
    <row r="2685" spans="1:2" x14ac:dyDescent="0.25">
      <c r="A2685" t="s">
        <v>2820</v>
      </c>
      <c r="B2685" t="s">
        <v>111</v>
      </c>
    </row>
    <row r="2686" spans="1:2" x14ac:dyDescent="0.25">
      <c r="A2686" t="s">
        <v>2821</v>
      </c>
      <c r="B2686" t="s">
        <v>263</v>
      </c>
    </row>
    <row r="2687" spans="1:2" x14ac:dyDescent="0.25">
      <c r="A2687" t="s">
        <v>2822</v>
      </c>
      <c r="B2687" t="s">
        <v>117</v>
      </c>
    </row>
    <row r="2688" spans="1:2" x14ac:dyDescent="0.25">
      <c r="A2688" t="s">
        <v>2823</v>
      </c>
      <c r="B2688" t="s">
        <v>115</v>
      </c>
    </row>
    <row r="2689" spans="1:2" x14ac:dyDescent="0.25">
      <c r="A2689" t="s">
        <v>2824</v>
      </c>
      <c r="B2689" t="s">
        <v>115</v>
      </c>
    </row>
    <row r="2690" spans="1:2" x14ac:dyDescent="0.25">
      <c r="A2690" t="s">
        <v>2825</v>
      </c>
      <c r="B2690" t="s">
        <v>173</v>
      </c>
    </row>
    <row r="2691" spans="1:2" x14ac:dyDescent="0.25">
      <c r="A2691" t="s">
        <v>2826</v>
      </c>
      <c r="B2691" t="s">
        <v>109</v>
      </c>
    </row>
    <row r="2692" spans="1:2" x14ac:dyDescent="0.25">
      <c r="A2692" t="s">
        <v>2827</v>
      </c>
      <c r="B2692" t="s">
        <v>115</v>
      </c>
    </row>
    <row r="2693" spans="1:2" x14ac:dyDescent="0.25">
      <c r="A2693" t="s">
        <v>2828</v>
      </c>
      <c r="B2693" t="s">
        <v>122</v>
      </c>
    </row>
    <row r="2694" spans="1:2" x14ac:dyDescent="0.25">
      <c r="A2694" t="s">
        <v>2829</v>
      </c>
      <c r="B2694" t="s">
        <v>199</v>
      </c>
    </row>
    <row r="2695" spans="1:2" x14ac:dyDescent="0.25">
      <c r="A2695" t="s">
        <v>2830</v>
      </c>
      <c r="B2695" t="s">
        <v>117</v>
      </c>
    </row>
    <row r="2696" spans="1:2" x14ac:dyDescent="0.25">
      <c r="A2696" t="s">
        <v>2831</v>
      </c>
      <c r="B2696" t="s">
        <v>222</v>
      </c>
    </row>
    <row r="2697" spans="1:2" x14ac:dyDescent="0.25">
      <c r="A2697" t="s">
        <v>2832</v>
      </c>
      <c r="B2697" t="s">
        <v>135</v>
      </c>
    </row>
    <row r="2698" spans="1:2" x14ac:dyDescent="0.25">
      <c r="A2698" t="s">
        <v>2833</v>
      </c>
      <c r="B2698" t="s">
        <v>160</v>
      </c>
    </row>
    <row r="2699" spans="1:2" x14ac:dyDescent="0.25">
      <c r="A2699" t="s">
        <v>2834</v>
      </c>
      <c r="B2699" t="s">
        <v>199</v>
      </c>
    </row>
    <row r="2700" spans="1:2" x14ac:dyDescent="0.25">
      <c r="A2700" t="s">
        <v>2835</v>
      </c>
      <c r="B2700" t="s">
        <v>186</v>
      </c>
    </row>
    <row r="2701" spans="1:2" x14ac:dyDescent="0.25">
      <c r="A2701" t="s">
        <v>2836</v>
      </c>
      <c r="B2701" t="s">
        <v>156</v>
      </c>
    </row>
    <row r="2702" spans="1:2" x14ac:dyDescent="0.25">
      <c r="A2702" t="s">
        <v>2837</v>
      </c>
      <c r="B2702" t="s">
        <v>115</v>
      </c>
    </row>
    <row r="2703" spans="1:2" x14ac:dyDescent="0.25">
      <c r="A2703" t="s">
        <v>2838</v>
      </c>
      <c r="B2703" t="s">
        <v>117</v>
      </c>
    </row>
    <row r="2704" spans="1:2" x14ac:dyDescent="0.25">
      <c r="A2704" t="s">
        <v>2839</v>
      </c>
      <c r="B2704" t="s">
        <v>138</v>
      </c>
    </row>
    <row r="2705" spans="1:2" x14ac:dyDescent="0.25">
      <c r="A2705" t="s">
        <v>2840</v>
      </c>
      <c r="B2705" t="s">
        <v>156</v>
      </c>
    </row>
    <row r="2706" spans="1:2" x14ac:dyDescent="0.25">
      <c r="A2706" t="s">
        <v>2841</v>
      </c>
      <c r="B2706" t="s">
        <v>222</v>
      </c>
    </row>
    <row r="2707" spans="1:2" x14ac:dyDescent="0.25">
      <c r="A2707" t="s">
        <v>2842</v>
      </c>
      <c r="B2707" t="s">
        <v>186</v>
      </c>
    </row>
    <row r="2708" spans="1:2" x14ac:dyDescent="0.25">
      <c r="A2708" t="s">
        <v>2843</v>
      </c>
      <c r="B2708" t="s">
        <v>130</v>
      </c>
    </row>
    <row r="2709" spans="1:2" x14ac:dyDescent="0.25">
      <c r="A2709" t="s">
        <v>2844</v>
      </c>
      <c r="B2709" t="s">
        <v>144</v>
      </c>
    </row>
    <row r="2710" spans="1:2" x14ac:dyDescent="0.25">
      <c r="A2710" t="s">
        <v>2845</v>
      </c>
      <c r="B2710" t="s">
        <v>135</v>
      </c>
    </row>
    <row r="2711" spans="1:2" x14ac:dyDescent="0.25">
      <c r="A2711" t="s">
        <v>2846</v>
      </c>
      <c r="B2711" t="s">
        <v>117</v>
      </c>
    </row>
    <row r="2712" spans="1:2" x14ac:dyDescent="0.25">
      <c r="A2712" t="s">
        <v>2847</v>
      </c>
      <c r="B2712" t="s">
        <v>156</v>
      </c>
    </row>
    <row r="2713" spans="1:2" x14ac:dyDescent="0.25">
      <c r="A2713" t="s">
        <v>2848</v>
      </c>
      <c r="B2713" t="s">
        <v>140</v>
      </c>
    </row>
    <row r="2714" spans="1:2" x14ac:dyDescent="0.25">
      <c r="A2714" t="s">
        <v>2849</v>
      </c>
      <c r="B2714" t="s">
        <v>186</v>
      </c>
    </row>
    <row r="2715" spans="1:2" x14ac:dyDescent="0.25">
      <c r="A2715" t="s">
        <v>2850</v>
      </c>
      <c r="B2715" t="s">
        <v>142</v>
      </c>
    </row>
    <row r="2716" spans="1:2" x14ac:dyDescent="0.25">
      <c r="A2716" t="s">
        <v>2851</v>
      </c>
      <c r="B2716" t="s">
        <v>186</v>
      </c>
    </row>
    <row r="2717" spans="1:2" x14ac:dyDescent="0.25">
      <c r="A2717" t="s">
        <v>2852</v>
      </c>
      <c r="B2717" t="s">
        <v>132</v>
      </c>
    </row>
    <row r="2718" spans="1:2" x14ac:dyDescent="0.25">
      <c r="A2718" t="s">
        <v>2853</v>
      </c>
      <c r="B2718" t="s">
        <v>135</v>
      </c>
    </row>
    <row r="2719" spans="1:2" x14ac:dyDescent="0.25">
      <c r="A2719" t="s">
        <v>2854</v>
      </c>
      <c r="B2719" t="s">
        <v>142</v>
      </c>
    </row>
    <row r="2720" spans="1:2" x14ac:dyDescent="0.25">
      <c r="A2720" t="s">
        <v>2855</v>
      </c>
      <c r="B2720" t="s">
        <v>132</v>
      </c>
    </row>
    <row r="2721" spans="1:2" x14ac:dyDescent="0.25">
      <c r="A2721" t="s">
        <v>2856</v>
      </c>
      <c r="B2721" t="s">
        <v>115</v>
      </c>
    </row>
    <row r="2722" spans="1:2" x14ac:dyDescent="0.25">
      <c r="A2722" t="s">
        <v>2857</v>
      </c>
      <c r="B2722" t="s">
        <v>199</v>
      </c>
    </row>
    <row r="2723" spans="1:2" x14ac:dyDescent="0.25">
      <c r="A2723" t="s">
        <v>2858</v>
      </c>
      <c r="B2723" t="s">
        <v>109</v>
      </c>
    </row>
    <row r="2724" spans="1:2" x14ac:dyDescent="0.25">
      <c r="A2724" t="s">
        <v>2859</v>
      </c>
      <c r="B2724" t="s">
        <v>142</v>
      </c>
    </row>
    <row r="2725" spans="1:2" x14ac:dyDescent="0.25">
      <c r="A2725" t="s">
        <v>2860</v>
      </c>
      <c r="B2725" t="s">
        <v>109</v>
      </c>
    </row>
    <row r="2726" spans="1:2" x14ac:dyDescent="0.25">
      <c r="A2726" t="s">
        <v>2861</v>
      </c>
      <c r="B2726" t="s">
        <v>140</v>
      </c>
    </row>
    <row r="2727" spans="1:2" x14ac:dyDescent="0.25">
      <c r="A2727" t="s">
        <v>2862</v>
      </c>
      <c r="B2727" t="s">
        <v>117</v>
      </c>
    </row>
    <row r="2728" spans="1:2" x14ac:dyDescent="0.25">
      <c r="A2728" t="s">
        <v>2863</v>
      </c>
      <c r="B2728" t="s">
        <v>158</v>
      </c>
    </row>
    <row r="2729" spans="1:2" x14ac:dyDescent="0.25">
      <c r="A2729" t="s">
        <v>2864</v>
      </c>
      <c r="B2729" t="s">
        <v>154</v>
      </c>
    </row>
    <row r="2730" spans="1:2" x14ac:dyDescent="0.25">
      <c r="A2730" t="s">
        <v>2865</v>
      </c>
      <c r="B2730" t="s">
        <v>199</v>
      </c>
    </row>
    <row r="2731" spans="1:2" x14ac:dyDescent="0.25">
      <c r="A2731" t="s">
        <v>2866</v>
      </c>
      <c r="B2731" t="s">
        <v>115</v>
      </c>
    </row>
    <row r="2732" spans="1:2" x14ac:dyDescent="0.25">
      <c r="A2732" t="s">
        <v>2867</v>
      </c>
      <c r="B2732" t="s">
        <v>117</v>
      </c>
    </row>
    <row r="2733" spans="1:2" x14ac:dyDescent="0.25">
      <c r="A2733" t="s">
        <v>2868</v>
      </c>
      <c r="B2733" t="s">
        <v>117</v>
      </c>
    </row>
    <row r="2734" spans="1:2" x14ac:dyDescent="0.25">
      <c r="A2734" t="s">
        <v>2869</v>
      </c>
      <c r="B2734" t="s">
        <v>115</v>
      </c>
    </row>
    <row r="2735" spans="1:2" x14ac:dyDescent="0.25">
      <c r="A2735" t="s">
        <v>2870</v>
      </c>
      <c r="B2735" t="s">
        <v>186</v>
      </c>
    </row>
    <row r="2736" spans="1:2" x14ac:dyDescent="0.25">
      <c r="A2736" t="s">
        <v>2871</v>
      </c>
      <c r="B2736" t="s">
        <v>154</v>
      </c>
    </row>
    <row r="2737" spans="1:2" x14ac:dyDescent="0.25">
      <c r="A2737" t="s">
        <v>2872</v>
      </c>
      <c r="B2737" t="s">
        <v>135</v>
      </c>
    </row>
    <row r="2738" spans="1:2" x14ac:dyDescent="0.25">
      <c r="A2738" t="s">
        <v>2873</v>
      </c>
      <c r="B2738" t="s">
        <v>119</v>
      </c>
    </row>
    <row r="2739" spans="1:2" x14ac:dyDescent="0.25">
      <c r="A2739" t="s">
        <v>2874</v>
      </c>
      <c r="B2739" t="s">
        <v>199</v>
      </c>
    </row>
    <row r="2740" spans="1:2" x14ac:dyDescent="0.25">
      <c r="A2740" t="s">
        <v>2875</v>
      </c>
      <c r="B2740" t="s">
        <v>115</v>
      </c>
    </row>
    <row r="2741" spans="1:2" x14ac:dyDescent="0.25">
      <c r="A2741" t="s">
        <v>2876</v>
      </c>
      <c r="B2741" t="s">
        <v>142</v>
      </c>
    </row>
    <row r="2742" spans="1:2" x14ac:dyDescent="0.25">
      <c r="A2742" t="s">
        <v>2877</v>
      </c>
      <c r="B2742" t="s">
        <v>222</v>
      </c>
    </row>
    <row r="2743" spans="1:2" x14ac:dyDescent="0.25">
      <c r="A2743" t="s">
        <v>2878</v>
      </c>
      <c r="B2743" t="s">
        <v>117</v>
      </c>
    </row>
    <row r="2744" spans="1:2" x14ac:dyDescent="0.25">
      <c r="A2744" t="s">
        <v>2879</v>
      </c>
      <c r="B2744" t="s">
        <v>199</v>
      </c>
    </row>
    <row r="2745" spans="1:2" x14ac:dyDescent="0.25">
      <c r="A2745" t="s">
        <v>2880</v>
      </c>
      <c r="B2745" t="s">
        <v>173</v>
      </c>
    </row>
    <row r="2746" spans="1:2" x14ac:dyDescent="0.25">
      <c r="A2746" t="s">
        <v>2881</v>
      </c>
      <c r="B2746" t="s">
        <v>154</v>
      </c>
    </row>
    <row r="2747" spans="1:2" x14ac:dyDescent="0.25">
      <c r="A2747" t="s">
        <v>2882</v>
      </c>
      <c r="B2747" t="s">
        <v>199</v>
      </c>
    </row>
    <row r="2748" spans="1:2" x14ac:dyDescent="0.25">
      <c r="A2748" t="s">
        <v>2883</v>
      </c>
      <c r="B2748" t="s">
        <v>109</v>
      </c>
    </row>
    <row r="2749" spans="1:2" x14ac:dyDescent="0.25">
      <c r="A2749" t="s">
        <v>2884</v>
      </c>
      <c r="B2749" t="s">
        <v>122</v>
      </c>
    </row>
    <row r="2750" spans="1:2" x14ac:dyDescent="0.25">
      <c r="A2750" t="s">
        <v>2885</v>
      </c>
      <c r="B2750" t="s">
        <v>142</v>
      </c>
    </row>
    <row r="2751" spans="1:2" x14ac:dyDescent="0.25">
      <c r="A2751" t="s">
        <v>2886</v>
      </c>
      <c r="B2751" t="s">
        <v>142</v>
      </c>
    </row>
    <row r="2752" spans="1:2" x14ac:dyDescent="0.25">
      <c r="A2752" t="s">
        <v>2887</v>
      </c>
      <c r="B2752" t="s">
        <v>130</v>
      </c>
    </row>
    <row r="2753" spans="1:2" x14ac:dyDescent="0.25">
      <c r="A2753" t="s">
        <v>2888</v>
      </c>
      <c r="B2753" t="s">
        <v>222</v>
      </c>
    </row>
    <row r="2754" spans="1:2" x14ac:dyDescent="0.25">
      <c r="A2754" t="s">
        <v>2889</v>
      </c>
      <c r="B2754" t="s">
        <v>135</v>
      </c>
    </row>
    <row r="2755" spans="1:2" x14ac:dyDescent="0.25">
      <c r="A2755" t="s">
        <v>2890</v>
      </c>
      <c r="B2755" t="s">
        <v>140</v>
      </c>
    </row>
    <row r="2756" spans="1:2" x14ac:dyDescent="0.25">
      <c r="A2756" t="s">
        <v>2891</v>
      </c>
      <c r="B2756" t="s">
        <v>166</v>
      </c>
    </row>
    <row r="2757" spans="1:2" x14ac:dyDescent="0.25">
      <c r="A2757" t="s">
        <v>2892</v>
      </c>
      <c r="B2757" t="s">
        <v>205</v>
      </c>
    </row>
    <row r="2758" spans="1:2" x14ac:dyDescent="0.25">
      <c r="A2758" t="s">
        <v>2893</v>
      </c>
      <c r="B2758" t="s">
        <v>186</v>
      </c>
    </row>
    <row r="2759" spans="1:2" x14ac:dyDescent="0.25">
      <c r="A2759" t="s">
        <v>2894</v>
      </c>
      <c r="B2759" t="s">
        <v>111</v>
      </c>
    </row>
    <row r="2760" spans="1:2" x14ac:dyDescent="0.25">
      <c r="A2760" t="s">
        <v>2895</v>
      </c>
      <c r="B2760" t="s">
        <v>140</v>
      </c>
    </row>
    <row r="2761" spans="1:2" x14ac:dyDescent="0.25">
      <c r="A2761" t="s">
        <v>2896</v>
      </c>
      <c r="B2761" t="s">
        <v>158</v>
      </c>
    </row>
    <row r="2762" spans="1:2" x14ac:dyDescent="0.25">
      <c r="A2762" t="s">
        <v>2897</v>
      </c>
      <c r="B2762" t="s">
        <v>166</v>
      </c>
    </row>
    <row r="2763" spans="1:2" x14ac:dyDescent="0.25">
      <c r="A2763" t="s">
        <v>2898</v>
      </c>
      <c r="B2763" t="s">
        <v>109</v>
      </c>
    </row>
    <row r="2764" spans="1:2" x14ac:dyDescent="0.25">
      <c r="A2764" t="s">
        <v>2899</v>
      </c>
      <c r="B2764" t="s">
        <v>140</v>
      </c>
    </row>
    <row r="2765" spans="1:2" x14ac:dyDescent="0.25">
      <c r="A2765" t="s">
        <v>2900</v>
      </c>
      <c r="B2765" t="s">
        <v>117</v>
      </c>
    </row>
    <row r="2766" spans="1:2" x14ac:dyDescent="0.25">
      <c r="A2766" t="s">
        <v>2901</v>
      </c>
      <c r="B2766" t="s">
        <v>115</v>
      </c>
    </row>
    <row r="2767" spans="1:2" x14ac:dyDescent="0.25">
      <c r="A2767" t="s">
        <v>2902</v>
      </c>
      <c r="B2767" t="s">
        <v>205</v>
      </c>
    </row>
    <row r="2768" spans="1:2" x14ac:dyDescent="0.25">
      <c r="A2768" t="s">
        <v>2903</v>
      </c>
      <c r="B2768" t="s">
        <v>115</v>
      </c>
    </row>
    <row r="2769" spans="1:2" x14ac:dyDescent="0.25">
      <c r="A2769" t="s">
        <v>2904</v>
      </c>
      <c r="B2769" t="s">
        <v>109</v>
      </c>
    </row>
    <row r="2770" spans="1:2" x14ac:dyDescent="0.25">
      <c r="A2770" t="s">
        <v>2905</v>
      </c>
      <c r="B2770" t="s">
        <v>154</v>
      </c>
    </row>
    <row r="2771" spans="1:2" x14ac:dyDescent="0.25">
      <c r="A2771" t="s">
        <v>2906</v>
      </c>
      <c r="B2771" t="s">
        <v>186</v>
      </c>
    </row>
    <row r="2772" spans="1:2" x14ac:dyDescent="0.25">
      <c r="A2772" t="s">
        <v>2907</v>
      </c>
      <c r="B2772" t="s">
        <v>115</v>
      </c>
    </row>
    <row r="2773" spans="1:2" x14ac:dyDescent="0.25">
      <c r="A2773" t="s">
        <v>2908</v>
      </c>
      <c r="B2773" t="s">
        <v>109</v>
      </c>
    </row>
    <row r="2774" spans="1:2" x14ac:dyDescent="0.25">
      <c r="A2774" t="s">
        <v>2909</v>
      </c>
      <c r="B2774" t="s">
        <v>135</v>
      </c>
    </row>
    <row r="2775" spans="1:2" x14ac:dyDescent="0.25">
      <c r="A2775" t="s">
        <v>2910</v>
      </c>
      <c r="B2775" t="s">
        <v>117</v>
      </c>
    </row>
    <row r="2776" spans="1:2" x14ac:dyDescent="0.25">
      <c r="A2776" t="s">
        <v>2911</v>
      </c>
      <c r="B2776" t="s">
        <v>115</v>
      </c>
    </row>
    <row r="2777" spans="1:2" x14ac:dyDescent="0.25">
      <c r="A2777" t="s">
        <v>2912</v>
      </c>
      <c r="B2777" t="s">
        <v>158</v>
      </c>
    </row>
    <row r="2778" spans="1:2" x14ac:dyDescent="0.25">
      <c r="A2778" t="s">
        <v>2913</v>
      </c>
      <c r="B2778" t="s">
        <v>128</v>
      </c>
    </row>
    <row r="2779" spans="1:2" x14ac:dyDescent="0.25">
      <c r="A2779" t="s">
        <v>2914</v>
      </c>
      <c r="B2779" t="s">
        <v>135</v>
      </c>
    </row>
    <row r="2780" spans="1:2" x14ac:dyDescent="0.25">
      <c r="A2780" t="s">
        <v>2915</v>
      </c>
      <c r="B2780" t="s">
        <v>166</v>
      </c>
    </row>
    <row r="2781" spans="1:2" x14ac:dyDescent="0.25">
      <c r="A2781" t="s">
        <v>2916</v>
      </c>
      <c r="B2781" t="s">
        <v>135</v>
      </c>
    </row>
    <row r="2782" spans="1:2" x14ac:dyDescent="0.25">
      <c r="A2782" t="s">
        <v>2917</v>
      </c>
      <c r="B2782" t="s">
        <v>173</v>
      </c>
    </row>
    <row r="2783" spans="1:2" x14ac:dyDescent="0.25">
      <c r="A2783" t="s">
        <v>2918</v>
      </c>
      <c r="B2783" t="s">
        <v>138</v>
      </c>
    </row>
    <row r="2784" spans="1:2" x14ac:dyDescent="0.25">
      <c r="A2784" t="s">
        <v>2919</v>
      </c>
      <c r="B2784" t="s">
        <v>115</v>
      </c>
    </row>
    <row r="2785" spans="1:2" x14ac:dyDescent="0.25">
      <c r="A2785" t="s">
        <v>2920</v>
      </c>
      <c r="B2785" t="s">
        <v>222</v>
      </c>
    </row>
    <row r="2786" spans="1:2" x14ac:dyDescent="0.25">
      <c r="A2786" t="s">
        <v>2921</v>
      </c>
      <c r="B2786" t="s">
        <v>166</v>
      </c>
    </row>
    <row r="2787" spans="1:2" x14ac:dyDescent="0.25">
      <c r="A2787" t="s">
        <v>2922</v>
      </c>
      <c r="B2787" t="s">
        <v>117</v>
      </c>
    </row>
    <row r="2788" spans="1:2" x14ac:dyDescent="0.25">
      <c r="A2788" t="s">
        <v>2923</v>
      </c>
      <c r="B2788" t="s">
        <v>205</v>
      </c>
    </row>
    <row r="2789" spans="1:2" x14ac:dyDescent="0.25">
      <c r="A2789" t="s">
        <v>2924</v>
      </c>
      <c r="B2789" t="s">
        <v>135</v>
      </c>
    </row>
    <row r="2790" spans="1:2" x14ac:dyDescent="0.25">
      <c r="A2790" t="s">
        <v>2925</v>
      </c>
      <c r="B2790" t="s">
        <v>140</v>
      </c>
    </row>
    <row r="2791" spans="1:2" x14ac:dyDescent="0.25">
      <c r="A2791" t="s">
        <v>2926</v>
      </c>
      <c r="B2791" t="s">
        <v>263</v>
      </c>
    </row>
    <row r="2792" spans="1:2" x14ac:dyDescent="0.25">
      <c r="A2792" t="s">
        <v>2927</v>
      </c>
      <c r="B2792" t="s">
        <v>166</v>
      </c>
    </row>
    <row r="2793" spans="1:2" x14ac:dyDescent="0.25">
      <c r="A2793" t="s">
        <v>2928</v>
      </c>
      <c r="B2793" t="s">
        <v>140</v>
      </c>
    </row>
    <row r="2794" spans="1:2" x14ac:dyDescent="0.25">
      <c r="A2794" t="s">
        <v>2929</v>
      </c>
      <c r="B2794" t="s">
        <v>222</v>
      </c>
    </row>
    <row r="2795" spans="1:2" x14ac:dyDescent="0.25">
      <c r="A2795" t="s">
        <v>2930</v>
      </c>
      <c r="B2795" t="s">
        <v>109</v>
      </c>
    </row>
    <row r="2796" spans="1:2" x14ac:dyDescent="0.25">
      <c r="A2796" t="s">
        <v>2931</v>
      </c>
      <c r="B2796" t="s">
        <v>140</v>
      </c>
    </row>
    <row r="2797" spans="1:2" x14ac:dyDescent="0.25">
      <c r="A2797" t="s">
        <v>2932</v>
      </c>
      <c r="B2797" t="s">
        <v>156</v>
      </c>
    </row>
    <row r="2798" spans="1:2" x14ac:dyDescent="0.25">
      <c r="A2798" t="s">
        <v>2933</v>
      </c>
      <c r="B2798" t="s">
        <v>117</v>
      </c>
    </row>
    <row r="2799" spans="1:2" x14ac:dyDescent="0.25">
      <c r="A2799" t="s">
        <v>2934</v>
      </c>
      <c r="B2799" t="s">
        <v>115</v>
      </c>
    </row>
    <row r="2800" spans="1:2" x14ac:dyDescent="0.25">
      <c r="A2800" t="s">
        <v>2935</v>
      </c>
      <c r="B2800" t="s">
        <v>154</v>
      </c>
    </row>
    <row r="2801" spans="1:2" x14ac:dyDescent="0.25">
      <c r="A2801" t="s">
        <v>2936</v>
      </c>
      <c r="B2801" t="s">
        <v>128</v>
      </c>
    </row>
    <row r="2802" spans="1:2" x14ac:dyDescent="0.25">
      <c r="A2802" t="s">
        <v>2937</v>
      </c>
      <c r="B2802" t="s">
        <v>144</v>
      </c>
    </row>
    <row r="2803" spans="1:2" x14ac:dyDescent="0.25">
      <c r="A2803" t="s">
        <v>2938</v>
      </c>
      <c r="B2803" t="s">
        <v>140</v>
      </c>
    </row>
    <row r="2804" spans="1:2" x14ac:dyDescent="0.25">
      <c r="A2804" t="s">
        <v>2939</v>
      </c>
      <c r="B2804" t="s">
        <v>186</v>
      </c>
    </row>
    <row r="2805" spans="1:2" x14ac:dyDescent="0.25">
      <c r="A2805" t="s">
        <v>2940</v>
      </c>
      <c r="B2805" t="s">
        <v>151</v>
      </c>
    </row>
    <row r="2806" spans="1:2" x14ac:dyDescent="0.25">
      <c r="A2806" t="s">
        <v>2941</v>
      </c>
      <c r="B2806" t="s">
        <v>138</v>
      </c>
    </row>
    <row r="2807" spans="1:2" x14ac:dyDescent="0.25">
      <c r="A2807" t="s">
        <v>2942</v>
      </c>
      <c r="B2807" t="s">
        <v>156</v>
      </c>
    </row>
    <row r="2808" spans="1:2" x14ac:dyDescent="0.25">
      <c r="A2808" t="s">
        <v>2943</v>
      </c>
      <c r="B2808" t="s">
        <v>109</v>
      </c>
    </row>
    <row r="2809" spans="1:2" x14ac:dyDescent="0.25">
      <c r="A2809" t="s">
        <v>2944</v>
      </c>
      <c r="B2809" t="s">
        <v>122</v>
      </c>
    </row>
    <row r="2810" spans="1:2" x14ac:dyDescent="0.25">
      <c r="A2810" t="s">
        <v>2945</v>
      </c>
      <c r="B2810" t="s">
        <v>135</v>
      </c>
    </row>
    <row r="2811" spans="1:2" x14ac:dyDescent="0.25">
      <c r="A2811" t="s">
        <v>2946</v>
      </c>
      <c r="B2811" t="s">
        <v>111</v>
      </c>
    </row>
    <row r="2812" spans="1:2" x14ac:dyDescent="0.25">
      <c r="A2812" t="s">
        <v>2947</v>
      </c>
      <c r="B2812" t="s">
        <v>122</v>
      </c>
    </row>
    <row r="2813" spans="1:2" x14ac:dyDescent="0.25">
      <c r="A2813" t="s">
        <v>2948</v>
      </c>
      <c r="B2813" t="s">
        <v>128</v>
      </c>
    </row>
    <row r="2814" spans="1:2" x14ac:dyDescent="0.25">
      <c r="A2814" t="s">
        <v>2949</v>
      </c>
      <c r="B2814" t="s">
        <v>156</v>
      </c>
    </row>
    <row r="2815" spans="1:2" x14ac:dyDescent="0.25">
      <c r="A2815" t="s">
        <v>2950</v>
      </c>
      <c r="B2815" t="s">
        <v>142</v>
      </c>
    </row>
    <row r="2816" spans="1:2" x14ac:dyDescent="0.25">
      <c r="A2816" t="s">
        <v>2951</v>
      </c>
      <c r="B2816" t="s">
        <v>130</v>
      </c>
    </row>
    <row r="2817" spans="1:2" x14ac:dyDescent="0.25">
      <c r="A2817" t="s">
        <v>2952</v>
      </c>
      <c r="B2817" t="s">
        <v>160</v>
      </c>
    </row>
    <row r="2818" spans="1:2" x14ac:dyDescent="0.25">
      <c r="A2818" t="s">
        <v>2953</v>
      </c>
      <c r="B2818" t="s">
        <v>154</v>
      </c>
    </row>
    <row r="2819" spans="1:2" x14ac:dyDescent="0.25">
      <c r="A2819" t="s">
        <v>2954</v>
      </c>
      <c r="B2819" t="s">
        <v>117</v>
      </c>
    </row>
    <row r="2820" spans="1:2" x14ac:dyDescent="0.25">
      <c r="A2820" t="s">
        <v>2955</v>
      </c>
      <c r="B2820" t="s">
        <v>128</v>
      </c>
    </row>
    <row r="2821" spans="1:2" x14ac:dyDescent="0.25">
      <c r="A2821" t="s">
        <v>2956</v>
      </c>
      <c r="B2821" t="s">
        <v>111</v>
      </c>
    </row>
    <row r="2822" spans="1:2" x14ac:dyDescent="0.25">
      <c r="A2822" t="s">
        <v>2957</v>
      </c>
      <c r="B2822" t="s">
        <v>158</v>
      </c>
    </row>
    <row r="2823" spans="1:2" x14ac:dyDescent="0.25">
      <c r="A2823" t="s">
        <v>2958</v>
      </c>
      <c r="B2823" t="s">
        <v>115</v>
      </c>
    </row>
    <row r="2824" spans="1:2" x14ac:dyDescent="0.25">
      <c r="A2824" t="s">
        <v>2959</v>
      </c>
      <c r="B2824" t="s">
        <v>109</v>
      </c>
    </row>
    <row r="2825" spans="1:2" x14ac:dyDescent="0.25">
      <c r="A2825" t="s">
        <v>2960</v>
      </c>
      <c r="B2825" t="s">
        <v>128</v>
      </c>
    </row>
    <row r="2826" spans="1:2" x14ac:dyDescent="0.25">
      <c r="A2826" t="s">
        <v>2961</v>
      </c>
      <c r="B2826" t="s">
        <v>199</v>
      </c>
    </row>
    <row r="2827" spans="1:2" x14ac:dyDescent="0.25">
      <c r="A2827" t="s">
        <v>2962</v>
      </c>
      <c r="B2827" t="s">
        <v>263</v>
      </c>
    </row>
    <row r="2828" spans="1:2" x14ac:dyDescent="0.25">
      <c r="A2828" t="s">
        <v>2963</v>
      </c>
      <c r="B2828" t="s">
        <v>111</v>
      </c>
    </row>
    <row r="2829" spans="1:2" x14ac:dyDescent="0.25">
      <c r="A2829" t="s">
        <v>2964</v>
      </c>
      <c r="B2829" t="s">
        <v>222</v>
      </c>
    </row>
    <row r="2830" spans="1:2" x14ac:dyDescent="0.25">
      <c r="A2830" t="s">
        <v>2965</v>
      </c>
      <c r="B2830" t="s">
        <v>222</v>
      </c>
    </row>
    <row r="2831" spans="1:2" x14ac:dyDescent="0.25">
      <c r="A2831" t="s">
        <v>2966</v>
      </c>
      <c r="B2831" t="s">
        <v>160</v>
      </c>
    </row>
    <row r="2832" spans="1:2" x14ac:dyDescent="0.25">
      <c r="A2832" t="s">
        <v>2967</v>
      </c>
      <c r="B2832" t="s">
        <v>205</v>
      </c>
    </row>
    <row r="2833" spans="1:2" x14ac:dyDescent="0.25">
      <c r="A2833" t="s">
        <v>2968</v>
      </c>
      <c r="B2833" t="s">
        <v>109</v>
      </c>
    </row>
    <row r="2834" spans="1:2" x14ac:dyDescent="0.25">
      <c r="A2834" t="s">
        <v>2969</v>
      </c>
      <c r="B2834" t="s">
        <v>222</v>
      </c>
    </row>
    <row r="2835" spans="1:2" x14ac:dyDescent="0.25">
      <c r="A2835" t="s">
        <v>2970</v>
      </c>
      <c r="B2835" t="s">
        <v>186</v>
      </c>
    </row>
    <row r="2836" spans="1:2" x14ac:dyDescent="0.25">
      <c r="A2836" t="s">
        <v>2971</v>
      </c>
      <c r="B2836" t="s">
        <v>111</v>
      </c>
    </row>
    <row r="2837" spans="1:2" x14ac:dyDescent="0.25">
      <c r="A2837" t="s">
        <v>2972</v>
      </c>
      <c r="B2837" t="s">
        <v>138</v>
      </c>
    </row>
    <row r="2838" spans="1:2" x14ac:dyDescent="0.25">
      <c r="A2838" t="s">
        <v>2973</v>
      </c>
      <c r="B2838" t="s">
        <v>119</v>
      </c>
    </row>
    <row r="2839" spans="1:2" x14ac:dyDescent="0.25">
      <c r="A2839" t="s">
        <v>2974</v>
      </c>
      <c r="B2839" t="s">
        <v>140</v>
      </c>
    </row>
    <row r="2840" spans="1:2" x14ac:dyDescent="0.25">
      <c r="A2840" t="s">
        <v>2975</v>
      </c>
      <c r="B2840" t="s">
        <v>140</v>
      </c>
    </row>
    <row r="2841" spans="1:2" x14ac:dyDescent="0.25">
      <c r="A2841" t="s">
        <v>2976</v>
      </c>
      <c r="B2841" t="s">
        <v>109</v>
      </c>
    </row>
    <row r="2842" spans="1:2" x14ac:dyDescent="0.25">
      <c r="A2842" t="s">
        <v>2977</v>
      </c>
      <c r="B2842" t="s">
        <v>140</v>
      </c>
    </row>
    <row r="2843" spans="1:2" x14ac:dyDescent="0.25">
      <c r="A2843" t="s">
        <v>2978</v>
      </c>
      <c r="B2843" t="s">
        <v>117</v>
      </c>
    </row>
    <row r="2844" spans="1:2" x14ac:dyDescent="0.25">
      <c r="A2844" t="s">
        <v>2979</v>
      </c>
      <c r="B2844" t="s">
        <v>263</v>
      </c>
    </row>
    <row r="2845" spans="1:2" x14ac:dyDescent="0.25">
      <c r="A2845" t="s">
        <v>2980</v>
      </c>
      <c r="B2845" t="s">
        <v>117</v>
      </c>
    </row>
    <row r="2846" spans="1:2" x14ac:dyDescent="0.25">
      <c r="A2846" t="s">
        <v>2981</v>
      </c>
      <c r="B2846" t="s">
        <v>140</v>
      </c>
    </row>
    <row r="2847" spans="1:2" x14ac:dyDescent="0.25">
      <c r="A2847" t="s">
        <v>2982</v>
      </c>
      <c r="B2847" t="s">
        <v>135</v>
      </c>
    </row>
    <row r="2848" spans="1:2" x14ac:dyDescent="0.25">
      <c r="A2848" t="s">
        <v>2983</v>
      </c>
      <c r="B2848" t="s">
        <v>115</v>
      </c>
    </row>
    <row r="2849" spans="1:2" x14ac:dyDescent="0.25">
      <c r="A2849" t="s">
        <v>2984</v>
      </c>
      <c r="B2849" t="s">
        <v>128</v>
      </c>
    </row>
    <row r="2850" spans="1:2" x14ac:dyDescent="0.25">
      <c r="A2850" t="s">
        <v>2985</v>
      </c>
      <c r="B2850" t="s">
        <v>135</v>
      </c>
    </row>
    <row r="2851" spans="1:2" x14ac:dyDescent="0.25">
      <c r="A2851" t="s">
        <v>2986</v>
      </c>
      <c r="B2851" t="s">
        <v>173</v>
      </c>
    </row>
    <row r="2852" spans="1:2" x14ac:dyDescent="0.25">
      <c r="A2852" t="s">
        <v>2987</v>
      </c>
      <c r="B2852" t="s">
        <v>115</v>
      </c>
    </row>
    <row r="2853" spans="1:2" x14ac:dyDescent="0.25">
      <c r="A2853" t="s">
        <v>2988</v>
      </c>
      <c r="B2853" t="s">
        <v>173</v>
      </c>
    </row>
    <row r="2854" spans="1:2" x14ac:dyDescent="0.25">
      <c r="A2854" t="s">
        <v>2989</v>
      </c>
      <c r="B2854" t="s">
        <v>173</v>
      </c>
    </row>
    <row r="2855" spans="1:2" x14ac:dyDescent="0.25">
      <c r="A2855" t="s">
        <v>2990</v>
      </c>
      <c r="B2855" t="s">
        <v>144</v>
      </c>
    </row>
    <row r="2856" spans="1:2" x14ac:dyDescent="0.25">
      <c r="A2856" t="s">
        <v>2991</v>
      </c>
      <c r="B2856" t="s">
        <v>113</v>
      </c>
    </row>
    <row r="2857" spans="1:2" x14ac:dyDescent="0.25">
      <c r="A2857" t="s">
        <v>2992</v>
      </c>
      <c r="B2857" t="s">
        <v>119</v>
      </c>
    </row>
    <row r="2858" spans="1:2" x14ac:dyDescent="0.25">
      <c r="A2858" t="s">
        <v>2993</v>
      </c>
      <c r="B2858" t="s">
        <v>113</v>
      </c>
    </row>
    <row r="2859" spans="1:2" x14ac:dyDescent="0.25">
      <c r="A2859" t="s">
        <v>2994</v>
      </c>
      <c r="B2859" t="s">
        <v>199</v>
      </c>
    </row>
    <row r="2860" spans="1:2" x14ac:dyDescent="0.25">
      <c r="A2860" t="s">
        <v>2995</v>
      </c>
      <c r="B2860" t="s">
        <v>151</v>
      </c>
    </row>
    <row r="2861" spans="1:2" x14ac:dyDescent="0.25">
      <c r="A2861" t="s">
        <v>2996</v>
      </c>
      <c r="B2861" t="s">
        <v>154</v>
      </c>
    </row>
    <row r="2862" spans="1:2" x14ac:dyDescent="0.25">
      <c r="A2862" t="s">
        <v>2997</v>
      </c>
      <c r="B2862" t="s">
        <v>142</v>
      </c>
    </row>
    <row r="2863" spans="1:2" x14ac:dyDescent="0.25">
      <c r="A2863" t="s">
        <v>2998</v>
      </c>
      <c r="B2863" t="s">
        <v>154</v>
      </c>
    </row>
    <row r="2864" spans="1:2" x14ac:dyDescent="0.25">
      <c r="A2864" t="s">
        <v>2999</v>
      </c>
      <c r="B2864" t="s">
        <v>117</v>
      </c>
    </row>
    <row r="2865" spans="1:2" x14ac:dyDescent="0.25">
      <c r="A2865" t="s">
        <v>3000</v>
      </c>
      <c r="B2865" t="s">
        <v>138</v>
      </c>
    </row>
    <row r="2866" spans="1:2" x14ac:dyDescent="0.25">
      <c r="A2866" t="s">
        <v>3001</v>
      </c>
      <c r="B2866" t="s">
        <v>138</v>
      </c>
    </row>
    <row r="2867" spans="1:2" x14ac:dyDescent="0.25">
      <c r="A2867" t="s">
        <v>3002</v>
      </c>
      <c r="B2867" t="s">
        <v>140</v>
      </c>
    </row>
    <row r="2868" spans="1:2" x14ac:dyDescent="0.25">
      <c r="A2868" t="s">
        <v>3003</v>
      </c>
      <c r="B2868" t="s">
        <v>115</v>
      </c>
    </row>
    <row r="2869" spans="1:2" x14ac:dyDescent="0.25">
      <c r="A2869" t="s">
        <v>3004</v>
      </c>
      <c r="B2869" t="s">
        <v>115</v>
      </c>
    </row>
    <row r="2870" spans="1:2" x14ac:dyDescent="0.25">
      <c r="A2870" t="s">
        <v>3005</v>
      </c>
      <c r="B2870" t="s">
        <v>135</v>
      </c>
    </row>
    <row r="2871" spans="1:2" x14ac:dyDescent="0.25">
      <c r="A2871" t="s">
        <v>3006</v>
      </c>
      <c r="B2871" t="s">
        <v>186</v>
      </c>
    </row>
    <row r="2872" spans="1:2" x14ac:dyDescent="0.25">
      <c r="A2872" t="s">
        <v>3007</v>
      </c>
      <c r="B2872" t="s">
        <v>158</v>
      </c>
    </row>
    <row r="2873" spans="1:2" x14ac:dyDescent="0.25">
      <c r="A2873" t="s">
        <v>3008</v>
      </c>
      <c r="B2873" t="s">
        <v>135</v>
      </c>
    </row>
    <row r="2874" spans="1:2" x14ac:dyDescent="0.25">
      <c r="A2874" t="s">
        <v>3009</v>
      </c>
      <c r="B2874" t="s">
        <v>151</v>
      </c>
    </row>
    <row r="2875" spans="1:2" x14ac:dyDescent="0.25">
      <c r="A2875" t="s">
        <v>3010</v>
      </c>
      <c r="B2875" t="s">
        <v>128</v>
      </c>
    </row>
    <row r="2876" spans="1:2" x14ac:dyDescent="0.25">
      <c r="A2876" t="s">
        <v>3011</v>
      </c>
      <c r="B2876" t="s">
        <v>117</v>
      </c>
    </row>
    <row r="2877" spans="1:2" x14ac:dyDescent="0.25">
      <c r="A2877" t="s">
        <v>3012</v>
      </c>
      <c r="B2877" t="s">
        <v>111</v>
      </c>
    </row>
    <row r="2878" spans="1:2" x14ac:dyDescent="0.25">
      <c r="A2878" t="s">
        <v>3013</v>
      </c>
      <c r="B2878" t="s">
        <v>166</v>
      </c>
    </row>
    <row r="2879" spans="1:2" x14ac:dyDescent="0.25">
      <c r="A2879" t="s">
        <v>3014</v>
      </c>
      <c r="B2879" t="s">
        <v>166</v>
      </c>
    </row>
    <row r="2880" spans="1:2" x14ac:dyDescent="0.25">
      <c r="A2880" t="s">
        <v>3015</v>
      </c>
      <c r="B2880" t="s">
        <v>166</v>
      </c>
    </row>
    <row r="2881" spans="1:2" x14ac:dyDescent="0.25">
      <c r="A2881" t="s">
        <v>3016</v>
      </c>
      <c r="B2881" t="s">
        <v>115</v>
      </c>
    </row>
    <row r="2882" spans="1:2" x14ac:dyDescent="0.25">
      <c r="A2882" t="s">
        <v>3017</v>
      </c>
      <c r="B2882" t="s">
        <v>151</v>
      </c>
    </row>
    <row r="2883" spans="1:2" x14ac:dyDescent="0.25">
      <c r="A2883" t="s">
        <v>3018</v>
      </c>
      <c r="B2883" t="s">
        <v>186</v>
      </c>
    </row>
    <row r="2884" spans="1:2" x14ac:dyDescent="0.25">
      <c r="A2884" t="s">
        <v>3019</v>
      </c>
      <c r="B2884" t="s">
        <v>142</v>
      </c>
    </row>
    <row r="2885" spans="1:2" x14ac:dyDescent="0.25">
      <c r="A2885" t="s">
        <v>3020</v>
      </c>
      <c r="B2885" t="s">
        <v>154</v>
      </c>
    </row>
    <row r="2886" spans="1:2" x14ac:dyDescent="0.25">
      <c r="A2886" t="s">
        <v>3021</v>
      </c>
      <c r="B2886" t="s">
        <v>128</v>
      </c>
    </row>
    <row r="2887" spans="1:2" x14ac:dyDescent="0.25">
      <c r="A2887" t="s">
        <v>3022</v>
      </c>
      <c r="B2887" t="s">
        <v>117</v>
      </c>
    </row>
    <row r="2888" spans="1:2" x14ac:dyDescent="0.25">
      <c r="A2888" t="s">
        <v>3023</v>
      </c>
      <c r="B2888" t="s">
        <v>173</v>
      </c>
    </row>
    <row r="2889" spans="1:2" x14ac:dyDescent="0.25">
      <c r="A2889" t="s">
        <v>3024</v>
      </c>
      <c r="B2889" t="s">
        <v>135</v>
      </c>
    </row>
    <row r="2890" spans="1:2" x14ac:dyDescent="0.25">
      <c r="A2890" t="s">
        <v>3025</v>
      </c>
      <c r="B2890" t="s">
        <v>151</v>
      </c>
    </row>
    <row r="2891" spans="1:2" x14ac:dyDescent="0.25">
      <c r="A2891" t="s">
        <v>3026</v>
      </c>
      <c r="B2891" t="s">
        <v>156</v>
      </c>
    </row>
    <row r="2892" spans="1:2" x14ac:dyDescent="0.25">
      <c r="A2892" t="s">
        <v>3027</v>
      </c>
      <c r="B2892" t="s">
        <v>130</v>
      </c>
    </row>
    <row r="2893" spans="1:2" x14ac:dyDescent="0.25">
      <c r="A2893" t="s">
        <v>3028</v>
      </c>
      <c r="B2893" t="s">
        <v>111</v>
      </c>
    </row>
    <row r="2894" spans="1:2" x14ac:dyDescent="0.25">
      <c r="A2894" t="s">
        <v>3029</v>
      </c>
      <c r="B2894" t="s">
        <v>117</v>
      </c>
    </row>
    <row r="2895" spans="1:2" x14ac:dyDescent="0.25">
      <c r="A2895" t="s">
        <v>3030</v>
      </c>
      <c r="B2895" t="s">
        <v>140</v>
      </c>
    </row>
    <row r="2896" spans="1:2" x14ac:dyDescent="0.25">
      <c r="A2896" t="s">
        <v>3031</v>
      </c>
      <c r="B2896" t="s">
        <v>263</v>
      </c>
    </row>
    <row r="2897" spans="1:2" x14ac:dyDescent="0.25">
      <c r="A2897" t="s">
        <v>3032</v>
      </c>
      <c r="B2897" t="s">
        <v>135</v>
      </c>
    </row>
    <row r="2898" spans="1:2" x14ac:dyDescent="0.25">
      <c r="A2898" t="s">
        <v>3033</v>
      </c>
      <c r="B2898" t="s">
        <v>205</v>
      </c>
    </row>
    <row r="2899" spans="1:2" x14ac:dyDescent="0.25">
      <c r="A2899" t="s">
        <v>3034</v>
      </c>
      <c r="B2899" t="s">
        <v>135</v>
      </c>
    </row>
    <row r="2900" spans="1:2" x14ac:dyDescent="0.25">
      <c r="A2900" t="s">
        <v>3035</v>
      </c>
      <c r="B2900" t="s">
        <v>156</v>
      </c>
    </row>
    <row r="2901" spans="1:2" x14ac:dyDescent="0.25">
      <c r="A2901" t="s">
        <v>3036</v>
      </c>
      <c r="B2901" t="s">
        <v>140</v>
      </c>
    </row>
    <row r="2902" spans="1:2" x14ac:dyDescent="0.25">
      <c r="A2902" t="s">
        <v>3037</v>
      </c>
      <c r="B2902" t="s">
        <v>154</v>
      </c>
    </row>
    <row r="2903" spans="1:2" x14ac:dyDescent="0.25">
      <c r="A2903" t="s">
        <v>3038</v>
      </c>
      <c r="B2903" t="s">
        <v>154</v>
      </c>
    </row>
    <row r="2904" spans="1:2" x14ac:dyDescent="0.25">
      <c r="A2904" t="s">
        <v>3039</v>
      </c>
      <c r="B2904" t="s">
        <v>151</v>
      </c>
    </row>
    <row r="2905" spans="1:2" x14ac:dyDescent="0.25">
      <c r="A2905" t="s">
        <v>3040</v>
      </c>
      <c r="B2905" t="s">
        <v>222</v>
      </c>
    </row>
    <row r="2906" spans="1:2" x14ac:dyDescent="0.25">
      <c r="A2906" t="s">
        <v>3041</v>
      </c>
      <c r="B2906" t="s">
        <v>132</v>
      </c>
    </row>
    <row r="2907" spans="1:2" x14ac:dyDescent="0.25">
      <c r="A2907" t="s">
        <v>3042</v>
      </c>
      <c r="B2907" t="s">
        <v>142</v>
      </c>
    </row>
    <row r="2908" spans="1:2" x14ac:dyDescent="0.25">
      <c r="A2908" t="s">
        <v>3043</v>
      </c>
      <c r="B2908" t="s">
        <v>117</v>
      </c>
    </row>
    <row r="2909" spans="1:2" x14ac:dyDescent="0.25">
      <c r="A2909" t="s">
        <v>3044</v>
      </c>
      <c r="B2909" t="s">
        <v>117</v>
      </c>
    </row>
    <row r="2910" spans="1:2" x14ac:dyDescent="0.25">
      <c r="A2910" t="s">
        <v>3045</v>
      </c>
      <c r="B2910" t="s">
        <v>138</v>
      </c>
    </row>
    <row r="2911" spans="1:2" x14ac:dyDescent="0.25">
      <c r="A2911" t="s">
        <v>3046</v>
      </c>
      <c r="B2911" t="s">
        <v>117</v>
      </c>
    </row>
    <row r="2912" spans="1:2" x14ac:dyDescent="0.25">
      <c r="A2912" t="s">
        <v>3047</v>
      </c>
      <c r="B2912" t="s">
        <v>138</v>
      </c>
    </row>
    <row r="2913" spans="1:2" x14ac:dyDescent="0.25">
      <c r="A2913" t="s">
        <v>3048</v>
      </c>
      <c r="B2913" t="s">
        <v>140</v>
      </c>
    </row>
    <row r="2914" spans="1:2" x14ac:dyDescent="0.25">
      <c r="A2914" t="s">
        <v>3049</v>
      </c>
      <c r="B2914" t="s">
        <v>132</v>
      </c>
    </row>
    <row r="2915" spans="1:2" x14ac:dyDescent="0.25">
      <c r="A2915" t="s">
        <v>3050</v>
      </c>
      <c r="B2915" t="s">
        <v>140</v>
      </c>
    </row>
    <row r="2916" spans="1:2" x14ac:dyDescent="0.25">
      <c r="A2916" t="s">
        <v>3051</v>
      </c>
      <c r="B2916" t="s">
        <v>222</v>
      </c>
    </row>
    <row r="2917" spans="1:2" x14ac:dyDescent="0.25">
      <c r="A2917" t="s">
        <v>3052</v>
      </c>
      <c r="B2917" t="s">
        <v>140</v>
      </c>
    </row>
    <row r="2918" spans="1:2" x14ac:dyDescent="0.25">
      <c r="A2918" t="s">
        <v>3053</v>
      </c>
      <c r="B2918" t="s">
        <v>135</v>
      </c>
    </row>
    <row r="2919" spans="1:2" x14ac:dyDescent="0.25">
      <c r="A2919" t="s">
        <v>3054</v>
      </c>
      <c r="B2919" t="s">
        <v>154</v>
      </c>
    </row>
    <row r="2920" spans="1:2" x14ac:dyDescent="0.25">
      <c r="A2920" t="s">
        <v>3055</v>
      </c>
      <c r="B2920" t="s">
        <v>158</v>
      </c>
    </row>
    <row r="2921" spans="1:2" x14ac:dyDescent="0.25">
      <c r="A2921" t="s">
        <v>3056</v>
      </c>
      <c r="B2921" t="s">
        <v>222</v>
      </c>
    </row>
    <row r="2922" spans="1:2" x14ac:dyDescent="0.25">
      <c r="A2922" t="s">
        <v>3057</v>
      </c>
      <c r="B2922" t="s">
        <v>132</v>
      </c>
    </row>
    <row r="2923" spans="1:2" x14ac:dyDescent="0.25">
      <c r="A2923" t="s">
        <v>3058</v>
      </c>
      <c r="B2923" t="s">
        <v>111</v>
      </c>
    </row>
    <row r="2924" spans="1:2" x14ac:dyDescent="0.25">
      <c r="A2924" t="s">
        <v>3059</v>
      </c>
      <c r="B2924" t="s">
        <v>128</v>
      </c>
    </row>
    <row r="2925" spans="1:2" x14ac:dyDescent="0.25">
      <c r="A2925" t="s">
        <v>3060</v>
      </c>
      <c r="B2925" t="s">
        <v>111</v>
      </c>
    </row>
    <row r="2926" spans="1:2" x14ac:dyDescent="0.25">
      <c r="A2926" t="s">
        <v>3061</v>
      </c>
      <c r="B2926" t="s">
        <v>122</v>
      </c>
    </row>
    <row r="2927" spans="1:2" x14ac:dyDescent="0.25">
      <c r="A2927" t="s">
        <v>3062</v>
      </c>
      <c r="B2927" t="s">
        <v>122</v>
      </c>
    </row>
    <row r="2928" spans="1:2" x14ac:dyDescent="0.25">
      <c r="A2928" t="s">
        <v>3063</v>
      </c>
      <c r="B2928" t="s">
        <v>109</v>
      </c>
    </row>
    <row r="2929" spans="1:2" x14ac:dyDescent="0.25">
      <c r="A2929" t="s">
        <v>3064</v>
      </c>
      <c r="B2929" t="s">
        <v>135</v>
      </c>
    </row>
    <row r="2930" spans="1:2" x14ac:dyDescent="0.25">
      <c r="A2930" t="s">
        <v>3065</v>
      </c>
      <c r="B2930" t="s">
        <v>151</v>
      </c>
    </row>
    <row r="2931" spans="1:2" x14ac:dyDescent="0.25">
      <c r="A2931" t="s">
        <v>3066</v>
      </c>
      <c r="B2931" t="s">
        <v>109</v>
      </c>
    </row>
    <row r="2932" spans="1:2" x14ac:dyDescent="0.25">
      <c r="A2932" t="s">
        <v>3067</v>
      </c>
      <c r="B2932" t="s">
        <v>128</v>
      </c>
    </row>
    <row r="2933" spans="1:2" x14ac:dyDescent="0.25">
      <c r="A2933" t="s">
        <v>3068</v>
      </c>
      <c r="B2933" t="s">
        <v>111</v>
      </c>
    </row>
    <row r="2934" spans="1:2" x14ac:dyDescent="0.25">
      <c r="A2934" t="s">
        <v>3069</v>
      </c>
      <c r="B2934" t="s">
        <v>138</v>
      </c>
    </row>
    <row r="2935" spans="1:2" x14ac:dyDescent="0.25">
      <c r="A2935" t="s">
        <v>3070</v>
      </c>
      <c r="B2935" t="s">
        <v>117</v>
      </c>
    </row>
    <row r="2936" spans="1:2" x14ac:dyDescent="0.25">
      <c r="A2936" t="s">
        <v>3071</v>
      </c>
      <c r="B2936" t="s">
        <v>122</v>
      </c>
    </row>
    <row r="2937" spans="1:2" x14ac:dyDescent="0.25">
      <c r="A2937" t="s">
        <v>3072</v>
      </c>
      <c r="B2937" t="s">
        <v>154</v>
      </c>
    </row>
    <row r="2938" spans="1:2" x14ac:dyDescent="0.25">
      <c r="A2938" t="s">
        <v>3073</v>
      </c>
      <c r="B2938" t="s">
        <v>122</v>
      </c>
    </row>
    <row r="2939" spans="1:2" x14ac:dyDescent="0.25">
      <c r="A2939" t="s">
        <v>3074</v>
      </c>
      <c r="B2939" t="s">
        <v>122</v>
      </c>
    </row>
    <row r="2940" spans="1:2" x14ac:dyDescent="0.25">
      <c r="A2940" t="s">
        <v>3075</v>
      </c>
      <c r="B2940" t="s">
        <v>115</v>
      </c>
    </row>
    <row r="2941" spans="1:2" x14ac:dyDescent="0.25">
      <c r="A2941" t="s">
        <v>3076</v>
      </c>
      <c r="B2941" t="s">
        <v>142</v>
      </c>
    </row>
    <row r="2942" spans="1:2" x14ac:dyDescent="0.25">
      <c r="A2942" t="s">
        <v>3077</v>
      </c>
      <c r="B2942" t="s">
        <v>154</v>
      </c>
    </row>
    <row r="2943" spans="1:2" x14ac:dyDescent="0.25">
      <c r="A2943" t="s">
        <v>3078</v>
      </c>
      <c r="B2943" t="s">
        <v>154</v>
      </c>
    </row>
    <row r="2944" spans="1:2" x14ac:dyDescent="0.25">
      <c r="A2944" t="s">
        <v>3079</v>
      </c>
      <c r="B2944" t="s">
        <v>227</v>
      </c>
    </row>
    <row r="2945" spans="1:2" x14ac:dyDescent="0.25">
      <c r="A2945" t="s">
        <v>3080</v>
      </c>
      <c r="B2945" t="s">
        <v>154</v>
      </c>
    </row>
    <row r="2946" spans="1:2" x14ac:dyDescent="0.25">
      <c r="A2946" t="s">
        <v>3081</v>
      </c>
      <c r="B2946" t="s">
        <v>151</v>
      </c>
    </row>
    <row r="2947" spans="1:2" x14ac:dyDescent="0.25">
      <c r="A2947" t="s">
        <v>3082</v>
      </c>
      <c r="B2947" t="s">
        <v>151</v>
      </c>
    </row>
    <row r="2948" spans="1:2" x14ac:dyDescent="0.25">
      <c r="A2948" t="s">
        <v>3083</v>
      </c>
      <c r="B2948" t="s">
        <v>117</v>
      </c>
    </row>
    <row r="2949" spans="1:2" x14ac:dyDescent="0.25">
      <c r="A2949" t="s">
        <v>3084</v>
      </c>
      <c r="B2949" t="s">
        <v>158</v>
      </c>
    </row>
    <row r="2950" spans="1:2" x14ac:dyDescent="0.25">
      <c r="A2950" t="s">
        <v>3085</v>
      </c>
      <c r="B2950" t="s">
        <v>135</v>
      </c>
    </row>
    <row r="2951" spans="1:2" x14ac:dyDescent="0.25">
      <c r="A2951" t="s">
        <v>3086</v>
      </c>
      <c r="B2951" t="s">
        <v>154</v>
      </c>
    </row>
    <row r="2952" spans="1:2" x14ac:dyDescent="0.25">
      <c r="A2952" t="s">
        <v>3087</v>
      </c>
      <c r="B2952" t="s">
        <v>113</v>
      </c>
    </row>
    <row r="2953" spans="1:2" x14ac:dyDescent="0.25">
      <c r="A2953" t="s">
        <v>3088</v>
      </c>
      <c r="B2953" t="s">
        <v>151</v>
      </c>
    </row>
    <row r="2954" spans="1:2" x14ac:dyDescent="0.25">
      <c r="A2954" t="s">
        <v>3089</v>
      </c>
      <c r="B2954" t="s">
        <v>128</v>
      </c>
    </row>
    <row r="2955" spans="1:2" x14ac:dyDescent="0.25">
      <c r="A2955" t="s">
        <v>3090</v>
      </c>
      <c r="B2955" t="s">
        <v>117</v>
      </c>
    </row>
    <row r="2956" spans="1:2" x14ac:dyDescent="0.25">
      <c r="A2956" t="s">
        <v>3091</v>
      </c>
      <c r="B2956" t="s">
        <v>113</v>
      </c>
    </row>
    <row r="2957" spans="1:2" x14ac:dyDescent="0.25">
      <c r="A2957" t="s">
        <v>3092</v>
      </c>
      <c r="B2957" t="s">
        <v>158</v>
      </c>
    </row>
    <row r="2958" spans="1:2" x14ac:dyDescent="0.25">
      <c r="A2958" t="s">
        <v>3093</v>
      </c>
      <c r="B2958" t="s">
        <v>160</v>
      </c>
    </row>
    <row r="2959" spans="1:2" x14ac:dyDescent="0.25">
      <c r="A2959" t="s">
        <v>3094</v>
      </c>
      <c r="B2959" t="s">
        <v>138</v>
      </c>
    </row>
    <row r="2960" spans="1:2" x14ac:dyDescent="0.25">
      <c r="A2960" t="s">
        <v>3095</v>
      </c>
      <c r="B2960" t="s">
        <v>130</v>
      </c>
    </row>
    <row r="2961" spans="1:2" x14ac:dyDescent="0.25">
      <c r="A2961" t="s">
        <v>3096</v>
      </c>
      <c r="B2961" t="s">
        <v>173</v>
      </c>
    </row>
    <row r="2962" spans="1:2" x14ac:dyDescent="0.25">
      <c r="A2962" t="s">
        <v>3097</v>
      </c>
      <c r="B2962" t="s">
        <v>140</v>
      </c>
    </row>
    <row r="2963" spans="1:2" x14ac:dyDescent="0.25">
      <c r="A2963" t="s">
        <v>3098</v>
      </c>
      <c r="B2963" t="s">
        <v>156</v>
      </c>
    </row>
    <row r="2964" spans="1:2" x14ac:dyDescent="0.25">
      <c r="A2964" t="s">
        <v>3099</v>
      </c>
      <c r="B2964" t="s">
        <v>158</v>
      </c>
    </row>
    <row r="2965" spans="1:2" x14ac:dyDescent="0.25">
      <c r="A2965" t="s">
        <v>3100</v>
      </c>
      <c r="B2965" t="s">
        <v>158</v>
      </c>
    </row>
    <row r="2966" spans="1:2" x14ac:dyDescent="0.25">
      <c r="A2966" t="s">
        <v>3101</v>
      </c>
      <c r="B2966" t="s">
        <v>166</v>
      </c>
    </row>
    <row r="2967" spans="1:2" x14ac:dyDescent="0.25">
      <c r="A2967" t="s">
        <v>3102</v>
      </c>
      <c r="B2967" t="s">
        <v>166</v>
      </c>
    </row>
    <row r="2968" spans="1:2" x14ac:dyDescent="0.25">
      <c r="A2968" t="s">
        <v>3103</v>
      </c>
      <c r="B2968" t="s">
        <v>222</v>
      </c>
    </row>
    <row r="2969" spans="1:2" x14ac:dyDescent="0.25">
      <c r="A2969" t="s">
        <v>3104</v>
      </c>
      <c r="B2969" t="s">
        <v>199</v>
      </c>
    </row>
    <row r="2970" spans="1:2" x14ac:dyDescent="0.25">
      <c r="A2970" t="s">
        <v>3105</v>
      </c>
      <c r="B2970" t="s">
        <v>142</v>
      </c>
    </row>
    <row r="2971" spans="1:2" x14ac:dyDescent="0.25">
      <c r="A2971" t="s">
        <v>3106</v>
      </c>
      <c r="B2971" t="s">
        <v>122</v>
      </c>
    </row>
    <row r="2972" spans="1:2" x14ac:dyDescent="0.25">
      <c r="A2972" t="s">
        <v>3107</v>
      </c>
      <c r="B2972" t="s">
        <v>117</v>
      </c>
    </row>
    <row r="2973" spans="1:2" x14ac:dyDescent="0.25">
      <c r="A2973" t="s">
        <v>3108</v>
      </c>
      <c r="B2973" t="s">
        <v>109</v>
      </c>
    </row>
    <row r="2974" spans="1:2" x14ac:dyDescent="0.25">
      <c r="A2974" t="s">
        <v>3109</v>
      </c>
      <c r="B2974" t="s">
        <v>154</v>
      </c>
    </row>
    <row r="2975" spans="1:2" x14ac:dyDescent="0.25">
      <c r="A2975" t="s">
        <v>3110</v>
      </c>
      <c r="B2975" t="s">
        <v>158</v>
      </c>
    </row>
    <row r="2976" spans="1:2" x14ac:dyDescent="0.25">
      <c r="A2976" t="s">
        <v>3111</v>
      </c>
      <c r="B2976" t="s">
        <v>263</v>
      </c>
    </row>
    <row r="2977" spans="1:2" x14ac:dyDescent="0.25">
      <c r="A2977" t="s">
        <v>3112</v>
      </c>
      <c r="B2977" t="s">
        <v>144</v>
      </c>
    </row>
    <row r="2978" spans="1:2" x14ac:dyDescent="0.25">
      <c r="A2978" t="s">
        <v>3113</v>
      </c>
      <c r="B2978" t="s">
        <v>128</v>
      </c>
    </row>
    <row r="2979" spans="1:2" x14ac:dyDescent="0.25">
      <c r="A2979" t="s">
        <v>3114</v>
      </c>
      <c r="B2979" t="s">
        <v>173</v>
      </c>
    </row>
    <row r="2980" spans="1:2" x14ac:dyDescent="0.25">
      <c r="A2980" t="s">
        <v>3115</v>
      </c>
      <c r="B2980" t="s">
        <v>158</v>
      </c>
    </row>
    <row r="2981" spans="1:2" x14ac:dyDescent="0.25">
      <c r="A2981" t="s">
        <v>3116</v>
      </c>
      <c r="B2981" t="s">
        <v>140</v>
      </c>
    </row>
    <row r="2982" spans="1:2" x14ac:dyDescent="0.25">
      <c r="A2982" t="s">
        <v>3117</v>
      </c>
      <c r="B2982" t="s">
        <v>119</v>
      </c>
    </row>
    <row r="2983" spans="1:2" x14ac:dyDescent="0.25">
      <c r="A2983" t="s">
        <v>3118</v>
      </c>
      <c r="B2983" t="s">
        <v>173</v>
      </c>
    </row>
    <row r="2984" spans="1:2" x14ac:dyDescent="0.25">
      <c r="A2984" t="s">
        <v>3119</v>
      </c>
      <c r="B2984" t="s">
        <v>154</v>
      </c>
    </row>
    <row r="2985" spans="1:2" x14ac:dyDescent="0.25">
      <c r="A2985" t="s">
        <v>3120</v>
      </c>
      <c r="B2985" t="s">
        <v>138</v>
      </c>
    </row>
    <row r="2986" spans="1:2" x14ac:dyDescent="0.25">
      <c r="A2986" t="s">
        <v>3121</v>
      </c>
      <c r="B2986" t="s">
        <v>166</v>
      </c>
    </row>
    <row r="2987" spans="1:2" x14ac:dyDescent="0.25">
      <c r="A2987" t="s">
        <v>3122</v>
      </c>
      <c r="B2987" t="s">
        <v>140</v>
      </c>
    </row>
    <row r="2988" spans="1:2" x14ac:dyDescent="0.25">
      <c r="A2988" t="s">
        <v>3123</v>
      </c>
      <c r="B2988" t="s">
        <v>263</v>
      </c>
    </row>
    <row r="2989" spans="1:2" x14ac:dyDescent="0.25">
      <c r="A2989" t="s">
        <v>3124</v>
      </c>
      <c r="B2989" t="s">
        <v>263</v>
      </c>
    </row>
    <row r="2990" spans="1:2" x14ac:dyDescent="0.25">
      <c r="A2990" t="s">
        <v>3125</v>
      </c>
      <c r="B2990" t="s">
        <v>154</v>
      </c>
    </row>
    <row r="2991" spans="1:2" x14ac:dyDescent="0.25">
      <c r="A2991" t="s">
        <v>3126</v>
      </c>
      <c r="B2991" t="s">
        <v>154</v>
      </c>
    </row>
    <row r="2992" spans="1:2" x14ac:dyDescent="0.25">
      <c r="A2992" t="s">
        <v>3127</v>
      </c>
      <c r="B2992" t="s">
        <v>122</v>
      </c>
    </row>
    <row r="2993" spans="1:2" x14ac:dyDescent="0.25">
      <c r="A2993" t="s">
        <v>3128</v>
      </c>
      <c r="B2993" t="s">
        <v>173</v>
      </c>
    </row>
    <row r="2994" spans="1:2" x14ac:dyDescent="0.25">
      <c r="A2994" t="s">
        <v>3129</v>
      </c>
      <c r="B2994" t="s">
        <v>128</v>
      </c>
    </row>
    <row r="2995" spans="1:2" x14ac:dyDescent="0.25">
      <c r="A2995" t="s">
        <v>3130</v>
      </c>
      <c r="B2995" t="s">
        <v>151</v>
      </c>
    </row>
    <row r="2996" spans="1:2" x14ac:dyDescent="0.25">
      <c r="A2996" t="s">
        <v>3131</v>
      </c>
      <c r="B2996" t="s">
        <v>173</v>
      </c>
    </row>
    <row r="2997" spans="1:2" x14ac:dyDescent="0.25">
      <c r="A2997" t="s">
        <v>3132</v>
      </c>
      <c r="B2997" t="s">
        <v>122</v>
      </c>
    </row>
    <row r="2998" spans="1:2" x14ac:dyDescent="0.25">
      <c r="A2998" t="s">
        <v>3133</v>
      </c>
      <c r="B2998" t="s">
        <v>138</v>
      </c>
    </row>
    <row r="2999" spans="1:2" x14ac:dyDescent="0.25">
      <c r="A2999" t="s">
        <v>3134</v>
      </c>
      <c r="B2999" t="s">
        <v>117</v>
      </c>
    </row>
    <row r="3000" spans="1:2" x14ac:dyDescent="0.25">
      <c r="A3000" t="s">
        <v>3135</v>
      </c>
      <c r="B3000" t="s">
        <v>142</v>
      </c>
    </row>
    <row r="3001" spans="1:2" x14ac:dyDescent="0.25">
      <c r="A3001" t="s">
        <v>3136</v>
      </c>
      <c r="B3001" t="s">
        <v>156</v>
      </c>
    </row>
    <row r="3002" spans="1:2" x14ac:dyDescent="0.25">
      <c r="A3002" t="s">
        <v>3137</v>
      </c>
      <c r="B3002" t="s">
        <v>142</v>
      </c>
    </row>
    <row r="3003" spans="1:2" x14ac:dyDescent="0.25">
      <c r="A3003" t="s">
        <v>3138</v>
      </c>
      <c r="B3003" t="s">
        <v>115</v>
      </c>
    </row>
    <row r="3004" spans="1:2" x14ac:dyDescent="0.25">
      <c r="A3004" t="s">
        <v>3139</v>
      </c>
      <c r="B3004" t="s">
        <v>128</v>
      </c>
    </row>
    <row r="3005" spans="1:2" x14ac:dyDescent="0.25">
      <c r="A3005" t="s">
        <v>3140</v>
      </c>
      <c r="B3005" t="s">
        <v>142</v>
      </c>
    </row>
    <row r="3006" spans="1:2" x14ac:dyDescent="0.25">
      <c r="A3006" t="s">
        <v>3141</v>
      </c>
      <c r="B3006" t="s">
        <v>122</v>
      </c>
    </row>
    <row r="3007" spans="1:2" x14ac:dyDescent="0.25">
      <c r="A3007" t="s">
        <v>3142</v>
      </c>
      <c r="B3007" t="s">
        <v>115</v>
      </c>
    </row>
    <row r="3008" spans="1:2" x14ac:dyDescent="0.25">
      <c r="A3008" t="s">
        <v>3143</v>
      </c>
      <c r="B3008" t="s">
        <v>173</v>
      </c>
    </row>
    <row r="3009" spans="1:2" x14ac:dyDescent="0.25">
      <c r="A3009" t="s">
        <v>3144</v>
      </c>
      <c r="B3009" t="s">
        <v>140</v>
      </c>
    </row>
    <row r="3010" spans="1:2" x14ac:dyDescent="0.25">
      <c r="A3010" t="s">
        <v>3145</v>
      </c>
      <c r="B3010" t="s">
        <v>154</v>
      </c>
    </row>
    <row r="3011" spans="1:2" x14ac:dyDescent="0.25">
      <c r="A3011" t="s">
        <v>3146</v>
      </c>
      <c r="B3011" t="s">
        <v>173</v>
      </c>
    </row>
    <row r="3012" spans="1:2" x14ac:dyDescent="0.25">
      <c r="A3012" t="s">
        <v>3147</v>
      </c>
      <c r="B3012" t="s">
        <v>151</v>
      </c>
    </row>
    <row r="3013" spans="1:2" x14ac:dyDescent="0.25">
      <c r="A3013" t="s">
        <v>3148</v>
      </c>
      <c r="B3013" t="s">
        <v>156</v>
      </c>
    </row>
    <row r="3014" spans="1:2" x14ac:dyDescent="0.25">
      <c r="A3014" t="s">
        <v>3149</v>
      </c>
      <c r="B3014" t="s">
        <v>166</v>
      </c>
    </row>
    <row r="3015" spans="1:2" x14ac:dyDescent="0.25">
      <c r="A3015" t="s">
        <v>3150</v>
      </c>
      <c r="B3015" t="s">
        <v>227</v>
      </c>
    </row>
    <row r="3016" spans="1:2" x14ac:dyDescent="0.25">
      <c r="A3016" t="s">
        <v>3151</v>
      </c>
      <c r="B3016" t="s">
        <v>117</v>
      </c>
    </row>
    <row r="3017" spans="1:2" x14ac:dyDescent="0.25">
      <c r="A3017" t="s">
        <v>3152</v>
      </c>
      <c r="B3017" t="s">
        <v>205</v>
      </c>
    </row>
    <row r="3018" spans="1:2" x14ac:dyDescent="0.25">
      <c r="A3018" t="s">
        <v>3153</v>
      </c>
      <c r="B3018" t="s">
        <v>115</v>
      </c>
    </row>
    <row r="3019" spans="1:2" x14ac:dyDescent="0.25">
      <c r="A3019" t="s">
        <v>3154</v>
      </c>
      <c r="B3019" t="s">
        <v>122</v>
      </c>
    </row>
    <row r="3020" spans="1:2" x14ac:dyDescent="0.25">
      <c r="A3020" t="s">
        <v>3155</v>
      </c>
      <c r="B3020" t="s">
        <v>115</v>
      </c>
    </row>
    <row r="3021" spans="1:2" x14ac:dyDescent="0.25">
      <c r="A3021" t="s">
        <v>3156</v>
      </c>
      <c r="B3021" t="s">
        <v>138</v>
      </c>
    </row>
    <row r="3022" spans="1:2" x14ac:dyDescent="0.25">
      <c r="A3022" t="s">
        <v>3157</v>
      </c>
      <c r="B3022" t="s">
        <v>142</v>
      </c>
    </row>
    <row r="3023" spans="1:2" x14ac:dyDescent="0.25">
      <c r="A3023" t="s">
        <v>3158</v>
      </c>
      <c r="B3023" t="s">
        <v>142</v>
      </c>
    </row>
    <row r="3024" spans="1:2" x14ac:dyDescent="0.25">
      <c r="A3024" t="s">
        <v>3159</v>
      </c>
      <c r="B3024" t="s">
        <v>154</v>
      </c>
    </row>
    <row r="3025" spans="1:2" x14ac:dyDescent="0.25">
      <c r="A3025" t="s">
        <v>3160</v>
      </c>
      <c r="B3025" t="s">
        <v>122</v>
      </c>
    </row>
    <row r="3026" spans="1:2" x14ac:dyDescent="0.25">
      <c r="A3026" t="s">
        <v>3161</v>
      </c>
      <c r="B3026" t="s">
        <v>154</v>
      </c>
    </row>
    <row r="3027" spans="1:2" x14ac:dyDescent="0.25">
      <c r="A3027" t="s">
        <v>3162</v>
      </c>
      <c r="B3027" t="s">
        <v>115</v>
      </c>
    </row>
    <row r="3028" spans="1:2" x14ac:dyDescent="0.25">
      <c r="A3028" t="s">
        <v>3163</v>
      </c>
      <c r="B3028" t="s">
        <v>142</v>
      </c>
    </row>
    <row r="3029" spans="1:2" x14ac:dyDescent="0.25">
      <c r="A3029" t="s">
        <v>3164</v>
      </c>
      <c r="B3029" t="s">
        <v>151</v>
      </c>
    </row>
    <row r="3030" spans="1:2" x14ac:dyDescent="0.25">
      <c r="A3030" t="s">
        <v>3165</v>
      </c>
      <c r="B3030" t="s">
        <v>109</v>
      </c>
    </row>
    <row r="3031" spans="1:2" x14ac:dyDescent="0.25">
      <c r="A3031" t="s">
        <v>3166</v>
      </c>
      <c r="B3031" t="s">
        <v>113</v>
      </c>
    </row>
    <row r="3032" spans="1:2" x14ac:dyDescent="0.25">
      <c r="A3032" t="s">
        <v>3167</v>
      </c>
      <c r="B3032" t="s">
        <v>117</v>
      </c>
    </row>
    <row r="3033" spans="1:2" x14ac:dyDescent="0.25">
      <c r="A3033" t="s">
        <v>3168</v>
      </c>
      <c r="B3033" t="s">
        <v>154</v>
      </c>
    </row>
    <row r="3034" spans="1:2" x14ac:dyDescent="0.25">
      <c r="A3034" t="s">
        <v>3169</v>
      </c>
      <c r="B3034" t="s">
        <v>130</v>
      </c>
    </row>
    <row r="3035" spans="1:2" x14ac:dyDescent="0.25">
      <c r="A3035" t="s">
        <v>3170</v>
      </c>
      <c r="B3035" t="s">
        <v>158</v>
      </c>
    </row>
    <row r="3036" spans="1:2" x14ac:dyDescent="0.25">
      <c r="A3036" t="s">
        <v>3171</v>
      </c>
      <c r="B3036" t="s">
        <v>132</v>
      </c>
    </row>
    <row r="3037" spans="1:2" x14ac:dyDescent="0.25">
      <c r="A3037" t="s">
        <v>3172</v>
      </c>
      <c r="B3037" t="s">
        <v>205</v>
      </c>
    </row>
    <row r="3038" spans="1:2" x14ac:dyDescent="0.25">
      <c r="A3038" t="s">
        <v>3173</v>
      </c>
      <c r="B3038" t="s">
        <v>151</v>
      </c>
    </row>
    <row r="3039" spans="1:2" x14ac:dyDescent="0.25">
      <c r="A3039" t="s">
        <v>3174</v>
      </c>
      <c r="B3039" t="s">
        <v>263</v>
      </c>
    </row>
    <row r="3040" spans="1:2" x14ac:dyDescent="0.25">
      <c r="A3040" t="s">
        <v>3175</v>
      </c>
      <c r="B3040" t="s">
        <v>119</v>
      </c>
    </row>
    <row r="3041" spans="1:2" x14ac:dyDescent="0.25">
      <c r="A3041" t="s">
        <v>3176</v>
      </c>
      <c r="B3041" t="s">
        <v>138</v>
      </c>
    </row>
    <row r="3042" spans="1:2" x14ac:dyDescent="0.25">
      <c r="A3042" t="s">
        <v>3177</v>
      </c>
      <c r="B3042" t="s">
        <v>132</v>
      </c>
    </row>
    <row r="3043" spans="1:2" x14ac:dyDescent="0.25">
      <c r="A3043" t="s">
        <v>3178</v>
      </c>
      <c r="B3043" t="s">
        <v>128</v>
      </c>
    </row>
    <row r="3044" spans="1:2" x14ac:dyDescent="0.25">
      <c r="A3044" t="s">
        <v>3179</v>
      </c>
      <c r="B3044" t="s">
        <v>151</v>
      </c>
    </row>
    <row r="3045" spans="1:2" x14ac:dyDescent="0.25">
      <c r="A3045" t="s">
        <v>3180</v>
      </c>
      <c r="B3045" t="s">
        <v>111</v>
      </c>
    </row>
    <row r="3046" spans="1:2" x14ac:dyDescent="0.25">
      <c r="A3046" t="s">
        <v>3181</v>
      </c>
      <c r="B3046" t="s">
        <v>158</v>
      </c>
    </row>
    <row r="3047" spans="1:2" x14ac:dyDescent="0.25">
      <c r="A3047" t="s">
        <v>3182</v>
      </c>
      <c r="B3047" t="s">
        <v>144</v>
      </c>
    </row>
    <row r="3048" spans="1:2" x14ac:dyDescent="0.25">
      <c r="A3048" t="s">
        <v>3183</v>
      </c>
      <c r="B3048" t="s">
        <v>122</v>
      </c>
    </row>
    <row r="3049" spans="1:2" x14ac:dyDescent="0.25">
      <c r="A3049" t="s">
        <v>3184</v>
      </c>
      <c r="B3049" t="s">
        <v>166</v>
      </c>
    </row>
    <row r="3050" spans="1:2" x14ac:dyDescent="0.25">
      <c r="A3050" t="s">
        <v>3185</v>
      </c>
      <c r="B3050" t="s">
        <v>205</v>
      </c>
    </row>
    <row r="3051" spans="1:2" x14ac:dyDescent="0.25">
      <c r="A3051" t="s">
        <v>3186</v>
      </c>
      <c r="B3051" t="s">
        <v>154</v>
      </c>
    </row>
    <row r="3052" spans="1:2" x14ac:dyDescent="0.25">
      <c r="A3052" t="s">
        <v>3187</v>
      </c>
      <c r="B3052" t="s">
        <v>115</v>
      </c>
    </row>
    <row r="3053" spans="1:2" x14ac:dyDescent="0.25">
      <c r="A3053" t="s">
        <v>3188</v>
      </c>
      <c r="B3053" t="s">
        <v>158</v>
      </c>
    </row>
    <row r="3054" spans="1:2" x14ac:dyDescent="0.25">
      <c r="A3054" t="s">
        <v>3189</v>
      </c>
      <c r="B3054" t="s">
        <v>205</v>
      </c>
    </row>
    <row r="3055" spans="1:2" x14ac:dyDescent="0.25">
      <c r="A3055" t="s">
        <v>3190</v>
      </c>
      <c r="B3055" t="s">
        <v>156</v>
      </c>
    </row>
    <row r="3056" spans="1:2" x14ac:dyDescent="0.25">
      <c r="A3056" t="s">
        <v>3191</v>
      </c>
      <c r="B3056" t="s">
        <v>115</v>
      </c>
    </row>
    <row r="3057" spans="1:2" x14ac:dyDescent="0.25">
      <c r="A3057" t="s">
        <v>3192</v>
      </c>
      <c r="B3057" t="s">
        <v>117</v>
      </c>
    </row>
    <row r="3058" spans="1:2" x14ac:dyDescent="0.25">
      <c r="A3058" t="s">
        <v>3193</v>
      </c>
      <c r="B3058" t="s">
        <v>130</v>
      </c>
    </row>
    <row r="3059" spans="1:2" x14ac:dyDescent="0.25">
      <c r="A3059" t="s">
        <v>3194</v>
      </c>
      <c r="B3059" t="s">
        <v>142</v>
      </c>
    </row>
    <row r="3060" spans="1:2" x14ac:dyDescent="0.25">
      <c r="A3060" t="s">
        <v>3195</v>
      </c>
      <c r="B3060" t="s">
        <v>154</v>
      </c>
    </row>
    <row r="3061" spans="1:2" x14ac:dyDescent="0.25">
      <c r="A3061" t="s">
        <v>3196</v>
      </c>
      <c r="B3061" t="s">
        <v>115</v>
      </c>
    </row>
    <row r="3062" spans="1:2" x14ac:dyDescent="0.25">
      <c r="A3062" t="s">
        <v>3197</v>
      </c>
      <c r="B3062" t="s">
        <v>117</v>
      </c>
    </row>
    <row r="3063" spans="1:2" x14ac:dyDescent="0.25">
      <c r="A3063" t="s">
        <v>3198</v>
      </c>
      <c r="B3063" t="s">
        <v>119</v>
      </c>
    </row>
    <row r="3064" spans="1:2" x14ac:dyDescent="0.25">
      <c r="A3064" t="s">
        <v>3199</v>
      </c>
      <c r="B3064" t="s">
        <v>117</v>
      </c>
    </row>
    <row r="3065" spans="1:2" x14ac:dyDescent="0.25">
      <c r="A3065" t="s">
        <v>3200</v>
      </c>
      <c r="B3065" t="s">
        <v>117</v>
      </c>
    </row>
    <row r="3066" spans="1:2" x14ac:dyDescent="0.25">
      <c r="A3066" t="s">
        <v>3201</v>
      </c>
      <c r="B3066" t="s">
        <v>111</v>
      </c>
    </row>
    <row r="3067" spans="1:2" x14ac:dyDescent="0.25">
      <c r="A3067" t="s">
        <v>3202</v>
      </c>
      <c r="B3067" t="s">
        <v>156</v>
      </c>
    </row>
    <row r="3068" spans="1:2" x14ac:dyDescent="0.25">
      <c r="A3068" t="s">
        <v>3203</v>
      </c>
      <c r="B3068" t="s">
        <v>222</v>
      </c>
    </row>
    <row r="3069" spans="1:2" x14ac:dyDescent="0.25">
      <c r="A3069" t="s">
        <v>3204</v>
      </c>
      <c r="B3069" t="s">
        <v>199</v>
      </c>
    </row>
    <row r="3070" spans="1:2" x14ac:dyDescent="0.25">
      <c r="A3070" t="s">
        <v>3205</v>
      </c>
      <c r="B3070" t="s">
        <v>227</v>
      </c>
    </row>
    <row r="3071" spans="1:2" x14ac:dyDescent="0.25">
      <c r="A3071" t="s">
        <v>3206</v>
      </c>
      <c r="B3071" t="s">
        <v>113</v>
      </c>
    </row>
    <row r="3072" spans="1:2" x14ac:dyDescent="0.25">
      <c r="A3072" t="s">
        <v>3207</v>
      </c>
      <c r="B3072" t="s">
        <v>122</v>
      </c>
    </row>
    <row r="3073" spans="1:2" x14ac:dyDescent="0.25">
      <c r="A3073" t="s">
        <v>3208</v>
      </c>
      <c r="B3073" t="s">
        <v>140</v>
      </c>
    </row>
    <row r="3074" spans="1:2" x14ac:dyDescent="0.25">
      <c r="A3074" t="s">
        <v>3209</v>
      </c>
      <c r="B3074" t="s">
        <v>115</v>
      </c>
    </row>
    <row r="3075" spans="1:2" x14ac:dyDescent="0.25">
      <c r="A3075" t="s">
        <v>3210</v>
      </c>
      <c r="B3075" t="s">
        <v>138</v>
      </c>
    </row>
    <row r="3076" spans="1:2" x14ac:dyDescent="0.25">
      <c r="A3076" t="s">
        <v>3211</v>
      </c>
      <c r="B3076" t="s">
        <v>186</v>
      </c>
    </row>
    <row r="3077" spans="1:2" x14ac:dyDescent="0.25">
      <c r="A3077" t="s">
        <v>3212</v>
      </c>
      <c r="B3077" t="s">
        <v>166</v>
      </c>
    </row>
    <row r="3078" spans="1:2" x14ac:dyDescent="0.25">
      <c r="A3078" t="s">
        <v>3213</v>
      </c>
      <c r="B3078" t="s">
        <v>142</v>
      </c>
    </row>
    <row r="3079" spans="1:2" x14ac:dyDescent="0.25">
      <c r="A3079" t="s">
        <v>3214</v>
      </c>
      <c r="B3079" t="s">
        <v>109</v>
      </c>
    </row>
    <row r="3080" spans="1:2" x14ac:dyDescent="0.25">
      <c r="A3080" t="s">
        <v>3215</v>
      </c>
      <c r="B3080" t="s">
        <v>117</v>
      </c>
    </row>
    <row r="3081" spans="1:2" x14ac:dyDescent="0.25">
      <c r="A3081" t="s">
        <v>3216</v>
      </c>
      <c r="B3081" t="s">
        <v>111</v>
      </c>
    </row>
    <row r="3082" spans="1:2" x14ac:dyDescent="0.25">
      <c r="A3082" t="s">
        <v>3217</v>
      </c>
      <c r="B3082" t="s">
        <v>138</v>
      </c>
    </row>
    <row r="3083" spans="1:2" x14ac:dyDescent="0.25">
      <c r="A3083" t="s">
        <v>3218</v>
      </c>
      <c r="B3083" t="s">
        <v>158</v>
      </c>
    </row>
    <row r="3084" spans="1:2" x14ac:dyDescent="0.25">
      <c r="A3084" t="s">
        <v>3219</v>
      </c>
      <c r="B3084" t="s">
        <v>140</v>
      </c>
    </row>
    <row r="3085" spans="1:2" x14ac:dyDescent="0.25">
      <c r="A3085" t="s">
        <v>3220</v>
      </c>
      <c r="B3085" t="s">
        <v>156</v>
      </c>
    </row>
    <row r="3086" spans="1:2" x14ac:dyDescent="0.25">
      <c r="A3086" t="s">
        <v>3221</v>
      </c>
      <c r="B3086" t="s">
        <v>135</v>
      </c>
    </row>
    <row r="3087" spans="1:2" x14ac:dyDescent="0.25">
      <c r="A3087" t="s">
        <v>3222</v>
      </c>
      <c r="B3087" t="s">
        <v>173</v>
      </c>
    </row>
    <row r="3088" spans="1:2" x14ac:dyDescent="0.25">
      <c r="A3088" t="s">
        <v>3223</v>
      </c>
      <c r="B3088" t="s">
        <v>151</v>
      </c>
    </row>
    <row r="3089" spans="1:2" x14ac:dyDescent="0.25">
      <c r="A3089" t="s">
        <v>3224</v>
      </c>
      <c r="B3089" t="s">
        <v>122</v>
      </c>
    </row>
    <row r="3090" spans="1:2" x14ac:dyDescent="0.25">
      <c r="A3090" t="s">
        <v>3225</v>
      </c>
      <c r="B3090" t="s">
        <v>109</v>
      </c>
    </row>
    <row r="3091" spans="1:2" x14ac:dyDescent="0.25">
      <c r="A3091" t="s">
        <v>3226</v>
      </c>
      <c r="B3091" t="s">
        <v>138</v>
      </c>
    </row>
    <row r="3092" spans="1:2" x14ac:dyDescent="0.25">
      <c r="A3092" t="s">
        <v>3227</v>
      </c>
      <c r="B3092" t="s">
        <v>199</v>
      </c>
    </row>
    <row r="3093" spans="1:2" x14ac:dyDescent="0.25">
      <c r="A3093" t="s">
        <v>3228</v>
      </c>
      <c r="B3093" t="s">
        <v>135</v>
      </c>
    </row>
    <row r="3094" spans="1:2" x14ac:dyDescent="0.25">
      <c r="A3094" t="s">
        <v>3229</v>
      </c>
      <c r="B3094" t="s">
        <v>122</v>
      </c>
    </row>
    <row r="3095" spans="1:2" x14ac:dyDescent="0.25">
      <c r="A3095" t="s">
        <v>3230</v>
      </c>
      <c r="B3095" t="s">
        <v>186</v>
      </c>
    </row>
    <row r="3096" spans="1:2" x14ac:dyDescent="0.25">
      <c r="A3096" t="s">
        <v>3231</v>
      </c>
      <c r="B3096" t="s">
        <v>186</v>
      </c>
    </row>
    <row r="3097" spans="1:2" x14ac:dyDescent="0.25">
      <c r="A3097" t="s">
        <v>3232</v>
      </c>
      <c r="B3097" t="s">
        <v>132</v>
      </c>
    </row>
    <row r="3098" spans="1:2" x14ac:dyDescent="0.25">
      <c r="A3098" t="s">
        <v>3233</v>
      </c>
      <c r="B3098" t="s">
        <v>142</v>
      </c>
    </row>
    <row r="3099" spans="1:2" x14ac:dyDescent="0.25">
      <c r="A3099" t="s">
        <v>3234</v>
      </c>
      <c r="B3099" t="s">
        <v>142</v>
      </c>
    </row>
    <row r="3100" spans="1:2" x14ac:dyDescent="0.25">
      <c r="A3100" t="s">
        <v>3235</v>
      </c>
      <c r="B3100" t="s">
        <v>154</v>
      </c>
    </row>
    <row r="3101" spans="1:2" x14ac:dyDescent="0.25">
      <c r="A3101" t="s">
        <v>3236</v>
      </c>
      <c r="B3101" t="s">
        <v>117</v>
      </c>
    </row>
    <row r="3102" spans="1:2" x14ac:dyDescent="0.25">
      <c r="A3102" t="s">
        <v>3237</v>
      </c>
      <c r="B3102" t="s">
        <v>109</v>
      </c>
    </row>
    <row r="3103" spans="1:2" x14ac:dyDescent="0.25">
      <c r="A3103" t="s">
        <v>3238</v>
      </c>
      <c r="B3103" t="s">
        <v>140</v>
      </c>
    </row>
    <row r="3104" spans="1:2" x14ac:dyDescent="0.25">
      <c r="A3104" t="s">
        <v>3239</v>
      </c>
      <c r="B3104" t="s">
        <v>138</v>
      </c>
    </row>
    <row r="3105" spans="1:2" x14ac:dyDescent="0.25">
      <c r="A3105" t="s">
        <v>3240</v>
      </c>
      <c r="B3105" t="s">
        <v>142</v>
      </c>
    </row>
    <row r="3106" spans="1:2" x14ac:dyDescent="0.25">
      <c r="A3106" t="s">
        <v>3241</v>
      </c>
      <c r="B3106" t="s">
        <v>222</v>
      </c>
    </row>
    <row r="3107" spans="1:2" x14ac:dyDescent="0.25">
      <c r="A3107" t="s">
        <v>3242</v>
      </c>
      <c r="B3107" t="s">
        <v>140</v>
      </c>
    </row>
    <row r="3108" spans="1:2" x14ac:dyDescent="0.25">
      <c r="A3108" t="s">
        <v>3243</v>
      </c>
      <c r="B3108" t="s">
        <v>151</v>
      </c>
    </row>
    <row r="3109" spans="1:2" x14ac:dyDescent="0.25">
      <c r="A3109" t="s">
        <v>3244</v>
      </c>
      <c r="B3109" t="s">
        <v>156</v>
      </c>
    </row>
    <row r="3110" spans="1:2" x14ac:dyDescent="0.25">
      <c r="A3110" t="s">
        <v>3245</v>
      </c>
      <c r="B3110" t="s">
        <v>160</v>
      </c>
    </row>
    <row r="3111" spans="1:2" x14ac:dyDescent="0.25">
      <c r="A3111" t="s">
        <v>3246</v>
      </c>
      <c r="B3111" t="s">
        <v>128</v>
      </c>
    </row>
    <row r="3112" spans="1:2" x14ac:dyDescent="0.25">
      <c r="A3112" t="s">
        <v>3247</v>
      </c>
      <c r="B3112" t="s">
        <v>142</v>
      </c>
    </row>
    <row r="3113" spans="1:2" x14ac:dyDescent="0.25">
      <c r="A3113" t="s">
        <v>3248</v>
      </c>
      <c r="B3113" t="s">
        <v>130</v>
      </c>
    </row>
    <row r="3114" spans="1:2" x14ac:dyDescent="0.25">
      <c r="A3114" t="s">
        <v>3249</v>
      </c>
      <c r="B3114" t="s">
        <v>115</v>
      </c>
    </row>
    <row r="3115" spans="1:2" x14ac:dyDescent="0.25">
      <c r="A3115" t="s">
        <v>3250</v>
      </c>
      <c r="B3115" t="s">
        <v>135</v>
      </c>
    </row>
    <row r="3116" spans="1:2" x14ac:dyDescent="0.25">
      <c r="A3116" t="s">
        <v>3251</v>
      </c>
      <c r="B3116" t="s">
        <v>205</v>
      </c>
    </row>
    <row r="3117" spans="1:2" x14ac:dyDescent="0.25">
      <c r="A3117" t="s">
        <v>3252</v>
      </c>
      <c r="B3117" t="s">
        <v>205</v>
      </c>
    </row>
    <row r="3118" spans="1:2" x14ac:dyDescent="0.25">
      <c r="A3118" t="s">
        <v>3253</v>
      </c>
      <c r="B3118" t="s">
        <v>166</v>
      </c>
    </row>
    <row r="3119" spans="1:2" x14ac:dyDescent="0.25">
      <c r="A3119" t="s">
        <v>3254</v>
      </c>
      <c r="B3119" t="s">
        <v>151</v>
      </c>
    </row>
    <row r="3120" spans="1:2" x14ac:dyDescent="0.25">
      <c r="A3120" t="s">
        <v>3255</v>
      </c>
      <c r="B3120" t="s">
        <v>122</v>
      </c>
    </row>
    <row r="3121" spans="1:2" x14ac:dyDescent="0.25">
      <c r="A3121" t="s">
        <v>3256</v>
      </c>
      <c r="B3121" t="s">
        <v>119</v>
      </c>
    </row>
    <row r="3122" spans="1:2" x14ac:dyDescent="0.25">
      <c r="A3122" t="s">
        <v>3257</v>
      </c>
      <c r="B3122" t="s">
        <v>154</v>
      </c>
    </row>
    <row r="3123" spans="1:2" x14ac:dyDescent="0.25">
      <c r="A3123" t="s">
        <v>3258</v>
      </c>
      <c r="B3123" t="s">
        <v>135</v>
      </c>
    </row>
    <row r="3124" spans="1:2" x14ac:dyDescent="0.25">
      <c r="A3124" t="s">
        <v>3259</v>
      </c>
      <c r="B3124" t="s">
        <v>142</v>
      </c>
    </row>
    <row r="3125" spans="1:2" x14ac:dyDescent="0.25">
      <c r="A3125" t="s">
        <v>3260</v>
      </c>
      <c r="B3125" t="s">
        <v>173</v>
      </c>
    </row>
    <row r="3126" spans="1:2" x14ac:dyDescent="0.25">
      <c r="A3126" t="s">
        <v>3261</v>
      </c>
      <c r="B3126" t="s">
        <v>115</v>
      </c>
    </row>
    <row r="3127" spans="1:2" x14ac:dyDescent="0.25">
      <c r="A3127" t="s">
        <v>3262</v>
      </c>
      <c r="B3127" t="s">
        <v>122</v>
      </c>
    </row>
    <row r="3128" spans="1:2" x14ac:dyDescent="0.25">
      <c r="A3128" t="s">
        <v>3263</v>
      </c>
      <c r="B3128" t="s">
        <v>122</v>
      </c>
    </row>
    <row r="3129" spans="1:2" x14ac:dyDescent="0.25">
      <c r="A3129" t="s">
        <v>3264</v>
      </c>
      <c r="B3129" t="s">
        <v>128</v>
      </c>
    </row>
    <row r="3130" spans="1:2" x14ac:dyDescent="0.25">
      <c r="A3130" t="s">
        <v>3265</v>
      </c>
      <c r="B3130" t="s">
        <v>117</v>
      </c>
    </row>
    <row r="3131" spans="1:2" x14ac:dyDescent="0.25">
      <c r="A3131" t="s">
        <v>3266</v>
      </c>
      <c r="B3131" t="s">
        <v>142</v>
      </c>
    </row>
    <row r="3132" spans="1:2" x14ac:dyDescent="0.25">
      <c r="A3132" t="s">
        <v>3267</v>
      </c>
      <c r="B3132" t="s">
        <v>109</v>
      </c>
    </row>
    <row r="3133" spans="1:2" x14ac:dyDescent="0.25">
      <c r="A3133" t="s">
        <v>3268</v>
      </c>
      <c r="B3133" t="s">
        <v>119</v>
      </c>
    </row>
    <row r="3134" spans="1:2" x14ac:dyDescent="0.25">
      <c r="A3134" t="s">
        <v>3269</v>
      </c>
      <c r="B3134" t="s">
        <v>128</v>
      </c>
    </row>
    <row r="3135" spans="1:2" x14ac:dyDescent="0.25">
      <c r="A3135" t="s">
        <v>3270</v>
      </c>
      <c r="B3135" t="s">
        <v>122</v>
      </c>
    </row>
    <row r="3136" spans="1:2" x14ac:dyDescent="0.25">
      <c r="A3136" t="s">
        <v>3271</v>
      </c>
      <c r="B3136" t="s">
        <v>154</v>
      </c>
    </row>
    <row r="3137" spans="1:2" x14ac:dyDescent="0.25">
      <c r="A3137" t="s">
        <v>3272</v>
      </c>
      <c r="B3137" t="s">
        <v>113</v>
      </c>
    </row>
    <row r="3138" spans="1:2" x14ac:dyDescent="0.25">
      <c r="A3138" t="s">
        <v>3273</v>
      </c>
      <c r="B3138" t="s">
        <v>222</v>
      </c>
    </row>
    <row r="3139" spans="1:2" x14ac:dyDescent="0.25">
      <c r="A3139" t="s">
        <v>3274</v>
      </c>
      <c r="B3139" t="s">
        <v>113</v>
      </c>
    </row>
    <row r="3140" spans="1:2" x14ac:dyDescent="0.25">
      <c r="A3140" t="s">
        <v>3275</v>
      </c>
      <c r="B3140" t="s">
        <v>122</v>
      </c>
    </row>
    <row r="3141" spans="1:2" x14ac:dyDescent="0.25">
      <c r="A3141" t="s">
        <v>3276</v>
      </c>
      <c r="B3141" t="s">
        <v>117</v>
      </c>
    </row>
    <row r="3142" spans="1:2" x14ac:dyDescent="0.25">
      <c r="A3142" t="s">
        <v>3277</v>
      </c>
      <c r="B3142" t="s">
        <v>151</v>
      </c>
    </row>
    <row r="3143" spans="1:2" x14ac:dyDescent="0.25">
      <c r="A3143" t="s">
        <v>3278</v>
      </c>
      <c r="B3143" t="s">
        <v>156</v>
      </c>
    </row>
    <row r="3144" spans="1:2" x14ac:dyDescent="0.25">
      <c r="A3144" t="s">
        <v>3279</v>
      </c>
      <c r="B3144" t="s">
        <v>158</v>
      </c>
    </row>
    <row r="3145" spans="1:2" x14ac:dyDescent="0.25">
      <c r="A3145" t="s">
        <v>3280</v>
      </c>
      <c r="B3145" t="s">
        <v>138</v>
      </c>
    </row>
    <row r="3146" spans="1:2" x14ac:dyDescent="0.25">
      <c r="A3146" t="s">
        <v>3281</v>
      </c>
      <c r="B3146" t="s">
        <v>122</v>
      </c>
    </row>
    <row r="3147" spans="1:2" x14ac:dyDescent="0.25">
      <c r="A3147" t="s">
        <v>3282</v>
      </c>
      <c r="B3147" t="s">
        <v>135</v>
      </c>
    </row>
    <row r="3148" spans="1:2" x14ac:dyDescent="0.25">
      <c r="A3148" t="s">
        <v>3283</v>
      </c>
      <c r="B3148" t="s">
        <v>111</v>
      </c>
    </row>
    <row r="3149" spans="1:2" x14ac:dyDescent="0.25">
      <c r="A3149" t="s">
        <v>3284</v>
      </c>
      <c r="B3149" t="s">
        <v>151</v>
      </c>
    </row>
    <row r="3150" spans="1:2" x14ac:dyDescent="0.25">
      <c r="A3150" t="s">
        <v>3285</v>
      </c>
      <c r="B3150" t="s">
        <v>117</v>
      </c>
    </row>
    <row r="3151" spans="1:2" x14ac:dyDescent="0.25">
      <c r="A3151" t="s">
        <v>3286</v>
      </c>
      <c r="B3151" t="s">
        <v>205</v>
      </c>
    </row>
    <row r="3152" spans="1:2" x14ac:dyDescent="0.25">
      <c r="A3152" t="s">
        <v>3287</v>
      </c>
      <c r="B3152" t="s">
        <v>156</v>
      </c>
    </row>
    <row r="3153" spans="1:2" x14ac:dyDescent="0.25">
      <c r="A3153" t="s">
        <v>3288</v>
      </c>
      <c r="B3153" t="s">
        <v>130</v>
      </c>
    </row>
    <row r="3154" spans="1:2" x14ac:dyDescent="0.25">
      <c r="A3154" t="s">
        <v>3289</v>
      </c>
      <c r="B3154" t="s">
        <v>130</v>
      </c>
    </row>
    <row r="3155" spans="1:2" x14ac:dyDescent="0.25">
      <c r="A3155" t="s">
        <v>3290</v>
      </c>
      <c r="B3155" t="s">
        <v>117</v>
      </c>
    </row>
    <row r="3156" spans="1:2" x14ac:dyDescent="0.25">
      <c r="A3156" t="s">
        <v>3291</v>
      </c>
      <c r="B3156" t="s">
        <v>138</v>
      </c>
    </row>
    <row r="3157" spans="1:2" x14ac:dyDescent="0.25">
      <c r="A3157" t="s">
        <v>3292</v>
      </c>
      <c r="B3157" t="s">
        <v>154</v>
      </c>
    </row>
    <row r="3158" spans="1:2" x14ac:dyDescent="0.25">
      <c r="A3158" t="s">
        <v>3293</v>
      </c>
      <c r="B3158" t="s">
        <v>173</v>
      </c>
    </row>
    <row r="3159" spans="1:2" x14ac:dyDescent="0.25">
      <c r="A3159" t="s">
        <v>3294</v>
      </c>
      <c r="B3159" t="s">
        <v>142</v>
      </c>
    </row>
    <row r="3160" spans="1:2" x14ac:dyDescent="0.25">
      <c r="A3160" t="s">
        <v>3295</v>
      </c>
      <c r="B3160" t="s">
        <v>173</v>
      </c>
    </row>
    <row r="3161" spans="1:2" x14ac:dyDescent="0.25">
      <c r="A3161" t="s">
        <v>3296</v>
      </c>
      <c r="B3161" t="s">
        <v>154</v>
      </c>
    </row>
    <row r="3162" spans="1:2" x14ac:dyDescent="0.25">
      <c r="A3162" t="s">
        <v>3297</v>
      </c>
      <c r="B3162" t="s">
        <v>111</v>
      </c>
    </row>
    <row r="3163" spans="1:2" x14ac:dyDescent="0.25">
      <c r="A3163" t="s">
        <v>3298</v>
      </c>
      <c r="B3163" t="s">
        <v>117</v>
      </c>
    </row>
    <row r="3164" spans="1:2" x14ac:dyDescent="0.25">
      <c r="A3164" t="s">
        <v>3299</v>
      </c>
      <c r="B3164" t="s">
        <v>119</v>
      </c>
    </row>
    <row r="3165" spans="1:2" x14ac:dyDescent="0.25">
      <c r="A3165" t="s">
        <v>3300</v>
      </c>
      <c r="B3165" t="s">
        <v>135</v>
      </c>
    </row>
    <row r="3166" spans="1:2" x14ac:dyDescent="0.25">
      <c r="A3166" t="s">
        <v>3301</v>
      </c>
      <c r="B3166" t="s">
        <v>142</v>
      </c>
    </row>
    <row r="3167" spans="1:2" x14ac:dyDescent="0.25">
      <c r="A3167" t="s">
        <v>3302</v>
      </c>
      <c r="B3167" t="s">
        <v>166</v>
      </c>
    </row>
    <row r="3168" spans="1:2" x14ac:dyDescent="0.25">
      <c r="A3168" t="s">
        <v>3303</v>
      </c>
      <c r="B3168" t="s">
        <v>138</v>
      </c>
    </row>
    <row r="3169" spans="1:2" x14ac:dyDescent="0.25">
      <c r="A3169" t="s">
        <v>3304</v>
      </c>
      <c r="B3169" t="s">
        <v>138</v>
      </c>
    </row>
    <row r="3170" spans="1:2" x14ac:dyDescent="0.25">
      <c r="A3170" t="s">
        <v>3305</v>
      </c>
      <c r="B3170" t="s">
        <v>122</v>
      </c>
    </row>
    <row r="3171" spans="1:2" x14ac:dyDescent="0.25">
      <c r="A3171" t="s">
        <v>3306</v>
      </c>
      <c r="B3171" t="s">
        <v>151</v>
      </c>
    </row>
    <row r="3172" spans="1:2" x14ac:dyDescent="0.25">
      <c r="A3172" t="s">
        <v>3307</v>
      </c>
      <c r="B3172" t="s">
        <v>263</v>
      </c>
    </row>
    <row r="3173" spans="1:2" x14ac:dyDescent="0.25">
      <c r="A3173" t="s">
        <v>3308</v>
      </c>
      <c r="B3173" t="s">
        <v>117</v>
      </c>
    </row>
    <row r="3174" spans="1:2" x14ac:dyDescent="0.25">
      <c r="A3174" t="s">
        <v>3309</v>
      </c>
      <c r="B3174" t="s">
        <v>173</v>
      </c>
    </row>
    <row r="3175" spans="1:2" x14ac:dyDescent="0.25">
      <c r="A3175" t="s">
        <v>3310</v>
      </c>
      <c r="B3175" t="s">
        <v>117</v>
      </c>
    </row>
    <row r="3176" spans="1:2" x14ac:dyDescent="0.25">
      <c r="A3176" t="s">
        <v>3311</v>
      </c>
      <c r="B3176" t="s">
        <v>156</v>
      </c>
    </row>
    <row r="3177" spans="1:2" x14ac:dyDescent="0.25">
      <c r="A3177" t="s">
        <v>3312</v>
      </c>
      <c r="B3177" t="s">
        <v>173</v>
      </c>
    </row>
    <row r="3178" spans="1:2" x14ac:dyDescent="0.25">
      <c r="A3178" t="s">
        <v>3313</v>
      </c>
      <c r="B3178" t="s">
        <v>135</v>
      </c>
    </row>
    <row r="3179" spans="1:2" x14ac:dyDescent="0.25">
      <c r="A3179" t="s">
        <v>3314</v>
      </c>
      <c r="B3179" t="s">
        <v>115</v>
      </c>
    </row>
    <row r="3180" spans="1:2" x14ac:dyDescent="0.25">
      <c r="A3180" t="s">
        <v>3315</v>
      </c>
      <c r="B3180" t="s">
        <v>186</v>
      </c>
    </row>
    <row r="3181" spans="1:2" x14ac:dyDescent="0.25">
      <c r="A3181" t="s">
        <v>3316</v>
      </c>
      <c r="B3181" t="s">
        <v>186</v>
      </c>
    </row>
    <row r="3182" spans="1:2" x14ac:dyDescent="0.25">
      <c r="A3182" t="s">
        <v>3317</v>
      </c>
      <c r="B3182" t="s">
        <v>160</v>
      </c>
    </row>
    <row r="3183" spans="1:2" x14ac:dyDescent="0.25">
      <c r="A3183" t="s">
        <v>3318</v>
      </c>
      <c r="B3183" t="s">
        <v>154</v>
      </c>
    </row>
    <row r="3184" spans="1:2" x14ac:dyDescent="0.25">
      <c r="A3184" t="s">
        <v>3319</v>
      </c>
      <c r="B3184" t="s">
        <v>166</v>
      </c>
    </row>
    <row r="3185" spans="1:2" x14ac:dyDescent="0.25">
      <c r="A3185" t="s">
        <v>3320</v>
      </c>
      <c r="B3185" t="s">
        <v>122</v>
      </c>
    </row>
    <row r="3186" spans="1:2" x14ac:dyDescent="0.25">
      <c r="A3186" t="s">
        <v>3321</v>
      </c>
      <c r="B3186" t="s">
        <v>173</v>
      </c>
    </row>
    <row r="3187" spans="1:2" x14ac:dyDescent="0.25">
      <c r="A3187" t="s">
        <v>3322</v>
      </c>
      <c r="B3187" t="s">
        <v>128</v>
      </c>
    </row>
    <row r="3188" spans="1:2" x14ac:dyDescent="0.25">
      <c r="A3188" t="s">
        <v>3323</v>
      </c>
      <c r="B3188" t="s">
        <v>117</v>
      </c>
    </row>
    <row r="3189" spans="1:2" x14ac:dyDescent="0.25">
      <c r="A3189" t="s">
        <v>3324</v>
      </c>
      <c r="B3189" t="s">
        <v>122</v>
      </c>
    </row>
    <row r="3190" spans="1:2" x14ac:dyDescent="0.25">
      <c r="A3190" t="s">
        <v>3325</v>
      </c>
      <c r="B3190" t="s">
        <v>135</v>
      </c>
    </row>
    <row r="3191" spans="1:2" x14ac:dyDescent="0.25">
      <c r="A3191" t="s">
        <v>3326</v>
      </c>
      <c r="B3191" t="s">
        <v>122</v>
      </c>
    </row>
    <row r="3192" spans="1:2" x14ac:dyDescent="0.25">
      <c r="A3192" t="s">
        <v>3327</v>
      </c>
      <c r="B3192" t="s">
        <v>173</v>
      </c>
    </row>
    <row r="3193" spans="1:2" x14ac:dyDescent="0.25">
      <c r="A3193" t="s">
        <v>3328</v>
      </c>
      <c r="B3193" t="s">
        <v>115</v>
      </c>
    </row>
    <row r="3194" spans="1:2" x14ac:dyDescent="0.25">
      <c r="A3194" t="s">
        <v>3329</v>
      </c>
      <c r="B3194" t="s">
        <v>117</v>
      </c>
    </row>
    <row r="3195" spans="1:2" x14ac:dyDescent="0.25">
      <c r="A3195" t="s">
        <v>3330</v>
      </c>
      <c r="B3195" t="s">
        <v>140</v>
      </c>
    </row>
    <row r="3196" spans="1:2" x14ac:dyDescent="0.25">
      <c r="A3196" t="s">
        <v>3331</v>
      </c>
      <c r="B3196" t="s">
        <v>117</v>
      </c>
    </row>
    <row r="3197" spans="1:2" x14ac:dyDescent="0.25">
      <c r="A3197" t="s">
        <v>3332</v>
      </c>
      <c r="B3197" t="s">
        <v>186</v>
      </c>
    </row>
    <row r="3198" spans="1:2" x14ac:dyDescent="0.25">
      <c r="A3198" t="s">
        <v>3333</v>
      </c>
      <c r="B3198" t="s">
        <v>222</v>
      </c>
    </row>
    <row r="3199" spans="1:2" x14ac:dyDescent="0.25">
      <c r="A3199" t="s">
        <v>3334</v>
      </c>
      <c r="B3199" t="s">
        <v>186</v>
      </c>
    </row>
    <row r="3200" spans="1:2" x14ac:dyDescent="0.25">
      <c r="A3200" t="s">
        <v>3335</v>
      </c>
      <c r="B3200" t="s">
        <v>140</v>
      </c>
    </row>
    <row r="3201" spans="1:2" x14ac:dyDescent="0.25">
      <c r="A3201" t="s">
        <v>3336</v>
      </c>
      <c r="B3201" t="s">
        <v>151</v>
      </c>
    </row>
    <row r="3202" spans="1:2" x14ac:dyDescent="0.25">
      <c r="A3202" t="s">
        <v>3337</v>
      </c>
      <c r="B3202" t="s">
        <v>117</v>
      </c>
    </row>
    <row r="3203" spans="1:2" x14ac:dyDescent="0.25">
      <c r="A3203" t="s">
        <v>3338</v>
      </c>
      <c r="B3203" t="s">
        <v>199</v>
      </c>
    </row>
    <row r="3204" spans="1:2" x14ac:dyDescent="0.25">
      <c r="A3204" t="s">
        <v>3339</v>
      </c>
      <c r="B3204" t="s">
        <v>142</v>
      </c>
    </row>
    <row r="3205" spans="1:2" x14ac:dyDescent="0.25">
      <c r="A3205" t="s">
        <v>3340</v>
      </c>
      <c r="B3205" t="s">
        <v>115</v>
      </c>
    </row>
    <row r="3206" spans="1:2" x14ac:dyDescent="0.25">
      <c r="A3206" t="s">
        <v>3341</v>
      </c>
      <c r="B3206" t="s">
        <v>154</v>
      </c>
    </row>
    <row r="3207" spans="1:2" x14ac:dyDescent="0.25">
      <c r="A3207" t="s">
        <v>3342</v>
      </c>
      <c r="B3207" t="s">
        <v>140</v>
      </c>
    </row>
    <row r="3208" spans="1:2" x14ac:dyDescent="0.25">
      <c r="A3208" t="s">
        <v>3343</v>
      </c>
      <c r="B3208" t="s">
        <v>122</v>
      </c>
    </row>
    <row r="3209" spans="1:2" x14ac:dyDescent="0.25">
      <c r="A3209" t="s">
        <v>3344</v>
      </c>
      <c r="B3209" t="s">
        <v>128</v>
      </c>
    </row>
    <row r="3210" spans="1:2" x14ac:dyDescent="0.25">
      <c r="A3210" t="s">
        <v>3345</v>
      </c>
      <c r="B3210" t="s">
        <v>117</v>
      </c>
    </row>
    <row r="3211" spans="1:2" x14ac:dyDescent="0.25">
      <c r="A3211" t="s">
        <v>3346</v>
      </c>
      <c r="B3211" t="s">
        <v>151</v>
      </c>
    </row>
    <row r="3212" spans="1:2" x14ac:dyDescent="0.25">
      <c r="A3212" t="s">
        <v>3347</v>
      </c>
      <c r="B3212" t="s">
        <v>135</v>
      </c>
    </row>
    <row r="3213" spans="1:2" x14ac:dyDescent="0.25">
      <c r="A3213" t="s">
        <v>3348</v>
      </c>
      <c r="B3213" t="s">
        <v>263</v>
      </c>
    </row>
    <row r="3214" spans="1:2" x14ac:dyDescent="0.25">
      <c r="A3214" t="s">
        <v>3349</v>
      </c>
      <c r="B3214" t="s">
        <v>117</v>
      </c>
    </row>
    <row r="3215" spans="1:2" x14ac:dyDescent="0.25">
      <c r="A3215" t="s">
        <v>3350</v>
      </c>
      <c r="B3215" t="s">
        <v>151</v>
      </c>
    </row>
    <row r="3216" spans="1:2" x14ac:dyDescent="0.25">
      <c r="A3216" t="s">
        <v>3351</v>
      </c>
      <c r="B3216" t="s">
        <v>128</v>
      </c>
    </row>
    <row r="3217" spans="1:2" x14ac:dyDescent="0.25">
      <c r="A3217" t="s">
        <v>3352</v>
      </c>
      <c r="B3217" t="s">
        <v>222</v>
      </c>
    </row>
    <row r="3218" spans="1:2" x14ac:dyDescent="0.25">
      <c r="A3218" t="s">
        <v>3353</v>
      </c>
      <c r="B3218" t="s">
        <v>135</v>
      </c>
    </row>
    <row r="3219" spans="1:2" x14ac:dyDescent="0.25">
      <c r="A3219" t="s">
        <v>3354</v>
      </c>
      <c r="B3219" t="s">
        <v>142</v>
      </c>
    </row>
    <row r="3220" spans="1:2" x14ac:dyDescent="0.25">
      <c r="A3220" t="s">
        <v>3355</v>
      </c>
      <c r="B3220" t="s">
        <v>160</v>
      </c>
    </row>
    <row r="3221" spans="1:2" x14ac:dyDescent="0.25">
      <c r="A3221" t="s">
        <v>3356</v>
      </c>
      <c r="B3221" t="s">
        <v>205</v>
      </c>
    </row>
    <row r="3222" spans="1:2" x14ac:dyDescent="0.25">
      <c r="A3222" t="s">
        <v>3357</v>
      </c>
      <c r="B3222" t="s">
        <v>113</v>
      </c>
    </row>
    <row r="3223" spans="1:2" x14ac:dyDescent="0.25">
      <c r="A3223" t="s">
        <v>3358</v>
      </c>
      <c r="B3223" t="s">
        <v>173</v>
      </c>
    </row>
    <row r="3224" spans="1:2" x14ac:dyDescent="0.25">
      <c r="A3224" t="s">
        <v>3359</v>
      </c>
      <c r="B3224" t="s">
        <v>140</v>
      </c>
    </row>
    <row r="3225" spans="1:2" x14ac:dyDescent="0.25">
      <c r="A3225" t="s">
        <v>3360</v>
      </c>
      <c r="B3225" t="s">
        <v>122</v>
      </c>
    </row>
    <row r="3226" spans="1:2" x14ac:dyDescent="0.25">
      <c r="A3226" t="s">
        <v>3361</v>
      </c>
      <c r="B3226" t="s">
        <v>115</v>
      </c>
    </row>
    <row r="3227" spans="1:2" x14ac:dyDescent="0.25">
      <c r="A3227" t="s">
        <v>3362</v>
      </c>
      <c r="B3227" t="s">
        <v>151</v>
      </c>
    </row>
    <row r="3228" spans="1:2" x14ac:dyDescent="0.25">
      <c r="A3228" t="s">
        <v>3363</v>
      </c>
      <c r="B3228" t="s">
        <v>140</v>
      </c>
    </row>
    <row r="3229" spans="1:2" x14ac:dyDescent="0.25">
      <c r="A3229" t="s">
        <v>3364</v>
      </c>
      <c r="B3229" t="s">
        <v>263</v>
      </c>
    </row>
    <row r="3230" spans="1:2" x14ac:dyDescent="0.25">
      <c r="A3230" t="s">
        <v>3365</v>
      </c>
      <c r="B3230" t="s">
        <v>154</v>
      </c>
    </row>
    <row r="3231" spans="1:2" x14ac:dyDescent="0.25">
      <c r="A3231" t="s">
        <v>3366</v>
      </c>
      <c r="B3231" t="s">
        <v>138</v>
      </c>
    </row>
    <row r="3232" spans="1:2" x14ac:dyDescent="0.25">
      <c r="A3232" t="s">
        <v>3367</v>
      </c>
      <c r="B3232" t="s">
        <v>135</v>
      </c>
    </row>
    <row r="3233" spans="1:2" x14ac:dyDescent="0.25">
      <c r="A3233" t="s">
        <v>3368</v>
      </c>
      <c r="B3233" t="s">
        <v>154</v>
      </c>
    </row>
    <row r="3234" spans="1:2" x14ac:dyDescent="0.25">
      <c r="A3234" t="s">
        <v>3369</v>
      </c>
      <c r="B3234" t="s">
        <v>128</v>
      </c>
    </row>
    <row r="3235" spans="1:2" x14ac:dyDescent="0.25">
      <c r="A3235" t="s">
        <v>3370</v>
      </c>
      <c r="B3235" t="s">
        <v>173</v>
      </c>
    </row>
    <row r="3236" spans="1:2" x14ac:dyDescent="0.25">
      <c r="A3236" t="s">
        <v>3371</v>
      </c>
      <c r="B3236" t="s">
        <v>151</v>
      </c>
    </row>
    <row r="3237" spans="1:2" x14ac:dyDescent="0.25">
      <c r="A3237" t="s">
        <v>3372</v>
      </c>
      <c r="B3237" t="s">
        <v>117</v>
      </c>
    </row>
    <row r="3238" spans="1:2" x14ac:dyDescent="0.25">
      <c r="A3238" t="s">
        <v>3373</v>
      </c>
      <c r="B3238" t="s">
        <v>117</v>
      </c>
    </row>
    <row r="3239" spans="1:2" x14ac:dyDescent="0.25">
      <c r="A3239" t="s">
        <v>3374</v>
      </c>
      <c r="B3239" t="s">
        <v>109</v>
      </c>
    </row>
    <row r="3240" spans="1:2" x14ac:dyDescent="0.25">
      <c r="A3240" t="s">
        <v>3375</v>
      </c>
      <c r="B3240" t="s">
        <v>173</v>
      </c>
    </row>
    <row r="3241" spans="1:2" x14ac:dyDescent="0.25">
      <c r="A3241" t="s">
        <v>3376</v>
      </c>
      <c r="B3241" t="s">
        <v>186</v>
      </c>
    </row>
    <row r="3242" spans="1:2" x14ac:dyDescent="0.25">
      <c r="A3242" t="s">
        <v>3377</v>
      </c>
      <c r="B3242" t="s">
        <v>156</v>
      </c>
    </row>
    <row r="3243" spans="1:2" x14ac:dyDescent="0.25">
      <c r="A3243" t="s">
        <v>3378</v>
      </c>
      <c r="B3243" t="s">
        <v>113</v>
      </c>
    </row>
    <row r="3244" spans="1:2" x14ac:dyDescent="0.25">
      <c r="A3244" t="s">
        <v>3379</v>
      </c>
      <c r="B3244" t="s">
        <v>142</v>
      </c>
    </row>
    <row r="3245" spans="1:2" x14ac:dyDescent="0.25">
      <c r="A3245" t="s">
        <v>3380</v>
      </c>
      <c r="B3245" t="s">
        <v>140</v>
      </c>
    </row>
    <row r="3246" spans="1:2" x14ac:dyDescent="0.25">
      <c r="A3246" t="s">
        <v>3381</v>
      </c>
      <c r="B3246" t="s">
        <v>117</v>
      </c>
    </row>
    <row r="3247" spans="1:2" x14ac:dyDescent="0.25">
      <c r="A3247" t="s">
        <v>3382</v>
      </c>
      <c r="B3247" t="s">
        <v>128</v>
      </c>
    </row>
    <row r="3248" spans="1:2" x14ac:dyDescent="0.25">
      <c r="A3248" t="s">
        <v>3383</v>
      </c>
      <c r="B3248" t="s">
        <v>222</v>
      </c>
    </row>
    <row r="3249" spans="1:2" x14ac:dyDescent="0.25">
      <c r="A3249" t="s">
        <v>3384</v>
      </c>
      <c r="B3249" t="s">
        <v>119</v>
      </c>
    </row>
    <row r="3250" spans="1:2" x14ac:dyDescent="0.25">
      <c r="A3250" t="s">
        <v>3385</v>
      </c>
      <c r="B3250" t="s">
        <v>160</v>
      </c>
    </row>
    <row r="3251" spans="1:2" x14ac:dyDescent="0.25">
      <c r="A3251" t="s">
        <v>3386</v>
      </c>
      <c r="B3251" t="s">
        <v>132</v>
      </c>
    </row>
    <row r="3252" spans="1:2" x14ac:dyDescent="0.25">
      <c r="A3252" t="s">
        <v>3387</v>
      </c>
      <c r="B3252" t="s">
        <v>186</v>
      </c>
    </row>
    <row r="3253" spans="1:2" x14ac:dyDescent="0.25">
      <c r="A3253" t="s">
        <v>3388</v>
      </c>
      <c r="B3253" t="s">
        <v>140</v>
      </c>
    </row>
    <row r="3254" spans="1:2" x14ac:dyDescent="0.25">
      <c r="A3254" t="s">
        <v>3389</v>
      </c>
      <c r="B3254" t="s">
        <v>142</v>
      </c>
    </row>
    <row r="3255" spans="1:2" x14ac:dyDescent="0.25">
      <c r="A3255" t="s">
        <v>3390</v>
      </c>
      <c r="B3255" t="s">
        <v>173</v>
      </c>
    </row>
    <row r="3256" spans="1:2" x14ac:dyDescent="0.25">
      <c r="A3256" t="s">
        <v>3391</v>
      </c>
      <c r="B3256" t="s">
        <v>135</v>
      </c>
    </row>
    <row r="3257" spans="1:2" x14ac:dyDescent="0.25">
      <c r="A3257" t="s">
        <v>3392</v>
      </c>
      <c r="B3257" t="s">
        <v>140</v>
      </c>
    </row>
    <row r="3258" spans="1:2" x14ac:dyDescent="0.25">
      <c r="A3258" t="s">
        <v>3393</v>
      </c>
      <c r="B3258" t="s">
        <v>222</v>
      </c>
    </row>
    <row r="3259" spans="1:2" x14ac:dyDescent="0.25">
      <c r="A3259" t="s">
        <v>3394</v>
      </c>
      <c r="B3259" t="s">
        <v>186</v>
      </c>
    </row>
    <row r="3260" spans="1:2" x14ac:dyDescent="0.25">
      <c r="A3260" t="s">
        <v>3395</v>
      </c>
      <c r="B3260" t="s">
        <v>263</v>
      </c>
    </row>
    <row r="3261" spans="1:2" x14ac:dyDescent="0.25">
      <c r="A3261" t="s">
        <v>3396</v>
      </c>
      <c r="B3261" t="s">
        <v>142</v>
      </c>
    </row>
    <row r="3262" spans="1:2" x14ac:dyDescent="0.25">
      <c r="A3262" t="s">
        <v>3397</v>
      </c>
      <c r="B3262" t="s">
        <v>122</v>
      </c>
    </row>
    <row r="3263" spans="1:2" x14ac:dyDescent="0.25">
      <c r="A3263" t="s">
        <v>3398</v>
      </c>
      <c r="B3263" t="s">
        <v>158</v>
      </c>
    </row>
    <row r="3264" spans="1:2" x14ac:dyDescent="0.25">
      <c r="A3264" t="s">
        <v>3399</v>
      </c>
      <c r="B3264" t="s">
        <v>113</v>
      </c>
    </row>
    <row r="3265" spans="1:2" x14ac:dyDescent="0.25">
      <c r="A3265" t="s">
        <v>3400</v>
      </c>
      <c r="B3265" t="s">
        <v>111</v>
      </c>
    </row>
    <row r="3266" spans="1:2" x14ac:dyDescent="0.25">
      <c r="A3266" t="s">
        <v>3401</v>
      </c>
      <c r="B3266" t="s">
        <v>140</v>
      </c>
    </row>
    <row r="3267" spans="1:2" x14ac:dyDescent="0.25">
      <c r="A3267" t="s">
        <v>3402</v>
      </c>
      <c r="B3267" t="s">
        <v>122</v>
      </c>
    </row>
    <row r="3268" spans="1:2" x14ac:dyDescent="0.25">
      <c r="A3268" t="s">
        <v>3403</v>
      </c>
      <c r="B3268" t="s">
        <v>117</v>
      </c>
    </row>
    <row r="3269" spans="1:2" x14ac:dyDescent="0.25">
      <c r="A3269" t="s">
        <v>3404</v>
      </c>
      <c r="B3269" t="s">
        <v>119</v>
      </c>
    </row>
    <row r="3270" spans="1:2" x14ac:dyDescent="0.25">
      <c r="A3270" t="s">
        <v>3405</v>
      </c>
      <c r="B3270" t="s">
        <v>122</v>
      </c>
    </row>
    <row r="3271" spans="1:2" x14ac:dyDescent="0.25">
      <c r="A3271" t="s">
        <v>3406</v>
      </c>
      <c r="B3271" t="s">
        <v>117</v>
      </c>
    </row>
    <row r="3272" spans="1:2" x14ac:dyDescent="0.25">
      <c r="A3272" t="s">
        <v>3407</v>
      </c>
      <c r="B3272" t="s">
        <v>119</v>
      </c>
    </row>
    <row r="3273" spans="1:2" x14ac:dyDescent="0.25">
      <c r="A3273" t="s">
        <v>3408</v>
      </c>
      <c r="B3273" t="s">
        <v>186</v>
      </c>
    </row>
    <row r="3274" spans="1:2" x14ac:dyDescent="0.25">
      <c r="A3274" t="s">
        <v>3409</v>
      </c>
      <c r="B3274" t="s">
        <v>128</v>
      </c>
    </row>
    <row r="3275" spans="1:2" x14ac:dyDescent="0.25">
      <c r="A3275" t="s">
        <v>3410</v>
      </c>
      <c r="B3275" t="s">
        <v>140</v>
      </c>
    </row>
    <row r="3276" spans="1:2" x14ac:dyDescent="0.25">
      <c r="A3276" t="s">
        <v>3411</v>
      </c>
      <c r="B3276" t="s">
        <v>166</v>
      </c>
    </row>
    <row r="3277" spans="1:2" x14ac:dyDescent="0.25">
      <c r="A3277" t="s">
        <v>3412</v>
      </c>
      <c r="B3277" t="s">
        <v>142</v>
      </c>
    </row>
    <row r="3278" spans="1:2" x14ac:dyDescent="0.25">
      <c r="A3278" t="s">
        <v>3413</v>
      </c>
      <c r="B3278" t="s">
        <v>166</v>
      </c>
    </row>
    <row r="3279" spans="1:2" x14ac:dyDescent="0.25">
      <c r="A3279" t="s">
        <v>3414</v>
      </c>
      <c r="B3279" t="s">
        <v>122</v>
      </c>
    </row>
    <row r="3280" spans="1:2" x14ac:dyDescent="0.25">
      <c r="A3280" t="s">
        <v>3415</v>
      </c>
      <c r="B3280" t="s">
        <v>119</v>
      </c>
    </row>
    <row r="3281" spans="1:2" x14ac:dyDescent="0.25">
      <c r="A3281" t="s">
        <v>3416</v>
      </c>
      <c r="B3281" t="s">
        <v>142</v>
      </c>
    </row>
    <row r="3282" spans="1:2" x14ac:dyDescent="0.25">
      <c r="A3282" t="s">
        <v>3417</v>
      </c>
      <c r="B3282" t="s">
        <v>122</v>
      </c>
    </row>
    <row r="3283" spans="1:2" x14ac:dyDescent="0.25">
      <c r="A3283" t="s">
        <v>3418</v>
      </c>
      <c r="B3283" t="s">
        <v>186</v>
      </c>
    </row>
    <row r="3284" spans="1:2" x14ac:dyDescent="0.25">
      <c r="A3284" t="s">
        <v>3419</v>
      </c>
      <c r="B3284" t="s">
        <v>199</v>
      </c>
    </row>
    <row r="3285" spans="1:2" x14ac:dyDescent="0.25">
      <c r="A3285" t="s">
        <v>3420</v>
      </c>
      <c r="B3285" t="s">
        <v>113</v>
      </c>
    </row>
    <row r="3286" spans="1:2" x14ac:dyDescent="0.25">
      <c r="A3286" t="s">
        <v>3421</v>
      </c>
      <c r="B3286" t="s">
        <v>151</v>
      </c>
    </row>
    <row r="3287" spans="1:2" x14ac:dyDescent="0.25">
      <c r="A3287" t="s">
        <v>3422</v>
      </c>
      <c r="B3287" t="s">
        <v>156</v>
      </c>
    </row>
    <row r="3288" spans="1:2" x14ac:dyDescent="0.25">
      <c r="A3288" t="s">
        <v>3423</v>
      </c>
      <c r="B3288" t="s">
        <v>205</v>
      </c>
    </row>
    <row r="3289" spans="1:2" x14ac:dyDescent="0.25">
      <c r="A3289" t="s">
        <v>3424</v>
      </c>
      <c r="B3289" t="s">
        <v>227</v>
      </c>
    </row>
    <row r="3290" spans="1:2" x14ac:dyDescent="0.25">
      <c r="A3290" t="s">
        <v>3425</v>
      </c>
      <c r="B3290" t="s">
        <v>154</v>
      </c>
    </row>
    <row r="3291" spans="1:2" x14ac:dyDescent="0.25">
      <c r="A3291" t="s">
        <v>3426</v>
      </c>
      <c r="B3291" t="s">
        <v>142</v>
      </c>
    </row>
    <row r="3292" spans="1:2" x14ac:dyDescent="0.25">
      <c r="A3292" t="s">
        <v>3427</v>
      </c>
      <c r="B3292" t="s">
        <v>142</v>
      </c>
    </row>
    <row r="3293" spans="1:2" x14ac:dyDescent="0.25">
      <c r="A3293" t="s">
        <v>3428</v>
      </c>
      <c r="B3293" t="s">
        <v>122</v>
      </c>
    </row>
    <row r="3294" spans="1:2" x14ac:dyDescent="0.25">
      <c r="A3294" t="s">
        <v>3429</v>
      </c>
      <c r="B3294" t="s">
        <v>199</v>
      </c>
    </row>
    <row r="3295" spans="1:2" x14ac:dyDescent="0.25">
      <c r="A3295" t="s">
        <v>3430</v>
      </c>
      <c r="B3295" t="s">
        <v>115</v>
      </c>
    </row>
    <row r="3296" spans="1:2" x14ac:dyDescent="0.25">
      <c r="A3296" t="s">
        <v>3431</v>
      </c>
      <c r="B3296" t="s">
        <v>142</v>
      </c>
    </row>
    <row r="3297" spans="1:2" x14ac:dyDescent="0.25">
      <c r="A3297" t="s">
        <v>3432</v>
      </c>
      <c r="B3297" t="s">
        <v>113</v>
      </c>
    </row>
    <row r="3298" spans="1:2" x14ac:dyDescent="0.25">
      <c r="A3298" t="s">
        <v>3433</v>
      </c>
      <c r="B3298" t="s">
        <v>227</v>
      </c>
    </row>
    <row r="3299" spans="1:2" x14ac:dyDescent="0.25">
      <c r="A3299" t="s">
        <v>3434</v>
      </c>
      <c r="B3299" t="s">
        <v>142</v>
      </c>
    </row>
    <row r="3300" spans="1:2" x14ac:dyDescent="0.25">
      <c r="A3300" t="s">
        <v>3435</v>
      </c>
      <c r="B3300" t="s">
        <v>156</v>
      </c>
    </row>
    <row r="3301" spans="1:2" x14ac:dyDescent="0.25">
      <c r="A3301" t="s">
        <v>3436</v>
      </c>
      <c r="B3301" t="s">
        <v>142</v>
      </c>
    </row>
    <row r="3302" spans="1:2" x14ac:dyDescent="0.25">
      <c r="A3302" t="s">
        <v>3437</v>
      </c>
      <c r="B3302" t="s">
        <v>113</v>
      </c>
    </row>
    <row r="3303" spans="1:2" x14ac:dyDescent="0.25">
      <c r="A3303" t="s">
        <v>3438</v>
      </c>
      <c r="B3303" t="s">
        <v>111</v>
      </c>
    </row>
    <row r="3304" spans="1:2" x14ac:dyDescent="0.25">
      <c r="A3304" t="s">
        <v>3439</v>
      </c>
      <c r="B3304" t="s">
        <v>119</v>
      </c>
    </row>
    <row r="3305" spans="1:2" x14ac:dyDescent="0.25">
      <c r="A3305" t="s">
        <v>3440</v>
      </c>
      <c r="B3305" t="s">
        <v>173</v>
      </c>
    </row>
    <row r="3306" spans="1:2" x14ac:dyDescent="0.25">
      <c r="A3306" t="s">
        <v>3441</v>
      </c>
      <c r="B3306" t="s">
        <v>122</v>
      </c>
    </row>
    <row r="3307" spans="1:2" x14ac:dyDescent="0.25">
      <c r="A3307" t="s">
        <v>3442</v>
      </c>
      <c r="B3307" t="s">
        <v>154</v>
      </c>
    </row>
    <row r="3308" spans="1:2" x14ac:dyDescent="0.25">
      <c r="A3308" t="s">
        <v>3443</v>
      </c>
      <c r="B3308" t="s">
        <v>115</v>
      </c>
    </row>
    <row r="3309" spans="1:2" x14ac:dyDescent="0.25">
      <c r="A3309" t="s">
        <v>3444</v>
      </c>
      <c r="B3309" t="s">
        <v>130</v>
      </c>
    </row>
    <row r="3310" spans="1:2" x14ac:dyDescent="0.25">
      <c r="A3310" t="s">
        <v>3445</v>
      </c>
      <c r="B3310" t="s">
        <v>151</v>
      </c>
    </row>
    <row r="3311" spans="1:2" x14ac:dyDescent="0.25">
      <c r="A3311" t="s">
        <v>3446</v>
      </c>
      <c r="B3311" t="s">
        <v>154</v>
      </c>
    </row>
    <row r="3312" spans="1:2" x14ac:dyDescent="0.25">
      <c r="A3312" t="s">
        <v>3447</v>
      </c>
      <c r="B3312" t="s">
        <v>144</v>
      </c>
    </row>
    <row r="3313" spans="1:2" x14ac:dyDescent="0.25">
      <c r="A3313" t="s">
        <v>3448</v>
      </c>
      <c r="B3313" t="s">
        <v>113</v>
      </c>
    </row>
    <row r="3314" spans="1:2" x14ac:dyDescent="0.25">
      <c r="A3314" t="s">
        <v>3449</v>
      </c>
      <c r="B3314" t="s">
        <v>199</v>
      </c>
    </row>
    <row r="3315" spans="1:2" x14ac:dyDescent="0.25">
      <c r="A3315" t="s">
        <v>3450</v>
      </c>
      <c r="B3315" t="s">
        <v>140</v>
      </c>
    </row>
    <row r="3316" spans="1:2" x14ac:dyDescent="0.25">
      <c r="A3316" t="s">
        <v>3451</v>
      </c>
      <c r="B3316" t="s">
        <v>144</v>
      </c>
    </row>
    <row r="3317" spans="1:2" x14ac:dyDescent="0.25">
      <c r="A3317" t="s">
        <v>3452</v>
      </c>
      <c r="B3317" t="s">
        <v>119</v>
      </c>
    </row>
    <row r="3318" spans="1:2" x14ac:dyDescent="0.25">
      <c r="A3318" t="s">
        <v>3453</v>
      </c>
      <c r="B3318" t="s">
        <v>227</v>
      </c>
    </row>
    <row r="3319" spans="1:2" x14ac:dyDescent="0.25">
      <c r="A3319" t="s">
        <v>3454</v>
      </c>
      <c r="B3319" t="s">
        <v>173</v>
      </c>
    </row>
    <row r="3320" spans="1:2" x14ac:dyDescent="0.25">
      <c r="A3320" t="s">
        <v>3455</v>
      </c>
      <c r="B3320" t="s">
        <v>117</v>
      </c>
    </row>
    <row r="3321" spans="1:2" x14ac:dyDescent="0.25">
      <c r="A3321" t="s">
        <v>3456</v>
      </c>
      <c r="B3321" t="s">
        <v>156</v>
      </c>
    </row>
    <row r="3322" spans="1:2" x14ac:dyDescent="0.25">
      <c r="A3322" t="s">
        <v>3457</v>
      </c>
      <c r="B3322" t="s">
        <v>140</v>
      </c>
    </row>
    <row r="3323" spans="1:2" x14ac:dyDescent="0.25">
      <c r="A3323" t="s">
        <v>3458</v>
      </c>
      <c r="B3323" t="s">
        <v>222</v>
      </c>
    </row>
    <row r="3324" spans="1:2" x14ac:dyDescent="0.25">
      <c r="A3324" t="s">
        <v>3459</v>
      </c>
      <c r="B3324" t="s">
        <v>111</v>
      </c>
    </row>
    <row r="3325" spans="1:2" x14ac:dyDescent="0.25">
      <c r="A3325" t="s">
        <v>3460</v>
      </c>
      <c r="B3325" t="s">
        <v>140</v>
      </c>
    </row>
    <row r="3326" spans="1:2" x14ac:dyDescent="0.25">
      <c r="A3326" t="s">
        <v>3461</v>
      </c>
      <c r="B3326" t="s">
        <v>142</v>
      </c>
    </row>
    <row r="3327" spans="1:2" x14ac:dyDescent="0.25">
      <c r="A3327" t="s">
        <v>3462</v>
      </c>
      <c r="B3327" t="s">
        <v>142</v>
      </c>
    </row>
    <row r="3328" spans="1:2" x14ac:dyDescent="0.25">
      <c r="A3328" t="s">
        <v>3463</v>
      </c>
      <c r="B3328" t="s">
        <v>115</v>
      </c>
    </row>
    <row r="3329" spans="1:2" x14ac:dyDescent="0.25">
      <c r="A3329" t="s">
        <v>3464</v>
      </c>
      <c r="B3329" t="s">
        <v>173</v>
      </c>
    </row>
    <row r="3330" spans="1:2" x14ac:dyDescent="0.25">
      <c r="A3330" t="s">
        <v>3465</v>
      </c>
      <c r="B3330" t="s">
        <v>115</v>
      </c>
    </row>
    <row r="3331" spans="1:2" x14ac:dyDescent="0.25">
      <c r="A3331" t="s">
        <v>3466</v>
      </c>
      <c r="B3331" t="s">
        <v>115</v>
      </c>
    </row>
    <row r="3332" spans="1:2" x14ac:dyDescent="0.25">
      <c r="A3332" t="s">
        <v>3467</v>
      </c>
      <c r="B3332" t="s">
        <v>119</v>
      </c>
    </row>
    <row r="3333" spans="1:2" x14ac:dyDescent="0.25">
      <c r="A3333" t="s">
        <v>3468</v>
      </c>
      <c r="B3333" t="s">
        <v>128</v>
      </c>
    </row>
    <row r="3334" spans="1:2" x14ac:dyDescent="0.25">
      <c r="A3334" t="s">
        <v>3469</v>
      </c>
      <c r="B3334" t="s">
        <v>156</v>
      </c>
    </row>
    <row r="3335" spans="1:2" x14ac:dyDescent="0.25">
      <c r="A3335" t="s">
        <v>3470</v>
      </c>
      <c r="B3335" t="s">
        <v>113</v>
      </c>
    </row>
    <row r="3336" spans="1:2" x14ac:dyDescent="0.25">
      <c r="A3336" t="s">
        <v>3471</v>
      </c>
      <c r="B3336" t="s">
        <v>117</v>
      </c>
    </row>
    <row r="3337" spans="1:2" x14ac:dyDescent="0.25">
      <c r="A3337" t="s">
        <v>3472</v>
      </c>
      <c r="B3337" t="s">
        <v>115</v>
      </c>
    </row>
    <row r="3338" spans="1:2" x14ac:dyDescent="0.25">
      <c r="A3338" t="s">
        <v>3473</v>
      </c>
      <c r="B3338" t="s">
        <v>142</v>
      </c>
    </row>
    <row r="3339" spans="1:2" x14ac:dyDescent="0.25">
      <c r="A3339" t="s">
        <v>3474</v>
      </c>
      <c r="B3339" t="s">
        <v>132</v>
      </c>
    </row>
    <row r="3340" spans="1:2" x14ac:dyDescent="0.25">
      <c r="A3340" t="s">
        <v>3475</v>
      </c>
      <c r="B3340" t="s">
        <v>222</v>
      </c>
    </row>
    <row r="3341" spans="1:2" x14ac:dyDescent="0.25">
      <c r="A3341" t="s">
        <v>3476</v>
      </c>
      <c r="B3341" t="s">
        <v>109</v>
      </c>
    </row>
    <row r="3342" spans="1:2" x14ac:dyDescent="0.25">
      <c r="A3342" t="s">
        <v>3477</v>
      </c>
      <c r="B3342" t="s">
        <v>173</v>
      </c>
    </row>
    <row r="3343" spans="1:2" x14ac:dyDescent="0.25">
      <c r="A3343" t="s">
        <v>3478</v>
      </c>
      <c r="B3343" t="s">
        <v>227</v>
      </c>
    </row>
    <row r="3344" spans="1:2" x14ac:dyDescent="0.25">
      <c r="A3344" t="s">
        <v>3479</v>
      </c>
      <c r="B3344" t="s">
        <v>140</v>
      </c>
    </row>
    <row r="3345" spans="1:2" x14ac:dyDescent="0.25">
      <c r="A3345" t="s">
        <v>3480</v>
      </c>
      <c r="B3345" t="s">
        <v>151</v>
      </c>
    </row>
    <row r="3346" spans="1:2" x14ac:dyDescent="0.25">
      <c r="A3346" t="s">
        <v>3481</v>
      </c>
      <c r="B3346" t="s">
        <v>128</v>
      </c>
    </row>
    <row r="3347" spans="1:2" x14ac:dyDescent="0.25">
      <c r="A3347" t="s">
        <v>3482</v>
      </c>
      <c r="B3347" t="s">
        <v>132</v>
      </c>
    </row>
    <row r="3348" spans="1:2" x14ac:dyDescent="0.25">
      <c r="A3348" t="s">
        <v>3483</v>
      </c>
      <c r="B3348" t="s">
        <v>222</v>
      </c>
    </row>
    <row r="3349" spans="1:2" x14ac:dyDescent="0.25">
      <c r="A3349" t="s">
        <v>3484</v>
      </c>
      <c r="B3349" t="s">
        <v>115</v>
      </c>
    </row>
    <row r="3350" spans="1:2" x14ac:dyDescent="0.25">
      <c r="A3350" t="s">
        <v>3485</v>
      </c>
      <c r="B3350" t="s">
        <v>156</v>
      </c>
    </row>
    <row r="3351" spans="1:2" x14ac:dyDescent="0.25">
      <c r="A3351" t="s">
        <v>3486</v>
      </c>
      <c r="B3351" t="s">
        <v>186</v>
      </c>
    </row>
    <row r="3352" spans="1:2" x14ac:dyDescent="0.25">
      <c r="A3352" t="s">
        <v>3487</v>
      </c>
      <c r="B3352" t="s">
        <v>144</v>
      </c>
    </row>
    <row r="3353" spans="1:2" x14ac:dyDescent="0.25">
      <c r="A3353" t="s">
        <v>3488</v>
      </c>
      <c r="B3353" t="s">
        <v>263</v>
      </c>
    </row>
    <row r="3354" spans="1:2" x14ac:dyDescent="0.25">
      <c r="A3354" t="s">
        <v>3489</v>
      </c>
      <c r="B3354" t="s">
        <v>122</v>
      </c>
    </row>
    <row r="3355" spans="1:2" x14ac:dyDescent="0.25">
      <c r="A3355" t="s">
        <v>3490</v>
      </c>
      <c r="B3355" t="s">
        <v>122</v>
      </c>
    </row>
    <row r="3356" spans="1:2" x14ac:dyDescent="0.25">
      <c r="A3356" t="s">
        <v>3491</v>
      </c>
      <c r="B3356" t="s">
        <v>117</v>
      </c>
    </row>
    <row r="3357" spans="1:2" x14ac:dyDescent="0.25">
      <c r="A3357" t="s">
        <v>3492</v>
      </c>
      <c r="B3357" t="s">
        <v>142</v>
      </c>
    </row>
    <row r="3358" spans="1:2" x14ac:dyDescent="0.25">
      <c r="A3358" t="s">
        <v>3493</v>
      </c>
      <c r="B3358" t="s">
        <v>222</v>
      </c>
    </row>
    <row r="3359" spans="1:2" x14ac:dyDescent="0.25">
      <c r="A3359" t="s">
        <v>3494</v>
      </c>
      <c r="B3359" t="s">
        <v>135</v>
      </c>
    </row>
    <row r="3360" spans="1:2" x14ac:dyDescent="0.25">
      <c r="A3360" t="s">
        <v>3495</v>
      </c>
      <c r="B3360" t="s">
        <v>142</v>
      </c>
    </row>
    <row r="3361" spans="1:2" x14ac:dyDescent="0.25">
      <c r="A3361" t="s">
        <v>3496</v>
      </c>
      <c r="B3361" t="s">
        <v>115</v>
      </c>
    </row>
    <row r="3362" spans="1:2" x14ac:dyDescent="0.25">
      <c r="A3362" t="s">
        <v>3497</v>
      </c>
      <c r="B3362" t="s">
        <v>128</v>
      </c>
    </row>
    <row r="3363" spans="1:2" x14ac:dyDescent="0.25">
      <c r="A3363" t="s">
        <v>3498</v>
      </c>
      <c r="B3363" t="s">
        <v>115</v>
      </c>
    </row>
    <row r="3364" spans="1:2" x14ac:dyDescent="0.25">
      <c r="A3364" t="s">
        <v>3499</v>
      </c>
      <c r="B3364" t="s">
        <v>138</v>
      </c>
    </row>
    <row r="3365" spans="1:2" x14ac:dyDescent="0.25">
      <c r="A3365" t="s">
        <v>3500</v>
      </c>
      <c r="B3365" t="s">
        <v>117</v>
      </c>
    </row>
    <row r="3366" spans="1:2" x14ac:dyDescent="0.25">
      <c r="A3366" t="s">
        <v>3501</v>
      </c>
      <c r="B3366" t="s">
        <v>199</v>
      </c>
    </row>
    <row r="3367" spans="1:2" x14ac:dyDescent="0.25">
      <c r="A3367" t="s">
        <v>3502</v>
      </c>
      <c r="B3367" t="s">
        <v>119</v>
      </c>
    </row>
    <row r="3368" spans="1:2" x14ac:dyDescent="0.25">
      <c r="A3368" t="s">
        <v>3503</v>
      </c>
      <c r="B3368" t="s">
        <v>130</v>
      </c>
    </row>
    <row r="3369" spans="1:2" x14ac:dyDescent="0.25">
      <c r="A3369" t="s">
        <v>3504</v>
      </c>
      <c r="B3369" t="s">
        <v>227</v>
      </c>
    </row>
    <row r="3370" spans="1:2" x14ac:dyDescent="0.25">
      <c r="A3370" t="s">
        <v>3505</v>
      </c>
      <c r="B3370" t="s">
        <v>111</v>
      </c>
    </row>
    <row r="3371" spans="1:2" x14ac:dyDescent="0.25">
      <c r="A3371" t="s">
        <v>3506</v>
      </c>
      <c r="B3371" t="s">
        <v>151</v>
      </c>
    </row>
    <row r="3372" spans="1:2" x14ac:dyDescent="0.25">
      <c r="A3372" t="s">
        <v>3507</v>
      </c>
      <c r="B3372" t="s">
        <v>144</v>
      </c>
    </row>
    <row r="3373" spans="1:2" x14ac:dyDescent="0.25">
      <c r="A3373" t="s">
        <v>3508</v>
      </c>
      <c r="B3373" t="s">
        <v>122</v>
      </c>
    </row>
    <row r="3374" spans="1:2" x14ac:dyDescent="0.25">
      <c r="A3374" t="s">
        <v>3509</v>
      </c>
      <c r="B3374" t="s">
        <v>142</v>
      </c>
    </row>
    <row r="3375" spans="1:2" x14ac:dyDescent="0.25">
      <c r="A3375" t="s">
        <v>3510</v>
      </c>
      <c r="B3375" t="s">
        <v>151</v>
      </c>
    </row>
    <row r="3376" spans="1:2" x14ac:dyDescent="0.25">
      <c r="A3376" t="s">
        <v>3511</v>
      </c>
      <c r="B3376" t="s">
        <v>119</v>
      </c>
    </row>
    <row r="3377" spans="1:2" x14ac:dyDescent="0.25">
      <c r="A3377" t="s">
        <v>3512</v>
      </c>
      <c r="B3377" t="s">
        <v>142</v>
      </c>
    </row>
    <row r="3378" spans="1:2" x14ac:dyDescent="0.25">
      <c r="A3378" t="s">
        <v>3513</v>
      </c>
      <c r="B3378" t="s">
        <v>117</v>
      </c>
    </row>
    <row r="3379" spans="1:2" x14ac:dyDescent="0.25">
      <c r="A3379" t="s">
        <v>3514</v>
      </c>
      <c r="B3379" t="s">
        <v>111</v>
      </c>
    </row>
    <row r="3380" spans="1:2" x14ac:dyDescent="0.25">
      <c r="A3380" t="s">
        <v>3515</v>
      </c>
      <c r="B3380" t="s">
        <v>138</v>
      </c>
    </row>
    <row r="3381" spans="1:2" x14ac:dyDescent="0.25">
      <c r="A3381" t="s">
        <v>3516</v>
      </c>
      <c r="B3381" t="s">
        <v>154</v>
      </c>
    </row>
    <row r="3382" spans="1:2" x14ac:dyDescent="0.25">
      <c r="A3382" t="s">
        <v>3517</v>
      </c>
      <c r="B3382" t="s">
        <v>156</v>
      </c>
    </row>
    <row r="3383" spans="1:2" x14ac:dyDescent="0.25">
      <c r="A3383" t="s">
        <v>3518</v>
      </c>
      <c r="B3383" t="s">
        <v>222</v>
      </c>
    </row>
    <row r="3384" spans="1:2" x14ac:dyDescent="0.25">
      <c r="A3384" t="s">
        <v>3519</v>
      </c>
      <c r="B3384" t="s">
        <v>151</v>
      </c>
    </row>
    <row r="3385" spans="1:2" x14ac:dyDescent="0.25">
      <c r="A3385" t="s">
        <v>3520</v>
      </c>
      <c r="B3385" t="s">
        <v>117</v>
      </c>
    </row>
    <row r="3386" spans="1:2" x14ac:dyDescent="0.25">
      <c r="A3386" t="s">
        <v>3521</v>
      </c>
      <c r="B3386" t="s">
        <v>130</v>
      </c>
    </row>
    <row r="3387" spans="1:2" x14ac:dyDescent="0.25">
      <c r="A3387" t="s">
        <v>3522</v>
      </c>
      <c r="B3387" t="s">
        <v>158</v>
      </c>
    </row>
    <row r="3388" spans="1:2" x14ac:dyDescent="0.25">
      <c r="A3388" t="s">
        <v>3523</v>
      </c>
      <c r="B3388" t="s">
        <v>135</v>
      </c>
    </row>
    <row r="3389" spans="1:2" x14ac:dyDescent="0.25">
      <c r="A3389" t="s">
        <v>3524</v>
      </c>
      <c r="B3389" t="s">
        <v>128</v>
      </c>
    </row>
    <row r="3390" spans="1:2" x14ac:dyDescent="0.25">
      <c r="A3390" t="s">
        <v>3525</v>
      </c>
      <c r="B3390" t="s">
        <v>115</v>
      </c>
    </row>
    <row r="3391" spans="1:2" x14ac:dyDescent="0.25">
      <c r="A3391" t="s">
        <v>3526</v>
      </c>
      <c r="B3391" t="s">
        <v>130</v>
      </c>
    </row>
    <row r="3392" spans="1:2" x14ac:dyDescent="0.25">
      <c r="A3392" t="s">
        <v>3527</v>
      </c>
      <c r="B3392" t="s">
        <v>140</v>
      </c>
    </row>
    <row r="3393" spans="1:2" x14ac:dyDescent="0.25">
      <c r="A3393" t="s">
        <v>3528</v>
      </c>
      <c r="B3393" t="s">
        <v>111</v>
      </c>
    </row>
    <row r="3394" spans="1:2" x14ac:dyDescent="0.25">
      <c r="A3394" t="s">
        <v>3529</v>
      </c>
      <c r="B3394" t="s">
        <v>140</v>
      </c>
    </row>
    <row r="3395" spans="1:2" x14ac:dyDescent="0.25">
      <c r="A3395" t="s">
        <v>3530</v>
      </c>
      <c r="B3395" t="s">
        <v>135</v>
      </c>
    </row>
    <row r="3396" spans="1:2" x14ac:dyDescent="0.25">
      <c r="A3396" t="s">
        <v>3531</v>
      </c>
      <c r="B3396" t="s">
        <v>111</v>
      </c>
    </row>
    <row r="3397" spans="1:2" x14ac:dyDescent="0.25">
      <c r="A3397" t="s">
        <v>3532</v>
      </c>
      <c r="B3397" t="s">
        <v>205</v>
      </c>
    </row>
    <row r="3398" spans="1:2" x14ac:dyDescent="0.25">
      <c r="A3398" t="s">
        <v>3533</v>
      </c>
      <c r="B3398" t="s">
        <v>186</v>
      </c>
    </row>
    <row r="3399" spans="1:2" x14ac:dyDescent="0.25">
      <c r="A3399" t="s">
        <v>3534</v>
      </c>
      <c r="B3399" t="s">
        <v>154</v>
      </c>
    </row>
    <row r="3400" spans="1:2" x14ac:dyDescent="0.25">
      <c r="A3400" t="s">
        <v>3535</v>
      </c>
      <c r="B3400" t="s">
        <v>111</v>
      </c>
    </row>
    <row r="3401" spans="1:2" x14ac:dyDescent="0.25">
      <c r="A3401" t="s">
        <v>3536</v>
      </c>
      <c r="B3401" t="s">
        <v>199</v>
      </c>
    </row>
    <row r="3402" spans="1:2" x14ac:dyDescent="0.25">
      <c r="A3402" t="s">
        <v>3537</v>
      </c>
      <c r="B3402" t="s">
        <v>111</v>
      </c>
    </row>
    <row r="3403" spans="1:2" x14ac:dyDescent="0.25">
      <c r="A3403" t="s">
        <v>3538</v>
      </c>
      <c r="B3403" t="s">
        <v>186</v>
      </c>
    </row>
    <row r="3404" spans="1:2" x14ac:dyDescent="0.25">
      <c r="A3404" t="s">
        <v>3539</v>
      </c>
      <c r="B3404" t="s">
        <v>122</v>
      </c>
    </row>
    <row r="3405" spans="1:2" x14ac:dyDescent="0.25">
      <c r="A3405" t="s">
        <v>3540</v>
      </c>
      <c r="B3405" t="s">
        <v>158</v>
      </c>
    </row>
    <row r="3406" spans="1:2" x14ac:dyDescent="0.25">
      <c r="A3406" t="s">
        <v>3541</v>
      </c>
      <c r="B3406" t="s">
        <v>144</v>
      </c>
    </row>
    <row r="3407" spans="1:2" x14ac:dyDescent="0.25">
      <c r="A3407" t="s">
        <v>3542</v>
      </c>
      <c r="B3407" t="s">
        <v>158</v>
      </c>
    </row>
    <row r="3408" spans="1:2" x14ac:dyDescent="0.25">
      <c r="A3408" t="s">
        <v>3543</v>
      </c>
      <c r="B3408" t="s">
        <v>113</v>
      </c>
    </row>
    <row r="3409" spans="1:2" x14ac:dyDescent="0.25">
      <c r="A3409" t="s">
        <v>3544</v>
      </c>
      <c r="B3409" t="s">
        <v>156</v>
      </c>
    </row>
    <row r="3410" spans="1:2" x14ac:dyDescent="0.25">
      <c r="A3410" t="s">
        <v>3545</v>
      </c>
      <c r="B3410" t="s">
        <v>138</v>
      </c>
    </row>
    <row r="3411" spans="1:2" x14ac:dyDescent="0.25">
      <c r="A3411" t="s">
        <v>3546</v>
      </c>
      <c r="B3411" t="s">
        <v>111</v>
      </c>
    </row>
    <row r="3412" spans="1:2" x14ac:dyDescent="0.25">
      <c r="A3412" t="s">
        <v>3547</v>
      </c>
      <c r="B3412" t="s">
        <v>138</v>
      </c>
    </row>
    <row r="3413" spans="1:2" x14ac:dyDescent="0.25">
      <c r="A3413" t="s">
        <v>3548</v>
      </c>
      <c r="B3413" t="s">
        <v>151</v>
      </c>
    </row>
    <row r="3414" spans="1:2" x14ac:dyDescent="0.25">
      <c r="A3414" t="s">
        <v>3549</v>
      </c>
      <c r="B3414" t="s">
        <v>199</v>
      </c>
    </row>
    <row r="3415" spans="1:2" x14ac:dyDescent="0.25">
      <c r="A3415" t="s">
        <v>3550</v>
      </c>
      <c r="B3415" t="s">
        <v>111</v>
      </c>
    </row>
    <row r="3416" spans="1:2" x14ac:dyDescent="0.25">
      <c r="A3416" t="s">
        <v>3551</v>
      </c>
      <c r="B3416" t="s">
        <v>140</v>
      </c>
    </row>
    <row r="3417" spans="1:2" x14ac:dyDescent="0.25">
      <c r="A3417" t="s">
        <v>3552</v>
      </c>
      <c r="B3417" t="s">
        <v>140</v>
      </c>
    </row>
    <row r="3418" spans="1:2" x14ac:dyDescent="0.25">
      <c r="A3418" t="s">
        <v>3553</v>
      </c>
      <c r="B3418" t="s">
        <v>151</v>
      </c>
    </row>
    <row r="3419" spans="1:2" x14ac:dyDescent="0.25">
      <c r="A3419" t="s">
        <v>3554</v>
      </c>
      <c r="B3419" t="s">
        <v>117</v>
      </c>
    </row>
    <row r="3420" spans="1:2" x14ac:dyDescent="0.25">
      <c r="A3420" t="s">
        <v>3555</v>
      </c>
      <c r="B3420" t="s">
        <v>138</v>
      </c>
    </row>
    <row r="3421" spans="1:2" x14ac:dyDescent="0.25">
      <c r="A3421" t="s">
        <v>3556</v>
      </c>
      <c r="B3421" t="s">
        <v>199</v>
      </c>
    </row>
    <row r="3422" spans="1:2" x14ac:dyDescent="0.25">
      <c r="A3422" t="s">
        <v>3557</v>
      </c>
      <c r="B3422" t="s">
        <v>135</v>
      </c>
    </row>
    <row r="3423" spans="1:2" x14ac:dyDescent="0.25">
      <c r="A3423" t="s">
        <v>3558</v>
      </c>
      <c r="B3423" t="s">
        <v>142</v>
      </c>
    </row>
    <row r="3424" spans="1:2" x14ac:dyDescent="0.25">
      <c r="A3424" t="s">
        <v>3559</v>
      </c>
      <c r="B3424" t="s">
        <v>109</v>
      </c>
    </row>
    <row r="3425" spans="1:2" x14ac:dyDescent="0.25">
      <c r="A3425" t="s">
        <v>3560</v>
      </c>
      <c r="B3425" t="s">
        <v>119</v>
      </c>
    </row>
    <row r="3426" spans="1:2" x14ac:dyDescent="0.25">
      <c r="A3426" t="s">
        <v>3561</v>
      </c>
      <c r="B3426" t="s">
        <v>109</v>
      </c>
    </row>
    <row r="3427" spans="1:2" x14ac:dyDescent="0.25">
      <c r="A3427" t="s">
        <v>3562</v>
      </c>
      <c r="B3427" t="s">
        <v>117</v>
      </c>
    </row>
    <row r="3428" spans="1:2" x14ac:dyDescent="0.25">
      <c r="A3428" t="s">
        <v>3563</v>
      </c>
      <c r="B3428" t="s">
        <v>115</v>
      </c>
    </row>
    <row r="3429" spans="1:2" x14ac:dyDescent="0.25">
      <c r="A3429" t="s">
        <v>3564</v>
      </c>
      <c r="B3429" t="s">
        <v>109</v>
      </c>
    </row>
    <row r="3430" spans="1:2" x14ac:dyDescent="0.25">
      <c r="A3430" t="s">
        <v>3565</v>
      </c>
      <c r="B3430" t="s">
        <v>144</v>
      </c>
    </row>
    <row r="3431" spans="1:2" x14ac:dyDescent="0.25">
      <c r="A3431" t="s">
        <v>3566</v>
      </c>
      <c r="B3431" t="s">
        <v>132</v>
      </c>
    </row>
    <row r="3432" spans="1:2" x14ac:dyDescent="0.25">
      <c r="A3432" t="s">
        <v>3567</v>
      </c>
      <c r="B3432" t="s">
        <v>173</v>
      </c>
    </row>
    <row r="3433" spans="1:2" x14ac:dyDescent="0.25">
      <c r="A3433" t="s">
        <v>3568</v>
      </c>
      <c r="B3433" t="s">
        <v>154</v>
      </c>
    </row>
    <row r="3434" spans="1:2" x14ac:dyDescent="0.25">
      <c r="A3434" t="s">
        <v>3569</v>
      </c>
      <c r="B3434" t="s">
        <v>154</v>
      </c>
    </row>
    <row r="3435" spans="1:2" x14ac:dyDescent="0.25">
      <c r="A3435" t="s">
        <v>3570</v>
      </c>
      <c r="B3435" t="s">
        <v>135</v>
      </c>
    </row>
    <row r="3436" spans="1:2" x14ac:dyDescent="0.25">
      <c r="A3436" t="s">
        <v>3571</v>
      </c>
      <c r="B3436" t="s">
        <v>154</v>
      </c>
    </row>
    <row r="3437" spans="1:2" x14ac:dyDescent="0.25">
      <c r="A3437" t="s">
        <v>3572</v>
      </c>
      <c r="B3437" t="s">
        <v>117</v>
      </c>
    </row>
    <row r="3438" spans="1:2" x14ac:dyDescent="0.25">
      <c r="A3438" t="s">
        <v>3573</v>
      </c>
      <c r="B3438" t="s">
        <v>128</v>
      </c>
    </row>
    <row r="3439" spans="1:2" x14ac:dyDescent="0.25">
      <c r="A3439" t="s">
        <v>3574</v>
      </c>
      <c r="B3439" t="s">
        <v>173</v>
      </c>
    </row>
    <row r="3440" spans="1:2" x14ac:dyDescent="0.25">
      <c r="A3440" t="s">
        <v>3575</v>
      </c>
      <c r="B3440" t="s">
        <v>113</v>
      </c>
    </row>
    <row r="3441" spans="1:2" x14ac:dyDescent="0.25">
      <c r="A3441" t="s">
        <v>3576</v>
      </c>
      <c r="B3441" t="s">
        <v>151</v>
      </c>
    </row>
    <row r="3442" spans="1:2" x14ac:dyDescent="0.25">
      <c r="A3442" t="s">
        <v>3577</v>
      </c>
      <c r="B3442" t="s">
        <v>117</v>
      </c>
    </row>
    <row r="3443" spans="1:2" x14ac:dyDescent="0.25">
      <c r="A3443" t="s">
        <v>3578</v>
      </c>
      <c r="B3443" t="s">
        <v>111</v>
      </c>
    </row>
    <row r="3444" spans="1:2" x14ac:dyDescent="0.25">
      <c r="A3444" t="s">
        <v>3579</v>
      </c>
      <c r="B3444" t="s">
        <v>154</v>
      </c>
    </row>
    <row r="3445" spans="1:2" x14ac:dyDescent="0.25">
      <c r="A3445" t="s">
        <v>3580</v>
      </c>
      <c r="B3445" t="s">
        <v>142</v>
      </c>
    </row>
    <row r="3446" spans="1:2" x14ac:dyDescent="0.25">
      <c r="A3446" t="s">
        <v>3581</v>
      </c>
      <c r="B3446" t="s">
        <v>113</v>
      </c>
    </row>
    <row r="3447" spans="1:2" x14ac:dyDescent="0.25">
      <c r="A3447" t="s">
        <v>3582</v>
      </c>
      <c r="B3447" t="s">
        <v>154</v>
      </c>
    </row>
    <row r="3448" spans="1:2" x14ac:dyDescent="0.25">
      <c r="A3448" t="s">
        <v>3583</v>
      </c>
      <c r="B3448" t="s">
        <v>122</v>
      </c>
    </row>
    <row r="3449" spans="1:2" x14ac:dyDescent="0.25">
      <c r="A3449" t="s">
        <v>3584</v>
      </c>
      <c r="B3449" t="s">
        <v>111</v>
      </c>
    </row>
    <row r="3450" spans="1:2" x14ac:dyDescent="0.25">
      <c r="A3450" t="s">
        <v>3585</v>
      </c>
      <c r="B3450" t="s">
        <v>109</v>
      </c>
    </row>
    <row r="3451" spans="1:2" x14ac:dyDescent="0.25">
      <c r="A3451" t="s">
        <v>3586</v>
      </c>
      <c r="B3451" t="s">
        <v>205</v>
      </c>
    </row>
    <row r="3452" spans="1:2" x14ac:dyDescent="0.25">
      <c r="A3452" t="s">
        <v>3587</v>
      </c>
      <c r="B3452" t="s">
        <v>128</v>
      </c>
    </row>
    <row r="3453" spans="1:2" x14ac:dyDescent="0.25">
      <c r="A3453" t="s">
        <v>3588</v>
      </c>
      <c r="B3453" t="s">
        <v>115</v>
      </c>
    </row>
    <row r="3454" spans="1:2" x14ac:dyDescent="0.25">
      <c r="A3454" t="s">
        <v>3589</v>
      </c>
      <c r="B3454" t="s">
        <v>135</v>
      </c>
    </row>
    <row r="3455" spans="1:2" x14ac:dyDescent="0.25">
      <c r="A3455" t="s">
        <v>3590</v>
      </c>
      <c r="B3455" t="s">
        <v>151</v>
      </c>
    </row>
    <row r="3456" spans="1:2" x14ac:dyDescent="0.25">
      <c r="A3456" t="s">
        <v>3591</v>
      </c>
      <c r="B3456" t="s">
        <v>166</v>
      </c>
    </row>
    <row r="3457" spans="1:2" x14ac:dyDescent="0.25">
      <c r="A3457" t="s">
        <v>3592</v>
      </c>
      <c r="B3457" t="s">
        <v>154</v>
      </c>
    </row>
    <row r="3458" spans="1:2" x14ac:dyDescent="0.25">
      <c r="A3458" t="s">
        <v>3593</v>
      </c>
      <c r="B3458" t="s">
        <v>166</v>
      </c>
    </row>
    <row r="3459" spans="1:2" x14ac:dyDescent="0.25">
      <c r="A3459" t="s">
        <v>3594</v>
      </c>
      <c r="B3459" t="s">
        <v>140</v>
      </c>
    </row>
    <row r="3460" spans="1:2" x14ac:dyDescent="0.25">
      <c r="A3460" t="s">
        <v>3595</v>
      </c>
      <c r="B3460" t="s">
        <v>166</v>
      </c>
    </row>
    <row r="3461" spans="1:2" x14ac:dyDescent="0.25">
      <c r="A3461" t="s">
        <v>3596</v>
      </c>
      <c r="B3461" t="s">
        <v>144</v>
      </c>
    </row>
    <row r="3462" spans="1:2" x14ac:dyDescent="0.25">
      <c r="A3462" t="s">
        <v>3597</v>
      </c>
      <c r="B3462" t="s">
        <v>138</v>
      </c>
    </row>
    <row r="3463" spans="1:2" x14ac:dyDescent="0.25">
      <c r="A3463" t="s">
        <v>3598</v>
      </c>
      <c r="B3463" t="s">
        <v>142</v>
      </c>
    </row>
    <row r="3464" spans="1:2" x14ac:dyDescent="0.25">
      <c r="A3464" t="s">
        <v>3599</v>
      </c>
      <c r="B3464" t="s">
        <v>263</v>
      </c>
    </row>
    <row r="3465" spans="1:2" x14ac:dyDescent="0.25">
      <c r="A3465" t="s">
        <v>3600</v>
      </c>
      <c r="B3465" t="s">
        <v>156</v>
      </c>
    </row>
    <row r="3466" spans="1:2" x14ac:dyDescent="0.25">
      <c r="A3466" t="s">
        <v>3601</v>
      </c>
      <c r="B3466" t="s">
        <v>140</v>
      </c>
    </row>
    <row r="3467" spans="1:2" x14ac:dyDescent="0.25">
      <c r="A3467" t="s">
        <v>3602</v>
      </c>
      <c r="B3467" t="s">
        <v>115</v>
      </c>
    </row>
    <row r="3468" spans="1:2" x14ac:dyDescent="0.25">
      <c r="A3468" t="s">
        <v>3603</v>
      </c>
      <c r="B3468" t="s">
        <v>119</v>
      </c>
    </row>
    <row r="3469" spans="1:2" x14ac:dyDescent="0.25">
      <c r="A3469" t="s">
        <v>3604</v>
      </c>
      <c r="B3469" t="s">
        <v>151</v>
      </c>
    </row>
    <row r="3470" spans="1:2" x14ac:dyDescent="0.25">
      <c r="A3470" t="s">
        <v>3605</v>
      </c>
      <c r="B3470" t="s">
        <v>140</v>
      </c>
    </row>
    <row r="3471" spans="1:2" x14ac:dyDescent="0.25">
      <c r="A3471" t="s">
        <v>3606</v>
      </c>
      <c r="B3471" t="s">
        <v>115</v>
      </c>
    </row>
    <row r="3472" spans="1:2" x14ac:dyDescent="0.25">
      <c r="A3472" t="s">
        <v>3607</v>
      </c>
      <c r="B3472" t="s">
        <v>135</v>
      </c>
    </row>
    <row r="3473" spans="1:2" x14ac:dyDescent="0.25">
      <c r="A3473" t="s">
        <v>3608</v>
      </c>
      <c r="B3473" t="s">
        <v>138</v>
      </c>
    </row>
    <row r="3474" spans="1:2" x14ac:dyDescent="0.25">
      <c r="A3474" t="s">
        <v>3609</v>
      </c>
      <c r="B3474" t="s">
        <v>140</v>
      </c>
    </row>
    <row r="3475" spans="1:2" x14ac:dyDescent="0.25">
      <c r="A3475" t="s">
        <v>3610</v>
      </c>
      <c r="B3475" t="s">
        <v>115</v>
      </c>
    </row>
    <row r="3476" spans="1:2" x14ac:dyDescent="0.25">
      <c r="A3476" t="s">
        <v>3611</v>
      </c>
      <c r="B3476" t="s">
        <v>151</v>
      </c>
    </row>
    <row r="3477" spans="1:2" x14ac:dyDescent="0.25">
      <c r="A3477" t="s">
        <v>3612</v>
      </c>
      <c r="B3477" t="s">
        <v>166</v>
      </c>
    </row>
    <row r="3478" spans="1:2" x14ac:dyDescent="0.25">
      <c r="A3478" t="s">
        <v>3613</v>
      </c>
      <c r="B3478" t="s">
        <v>117</v>
      </c>
    </row>
    <row r="3479" spans="1:2" x14ac:dyDescent="0.25">
      <c r="A3479" t="s">
        <v>3614</v>
      </c>
      <c r="B3479" t="s">
        <v>156</v>
      </c>
    </row>
    <row r="3480" spans="1:2" x14ac:dyDescent="0.25">
      <c r="A3480" t="s">
        <v>3615</v>
      </c>
      <c r="B3480" t="s">
        <v>140</v>
      </c>
    </row>
    <row r="3481" spans="1:2" x14ac:dyDescent="0.25">
      <c r="A3481" t="s">
        <v>3616</v>
      </c>
      <c r="B3481" t="s">
        <v>113</v>
      </c>
    </row>
    <row r="3482" spans="1:2" x14ac:dyDescent="0.25">
      <c r="A3482" t="s">
        <v>3617</v>
      </c>
      <c r="B3482" t="s">
        <v>151</v>
      </c>
    </row>
    <row r="3483" spans="1:2" x14ac:dyDescent="0.25">
      <c r="A3483" t="s">
        <v>3618</v>
      </c>
      <c r="B3483" t="s">
        <v>138</v>
      </c>
    </row>
    <row r="3484" spans="1:2" x14ac:dyDescent="0.25">
      <c r="A3484" t="s">
        <v>3619</v>
      </c>
      <c r="B3484" t="s">
        <v>135</v>
      </c>
    </row>
    <row r="3485" spans="1:2" x14ac:dyDescent="0.25">
      <c r="A3485" t="s">
        <v>3620</v>
      </c>
      <c r="B3485" t="s">
        <v>227</v>
      </c>
    </row>
    <row r="3486" spans="1:2" x14ac:dyDescent="0.25">
      <c r="A3486" t="s">
        <v>3621</v>
      </c>
      <c r="B3486" t="s">
        <v>135</v>
      </c>
    </row>
    <row r="3487" spans="1:2" x14ac:dyDescent="0.25">
      <c r="A3487" t="s">
        <v>3622</v>
      </c>
      <c r="B3487" t="s">
        <v>166</v>
      </c>
    </row>
    <row r="3488" spans="1:2" x14ac:dyDescent="0.25">
      <c r="A3488" t="s">
        <v>3623</v>
      </c>
      <c r="B3488" t="s">
        <v>117</v>
      </c>
    </row>
    <row r="3489" spans="1:2" x14ac:dyDescent="0.25">
      <c r="A3489" t="s">
        <v>3624</v>
      </c>
      <c r="B3489" t="s">
        <v>117</v>
      </c>
    </row>
    <row r="3490" spans="1:2" x14ac:dyDescent="0.25">
      <c r="A3490" t="s">
        <v>3625</v>
      </c>
      <c r="B3490" t="s">
        <v>263</v>
      </c>
    </row>
    <row r="3491" spans="1:2" x14ac:dyDescent="0.25">
      <c r="A3491" t="s">
        <v>3626</v>
      </c>
      <c r="B3491" t="s">
        <v>263</v>
      </c>
    </row>
    <row r="3492" spans="1:2" x14ac:dyDescent="0.25">
      <c r="A3492" t="s">
        <v>3627</v>
      </c>
      <c r="B3492" t="s">
        <v>132</v>
      </c>
    </row>
    <row r="3493" spans="1:2" x14ac:dyDescent="0.25">
      <c r="A3493" t="s">
        <v>3628</v>
      </c>
      <c r="B3493" t="s">
        <v>154</v>
      </c>
    </row>
    <row r="3494" spans="1:2" x14ac:dyDescent="0.25">
      <c r="A3494" t="s">
        <v>3629</v>
      </c>
      <c r="B3494" t="s">
        <v>173</v>
      </c>
    </row>
    <row r="3495" spans="1:2" x14ac:dyDescent="0.25">
      <c r="A3495" t="s">
        <v>3630</v>
      </c>
      <c r="B3495" t="s">
        <v>173</v>
      </c>
    </row>
    <row r="3496" spans="1:2" x14ac:dyDescent="0.25">
      <c r="A3496" t="s">
        <v>3631</v>
      </c>
      <c r="B3496" t="s">
        <v>117</v>
      </c>
    </row>
    <row r="3497" spans="1:2" x14ac:dyDescent="0.25">
      <c r="A3497" t="s">
        <v>3632</v>
      </c>
      <c r="B3497" t="s">
        <v>166</v>
      </c>
    </row>
    <row r="3498" spans="1:2" x14ac:dyDescent="0.25">
      <c r="A3498" t="s">
        <v>3633</v>
      </c>
      <c r="B3498" t="s">
        <v>205</v>
      </c>
    </row>
    <row r="3499" spans="1:2" x14ac:dyDescent="0.25">
      <c r="A3499" t="s">
        <v>3634</v>
      </c>
      <c r="B3499" t="s">
        <v>166</v>
      </c>
    </row>
    <row r="3500" spans="1:2" x14ac:dyDescent="0.25">
      <c r="A3500" t="s">
        <v>3635</v>
      </c>
      <c r="B3500" t="s">
        <v>132</v>
      </c>
    </row>
    <row r="3501" spans="1:2" x14ac:dyDescent="0.25">
      <c r="A3501" t="s">
        <v>3636</v>
      </c>
      <c r="B3501" t="s">
        <v>122</v>
      </c>
    </row>
    <row r="3502" spans="1:2" x14ac:dyDescent="0.25">
      <c r="A3502" t="s">
        <v>3637</v>
      </c>
      <c r="B3502" t="s">
        <v>115</v>
      </c>
    </row>
    <row r="3503" spans="1:2" x14ac:dyDescent="0.25">
      <c r="A3503" t="s">
        <v>3638</v>
      </c>
      <c r="B3503" t="s">
        <v>140</v>
      </c>
    </row>
    <row r="3504" spans="1:2" x14ac:dyDescent="0.25">
      <c r="A3504" t="s">
        <v>3639</v>
      </c>
      <c r="B3504" t="s">
        <v>117</v>
      </c>
    </row>
    <row r="3505" spans="1:2" x14ac:dyDescent="0.25">
      <c r="A3505" t="s">
        <v>3640</v>
      </c>
      <c r="B3505" t="s">
        <v>142</v>
      </c>
    </row>
    <row r="3506" spans="1:2" x14ac:dyDescent="0.25">
      <c r="A3506" t="s">
        <v>3641</v>
      </c>
      <c r="B3506" t="s">
        <v>151</v>
      </c>
    </row>
    <row r="3507" spans="1:2" x14ac:dyDescent="0.25">
      <c r="A3507" t="s">
        <v>3642</v>
      </c>
      <c r="B3507" t="s">
        <v>135</v>
      </c>
    </row>
    <row r="3508" spans="1:2" x14ac:dyDescent="0.25">
      <c r="A3508" t="s">
        <v>3643</v>
      </c>
      <c r="B3508" t="s">
        <v>122</v>
      </c>
    </row>
    <row r="3509" spans="1:2" x14ac:dyDescent="0.25">
      <c r="A3509" t="s">
        <v>3644</v>
      </c>
      <c r="B3509" t="s">
        <v>142</v>
      </c>
    </row>
    <row r="3510" spans="1:2" x14ac:dyDescent="0.25">
      <c r="A3510" t="s">
        <v>3645</v>
      </c>
      <c r="B3510" t="s">
        <v>166</v>
      </c>
    </row>
    <row r="3511" spans="1:2" x14ac:dyDescent="0.25">
      <c r="A3511" t="s">
        <v>3646</v>
      </c>
      <c r="B3511" t="s">
        <v>222</v>
      </c>
    </row>
    <row r="3512" spans="1:2" x14ac:dyDescent="0.25">
      <c r="A3512" t="s">
        <v>3647</v>
      </c>
      <c r="B3512" t="s">
        <v>117</v>
      </c>
    </row>
    <row r="3513" spans="1:2" x14ac:dyDescent="0.25">
      <c r="A3513" t="s">
        <v>3648</v>
      </c>
      <c r="B3513" t="s">
        <v>115</v>
      </c>
    </row>
    <row r="3514" spans="1:2" x14ac:dyDescent="0.25">
      <c r="A3514" t="s">
        <v>3649</v>
      </c>
      <c r="B3514" t="s">
        <v>119</v>
      </c>
    </row>
    <row r="3515" spans="1:2" x14ac:dyDescent="0.25">
      <c r="A3515" t="s">
        <v>3650</v>
      </c>
      <c r="B3515" t="s">
        <v>117</v>
      </c>
    </row>
    <row r="3516" spans="1:2" x14ac:dyDescent="0.25">
      <c r="A3516" t="s">
        <v>3651</v>
      </c>
      <c r="B3516" t="s">
        <v>144</v>
      </c>
    </row>
    <row r="3517" spans="1:2" x14ac:dyDescent="0.25">
      <c r="A3517" t="s">
        <v>3652</v>
      </c>
      <c r="B3517" t="s">
        <v>186</v>
      </c>
    </row>
    <row r="3518" spans="1:2" x14ac:dyDescent="0.25">
      <c r="A3518" t="s">
        <v>3653</v>
      </c>
      <c r="B3518" t="s">
        <v>130</v>
      </c>
    </row>
    <row r="3519" spans="1:2" x14ac:dyDescent="0.25">
      <c r="A3519" t="s">
        <v>3654</v>
      </c>
      <c r="B3519" t="s">
        <v>117</v>
      </c>
    </row>
    <row r="3520" spans="1:2" x14ac:dyDescent="0.25">
      <c r="A3520" t="s">
        <v>3655</v>
      </c>
      <c r="B3520" t="s">
        <v>144</v>
      </c>
    </row>
    <row r="3521" spans="1:2" x14ac:dyDescent="0.25">
      <c r="A3521" t="s">
        <v>3656</v>
      </c>
      <c r="B3521" t="s">
        <v>142</v>
      </c>
    </row>
    <row r="3522" spans="1:2" x14ac:dyDescent="0.25">
      <c r="A3522" t="s">
        <v>3657</v>
      </c>
      <c r="B3522" t="s">
        <v>138</v>
      </c>
    </row>
    <row r="3523" spans="1:2" x14ac:dyDescent="0.25">
      <c r="A3523" t="s">
        <v>3658</v>
      </c>
      <c r="B3523" t="s">
        <v>138</v>
      </c>
    </row>
    <row r="3524" spans="1:2" x14ac:dyDescent="0.25">
      <c r="A3524" t="s">
        <v>3659</v>
      </c>
      <c r="B3524" t="s">
        <v>115</v>
      </c>
    </row>
    <row r="3525" spans="1:2" x14ac:dyDescent="0.25">
      <c r="A3525" t="s">
        <v>3660</v>
      </c>
      <c r="B3525" t="s">
        <v>222</v>
      </c>
    </row>
    <row r="3526" spans="1:2" x14ac:dyDescent="0.25">
      <c r="A3526" t="s">
        <v>3661</v>
      </c>
      <c r="B3526" t="s">
        <v>158</v>
      </c>
    </row>
    <row r="3527" spans="1:2" x14ac:dyDescent="0.25">
      <c r="A3527" t="s">
        <v>3662</v>
      </c>
      <c r="B3527" t="s">
        <v>205</v>
      </c>
    </row>
    <row r="3528" spans="1:2" x14ac:dyDescent="0.25">
      <c r="A3528" t="s">
        <v>3663</v>
      </c>
      <c r="B3528" t="s">
        <v>142</v>
      </c>
    </row>
    <row r="3529" spans="1:2" x14ac:dyDescent="0.25">
      <c r="A3529" t="s">
        <v>3664</v>
      </c>
      <c r="B3529" t="s">
        <v>130</v>
      </c>
    </row>
    <row r="3530" spans="1:2" x14ac:dyDescent="0.25">
      <c r="A3530" t="s">
        <v>3665</v>
      </c>
      <c r="B3530" t="s">
        <v>151</v>
      </c>
    </row>
    <row r="3531" spans="1:2" x14ac:dyDescent="0.25">
      <c r="A3531" t="s">
        <v>3666</v>
      </c>
      <c r="B3531" t="s">
        <v>156</v>
      </c>
    </row>
    <row r="3532" spans="1:2" x14ac:dyDescent="0.25">
      <c r="A3532" t="s">
        <v>3667</v>
      </c>
      <c r="B3532" t="s">
        <v>130</v>
      </c>
    </row>
    <row r="3533" spans="1:2" x14ac:dyDescent="0.25">
      <c r="A3533" t="s">
        <v>3668</v>
      </c>
      <c r="B3533" t="s">
        <v>156</v>
      </c>
    </row>
    <row r="3534" spans="1:2" x14ac:dyDescent="0.25">
      <c r="A3534" t="s">
        <v>3669</v>
      </c>
      <c r="B3534" t="s">
        <v>138</v>
      </c>
    </row>
    <row r="3535" spans="1:2" x14ac:dyDescent="0.25">
      <c r="A3535" t="s">
        <v>3670</v>
      </c>
      <c r="B3535" t="s">
        <v>113</v>
      </c>
    </row>
    <row r="3536" spans="1:2" x14ac:dyDescent="0.25">
      <c r="A3536" t="s">
        <v>3671</v>
      </c>
      <c r="B3536" t="s">
        <v>128</v>
      </c>
    </row>
    <row r="3537" spans="1:2" x14ac:dyDescent="0.25">
      <c r="A3537" t="s">
        <v>3672</v>
      </c>
      <c r="B3537" t="s">
        <v>222</v>
      </c>
    </row>
    <row r="3538" spans="1:2" x14ac:dyDescent="0.25">
      <c r="A3538" t="s">
        <v>3673</v>
      </c>
      <c r="B3538" t="s">
        <v>173</v>
      </c>
    </row>
    <row r="3539" spans="1:2" x14ac:dyDescent="0.25">
      <c r="A3539" t="s">
        <v>3674</v>
      </c>
      <c r="B3539" t="s">
        <v>138</v>
      </c>
    </row>
    <row r="3540" spans="1:2" x14ac:dyDescent="0.25">
      <c r="A3540" t="s">
        <v>3675</v>
      </c>
      <c r="B3540" t="s">
        <v>117</v>
      </c>
    </row>
    <row r="3541" spans="1:2" x14ac:dyDescent="0.25">
      <c r="A3541" t="s">
        <v>3676</v>
      </c>
      <c r="B3541" t="s">
        <v>140</v>
      </c>
    </row>
    <row r="3542" spans="1:2" x14ac:dyDescent="0.25">
      <c r="A3542" t="s">
        <v>3677</v>
      </c>
      <c r="B3542" t="s">
        <v>160</v>
      </c>
    </row>
    <row r="3543" spans="1:2" x14ac:dyDescent="0.25">
      <c r="A3543" t="s">
        <v>3678</v>
      </c>
      <c r="B3543" t="s">
        <v>117</v>
      </c>
    </row>
    <row r="3544" spans="1:2" x14ac:dyDescent="0.25">
      <c r="A3544" t="s">
        <v>3679</v>
      </c>
      <c r="B3544" t="s">
        <v>117</v>
      </c>
    </row>
    <row r="3545" spans="1:2" x14ac:dyDescent="0.25">
      <c r="A3545" t="s">
        <v>3680</v>
      </c>
      <c r="B3545" t="s">
        <v>142</v>
      </c>
    </row>
    <row r="3546" spans="1:2" x14ac:dyDescent="0.25">
      <c r="A3546" t="s">
        <v>3681</v>
      </c>
      <c r="B3546" t="s">
        <v>186</v>
      </c>
    </row>
    <row r="3547" spans="1:2" x14ac:dyDescent="0.25">
      <c r="A3547" t="s">
        <v>3682</v>
      </c>
      <c r="B3547" t="s">
        <v>115</v>
      </c>
    </row>
    <row r="3548" spans="1:2" x14ac:dyDescent="0.25">
      <c r="A3548" t="s">
        <v>3683</v>
      </c>
      <c r="B3548" t="s">
        <v>119</v>
      </c>
    </row>
    <row r="3549" spans="1:2" x14ac:dyDescent="0.25">
      <c r="A3549" t="s">
        <v>3684</v>
      </c>
      <c r="B3549" t="s">
        <v>151</v>
      </c>
    </row>
    <row r="3550" spans="1:2" x14ac:dyDescent="0.25">
      <c r="A3550" t="s">
        <v>3685</v>
      </c>
      <c r="B3550" t="s">
        <v>122</v>
      </c>
    </row>
    <row r="3551" spans="1:2" x14ac:dyDescent="0.25">
      <c r="A3551" t="s">
        <v>3686</v>
      </c>
      <c r="B3551" t="s">
        <v>142</v>
      </c>
    </row>
    <row r="3552" spans="1:2" x14ac:dyDescent="0.25">
      <c r="A3552" t="s">
        <v>3687</v>
      </c>
      <c r="B3552" t="s">
        <v>111</v>
      </c>
    </row>
    <row r="3553" spans="1:2" x14ac:dyDescent="0.25">
      <c r="A3553" t="s">
        <v>3688</v>
      </c>
      <c r="B3553" t="s">
        <v>117</v>
      </c>
    </row>
    <row r="3554" spans="1:2" x14ac:dyDescent="0.25">
      <c r="A3554" t="s">
        <v>3689</v>
      </c>
      <c r="B3554" t="s">
        <v>222</v>
      </c>
    </row>
    <row r="3555" spans="1:2" x14ac:dyDescent="0.25">
      <c r="A3555" t="s">
        <v>3690</v>
      </c>
      <c r="B3555" t="s">
        <v>222</v>
      </c>
    </row>
    <row r="3556" spans="1:2" x14ac:dyDescent="0.25">
      <c r="A3556" t="s">
        <v>3691</v>
      </c>
      <c r="B3556" t="s">
        <v>130</v>
      </c>
    </row>
    <row r="3557" spans="1:2" x14ac:dyDescent="0.25">
      <c r="A3557" t="s">
        <v>3692</v>
      </c>
      <c r="B3557" t="s">
        <v>117</v>
      </c>
    </row>
    <row r="3558" spans="1:2" x14ac:dyDescent="0.25">
      <c r="A3558" t="s">
        <v>3693</v>
      </c>
      <c r="B3558" t="s">
        <v>142</v>
      </c>
    </row>
    <row r="3559" spans="1:2" x14ac:dyDescent="0.25">
      <c r="A3559" t="s">
        <v>3694</v>
      </c>
      <c r="B3559" t="s">
        <v>109</v>
      </c>
    </row>
    <row r="3560" spans="1:2" x14ac:dyDescent="0.25">
      <c r="A3560" t="s">
        <v>3695</v>
      </c>
      <c r="B3560" t="s">
        <v>173</v>
      </c>
    </row>
    <row r="3561" spans="1:2" x14ac:dyDescent="0.25">
      <c r="A3561" t="s">
        <v>3696</v>
      </c>
      <c r="B3561" t="s">
        <v>140</v>
      </c>
    </row>
    <row r="3562" spans="1:2" x14ac:dyDescent="0.25">
      <c r="A3562" t="s">
        <v>3697</v>
      </c>
      <c r="B3562" t="s">
        <v>117</v>
      </c>
    </row>
    <row r="3563" spans="1:2" x14ac:dyDescent="0.25">
      <c r="A3563" t="s">
        <v>3698</v>
      </c>
      <c r="B3563" t="s">
        <v>154</v>
      </c>
    </row>
    <row r="3564" spans="1:2" x14ac:dyDescent="0.25">
      <c r="A3564" t="s">
        <v>3699</v>
      </c>
      <c r="B3564" t="s">
        <v>130</v>
      </c>
    </row>
    <row r="3565" spans="1:2" x14ac:dyDescent="0.25">
      <c r="A3565" t="s">
        <v>3700</v>
      </c>
      <c r="B3565" t="s">
        <v>154</v>
      </c>
    </row>
    <row r="3566" spans="1:2" x14ac:dyDescent="0.25">
      <c r="A3566" t="s">
        <v>3701</v>
      </c>
      <c r="B3566" t="s">
        <v>138</v>
      </c>
    </row>
    <row r="3567" spans="1:2" x14ac:dyDescent="0.25">
      <c r="A3567" t="s">
        <v>3702</v>
      </c>
      <c r="B3567" t="s">
        <v>173</v>
      </c>
    </row>
    <row r="3568" spans="1:2" x14ac:dyDescent="0.25">
      <c r="A3568" t="s">
        <v>3703</v>
      </c>
      <c r="B3568" t="s">
        <v>142</v>
      </c>
    </row>
    <row r="3569" spans="1:2" x14ac:dyDescent="0.25">
      <c r="A3569" t="s">
        <v>3704</v>
      </c>
      <c r="B3569" t="s">
        <v>122</v>
      </c>
    </row>
    <row r="3570" spans="1:2" x14ac:dyDescent="0.25">
      <c r="A3570" t="s">
        <v>3705</v>
      </c>
      <c r="B3570" t="s">
        <v>122</v>
      </c>
    </row>
    <row r="3571" spans="1:2" x14ac:dyDescent="0.25">
      <c r="A3571" t="s">
        <v>3706</v>
      </c>
      <c r="B3571" t="s">
        <v>227</v>
      </c>
    </row>
    <row r="3572" spans="1:2" x14ac:dyDescent="0.25">
      <c r="A3572" t="s">
        <v>3707</v>
      </c>
      <c r="B3572" t="s">
        <v>222</v>
      </c>
    </row>
    <row r="3573" spans="1:2" x14ac:dyDescent="0.25">
      <c r="A3573" t="s">
        <v>3708</v>
      </c>
      <c r="B3573" t="s">
        <v>154</v>
      </c>
    </row>
    <row r="3574" spans="1:2" x14ac:dyDescent="0.25">
      <c r="A3574" t="s">
        <v>3709</v>
      </c>
      <c r="B3574" t="s">
        <v>117</v>
      </c>
    </row>
    <row r="3575" spans="1:2" x14ac:dyDescent="0.25">
      <c r="A3575" t="s">
        <v>3710</v>
      </c>
      <c r="B3575" t="s">
        <v>199</v>
      </c>
    </row>
    <row r="3576" spans="1:2" x14ac:dyDescent="0.25">
      <c r="A3576" t="s">
        <v>3711</v>
      </c>
      <c r="B3576" t="s">
        <v>199</v>
      </c>
    </row>
    <row r="3577" spans="1:2" x14ac:dyDescent="0.25">
      <c r="A3577" t="s">
        <v>3712</v>
      </c>
      <c r="B3577" t="s">
        <v>122</v>
      </c>
    </row>
    <row r="3578" spans="1:2" x14ac:dyDescent="0.25">
      <c r="A3578" t="s">
        <v>3713</v>
      </c>
      <c r="B3578" t="s">
        <v>186</v>
      </c>
    </row>
    <row r="3579" spans="1:2" x14ac:dyDescent="0.25">
      <c r="A3579" t="s">
        <v>3714</v>
      </c>
      <c r="B3579" t="s">
        <v>117</v>
      </c>
    </row>
    <row r="3580" spans="1:2" x14ac:dyDescent="0.25">
      <c r="A3580" t="s">
        <v>3715</v>
      </c>
      <c r="B3580" t="s">
        <v>227</v>
      </c>
    </row>
    <row r="3581" spans="1:2" x14ac:dyDescent="0.25">
      <c r="A3581" t="s">
        <v>3716</v>
      </c>
      <c r="B3581" t="s">
        <v>117</v>
      </c>
    </row>
    <row r="3582" spans="1:2" x14ac:dyDescent="0.25">
      <c r="A3582" t="s">
        <v>3717</v>
      </c>
      <c r="B3582" t="s">
        <v>132</v>
      </c>
    </row>
    <row r="3583" spans="1:2" x14ac:dyDescent="0.25">
      <c r="A3583" t="s">
        <v>3718</v>
      </c>
      <c r="B3583" t="s">
        <v>186</v>
      </c>
    </row>
    <row r="3584" spans="1:2" x14ac:dyDescent="0.25">
      <c r="A3584" t="s">
        <v>3719</v>
      </c>
      <c r="B3584" t="s">
        <v>117</v>
      </c>
    </row>
    <row r="3585" spans="1:2" x14ac:dyDescent="0.25">
      <c r="A3585" t="s">
        <v>3720</v>
      </c>
      <c r="B3585" t="s">
        <v>117</v>
      </c>
    </row>
    <row r="3586" spans="1:2" x14ac:dyDescent="0.25">
      <c r="A3586" t="s">
        <v>3721</v>
      </c>
      <c r="B3586" t="s">
        <v>173</v>
      </c>
    </row>
    <row r="3587" spans="1:2" x14ac:dyDescent="0.25">
      <c r="A3587" t="s">
        <v>3722</v>
      </c>
      <c r="B3587" t="s">
        <v>117</v>
      </c>
    </row>
    <row r="3588" spans="1:2" x14ac:dyDescent="0.25">
      <c r="A3588" t="s">
        <v>3723</v>
      </c>
      <c r="B3588" t="s">
        <v>173</v>
      </c>
    </row>
    <row r="3589" spans="1:2" x14ac:dyDescent="0.25">
      <c r="A3589" t="s">
        <v>3724</v>
      </c>
      <c r="B3589" t="s">
        <v>205</v>
      </c>
    </row>
    <row r="3590" spans="1:2" x14ac:dyDescent="0.25">
      <c r="A3590" t="s">
        <v>3725</v>
      </c>
      <c r="B3590" t="s">
        <v>117</v>
      </c>
    </row>
    <row r="3591" spans="1:2" x14ac:dyDescent="0.25">
      <c r="A3591" t="s">
        <v>3726</v>
      </c>
      <c r="B3591" t="s">
        <v>227</v>
      </c>
    </row>
    <row r="3592" spans="1:2" x14ac:dyDescent="0.25">
      <c r="A3592" t="s">
        <v>3727</v>
      </c>
      <c r="B3592" t="s">
        <v>135</v>
      </c>
    </row>
    <row r="3593" spans="1:2" x14ac:dyDescent="0.25">
      <c r="A3593" t="s">
        <v>3728</v>
      </c>
      <c r="B3593" t="s">
        <v>140</v>
      </c>
    </row>
    <row r="3594" spans="1:2" x14ac:dyDescent="0.25">
      <c r="A3594" t="s">
        <v>3729</v>
      </c>
      <c r="B3594" t="s">
        <v>142</v>
      </c>
    </row>
    <row r="3595" spans="1:2" x14ac:dyDescent="0.25">
      <c r="A3595" t="s">
        <v>3730</v>
      </c>
      <c r="B3595" t="s">
        <v>122</v>
      </c>
    </row>
    <row r="3596" spans="1:2" x14ac:dyDescent="0.25">
      <c r="A3596" t="s">
        <v>3731</v>
      </c>
      <c r="B3596" t="s">
        <v>122</v>
      </c>
    </row>
    <row r="3597" spans="1:2" x14ac:dyDescent="0.25">
      <c r="A3597" t="s">
        <v>3732</v>
      </c>
      <c r="B3597" t="s">
        <v>111</v>
      </c>
    </row>
    <row r="3598" spans="1:2" x14ac:dyDescent="0.25">
      <c r="A3598" t="s">
        <v>3733</v>
      </c>
      <c r="B3598" t="s">
        <v>117</v>
      </c>
    </row>
    <row r="3599" spans="1:2" x14ac:dyDescent="0.25">
      <c r="A3599" t="s">
        <v>3734</v>
      </c>
      <c r="B3599" t="s">
        <v>113</v>
      </c>
    </row>
    <row r="3600" spans="1:2" x14ac:dyDescent="0.25">
      <c r="A3600" t="s">
        <v>3735</v>
      </c>
      <c r="B3600" t="s">
        <v>156</v>
      </c>
    </row>
    <row r="3601" spans="1:2" x14ac:dyDescent="0.25">
      <c r="A3601" t="s">
        <v>3736</v>
      </c>
      <c r="B3601" t="s">
        <v>199</v>
      </c>
    </row>
    <row r="3602" spans="1:2" x14ac:dyDescent="0.25">
      <c r="A3602" t="s">
        <v>3737</v>
      </c>
      <c r="B3602" t="s">
        <v>109</v>
      </c>
    </row>
    <row r="3603" spans="1:2" x14ac:dyDescent="0.25">
      <c r="A3603" t="s">
        <v>3738</v>
      </c>
      <c r="B3603" t="s">
        <v>115</v>
      </c>
    </row>
    <row r="3604" spans="1:2" x14ac:dyDescent="0.25">
      <c r="A3604" t="s">
        <v>3739</v>
      </c>
      <c r="B3604" t="s">
        <v>138</v>
      </c>
    </row>
    <row r="3605" spans="1:2" x14ac:dyDescent="0.25">
      <c r="A3605" t="s">
        <v>3740</v>
      </c>
      <c r="B3605" t="s">
        <v>115</v>
      </c>
    </row>
    <row r="3606" spans="1:2" x14ac:dyDescent="0.25">
      <c r="A3606" t="s">
        <v>3741</v>
      </c>
      <c r="B3606" t="s">
        <v>140</v>
      </c>
    </row>
    <row r="3607" spans="1:2" x14ac:dyDescent="0.25">
      <c r="A3607" t="s">
        <v>3742</v>
      </c>
      <c r="B3607" t="s">
        <v>119</v>
      </c>
    </row>
    <row r="3608" spans="1:2" x14ac:dyDescent="0.25">
      <c r="A3608" t="s">
        <v>3743</v>
      </c>
      <c r="B3608" t="s">
        <v>135</v>
      </c>
    </row>
    <row r="3609" spans="1:2" x14ac:dyDescent="0.25">
      <c r="A3609" t="s">
        <v>3744</v>
      </c>
      <c r="B3609" t="s">
        <v>115</v>
      </c>
    </row>
    <row r="3610" spans="1:2" x14ac:dyDescent="0.25">
      <c r="A3610" t="s">
        <v>3745</v>
      </c>
      <c r="B3610" t="s">
        <v>151</v>
      </c>
    </row>
    <row r="3611" spans="1:2" x14ac:dyDescent="0.25">
      <c r="A3611" t="s">
        <v>3746</v>
      </c>
      <c r="B3611" t="s">
        <v>122</v>
      </c>
    </row>
    <row r="3612" spans="1:2" x14ac:dyDescent="0.25">
      <c r="A3612" t="s">
        <v>3747</v>
      </c>
      <c r="B3612" t="s">
        <v>199</v>
      </c>
    </row>
    <row r="3613" spans="1:2" x14ac:dyDescent="0.25">
      <c r="A3613" t="s">
        <v>3748</v>
      </c>
      <c r="B3613" t="s">
        <v>140</v>
      </c>
    </row>
    <row r="3614" spans="1:2" x14ac:dyDescent="0.25">
      <c r="A3614" t="s">
        <v>3749</v>
      </c>
      <c r="B3614" t="s">
        <v>122</v>
      </c>
    </row>
    <row r="3615" spans="1:2" x14ac:dyDescent="0.25">
      <c r="A3615" t="s">
        <v>3750</v>
      </c>
      <c r="B3615" t="s">
        <v>263</v>
      </c>
    </row>
    <row r="3616" spans="1:2" x14ac:dyDescent="0.25">
      <c r="A3616" t="s">
        <v>3751</v>
      </c>
      <c r="B3616" t="s">
        <v>135</v>
      </c>
    </row>
    <row r="3617" spans="1:2" x14ac:dyDescent="0.25">
      <c r="A3617" t="s">
        <v>3752</v>
      </c>
      <c r="B3617" t="s">
        <v>132</v>
      </c>
    </row>
    <row r="3618" spans="1:2" x14ac:dyDescent="0.25">
      <c r="A3618" t="s">
        <v>3753</v>
      </c>
      <c r="B3618" t="s">
        <v>130</v>
      </c>
    </row>
    <row r="3619" spans="1:2" x14ac:dyDescent="0.25">
      <c r="A3619" t="s">
        <v>3754</v>
      </c>
      <c r="B3619" t="s">
        <v>186</v>
      </c>
    </row>
    <row r="3620" spans="1:2" x14ac:dyDescent="0.25">
      <c r="A3620" t="s">
        <v>3755</v>
      </c>
      <c r="B3620" t="s">
        <v>135</v>
      </c>
    </row>
    <row r="3621" spans="1:2" x14ac:dyDescent="0.25">
      <c r="A3621" t="s">
        <v>3756</v>
      </c>
      <c r="B3621" t="s">
        <v>122</v>
      </c>
    </row>
    <row r="3622" spans="1:2" x14ac:dyDescent="0.25">
      <c r="A3622" t="s">
        <v>3757</v>
      </c>
      <c r="B3622" t="s">
        <v>109</v>
      </c>
    </row>
    <row r="3623" spans="1:2" x14ac:dyDescent="0.25">
      <c r="A3623" t="s">
        <v>3758</v>
      </c>
      <c r="B3623" t="s">
        <v>128</v>
      </c>
    </row>
    <row r="3624" spans="1:2" x14ac:dyDescent="0.25">
      <c r="A3624" t="s">
        <v>3759</v>
      </c>
      <c r="B3624" t="s">
        <v>173</v>
      </c>
    </row>
    <row r="3625" spans="1:2" x14ac:dyDescent="0.25">
      <c r="A3625" t="s">
        <v>3760</v>
      </c>
      <c r="B3625" t="s">
        <v>222</v>
      </c>
    </row>
    <row r="3626" spans="1:2" x14ac:dyDescent="0.25">
      <c r="A3626" t="s">
        <v>3761</v>
      </c>
      <c r="B3626" t="s">
        <v>115</v>
      </c>
    </row>
    <row r="3627" spans="1:2" x14ac:dyDescent="0.25">
      <c r="A3627" t="s">
        <v>3762</v>
      </c>
      <c r="B3627" t="s">
        <v>227</v>
      </c>
    </row>
    <row r="3628" spans="1:2" x14ac:dyDescent="0.25">
      <c r="A3628" t="s">
        <v>3763</v>
      </c>
      <c r="B3628" t="s">
        <v>222</v>
      </c>
    </row>
    <row r="3629" spans="1:2" x14ac:dyDescent="0.25">
      <c r="A3629" t="s">
        <v>3764</v>
      </c>
      <c r="B3629" t="s">
        <v>142</v>
      </c>
    </row>
    <row r="3630" spans="1:2" x14ac:dyDescent="0.25">
      <c r="A3630" t="s">
        <v>3765</v>
      </c>
      <c r="B3630" t="s">
        <v>227</v>
      </c>
    </row>
    <row r="3631" spans="1:2" x14ac:dyDescent="0.25">
      <c r="A3631" t="s">
        <v>3766</v>
      </c>
      <c r="B3631" t="s">
        <v>140</v>
      </c>
    </row>
    <row r="3632" spans="1:2" x14ac:dyDescent="0.25">
      <c r="A3632" t="s">
        <v>3767</v>
      </c>
      <c r="B3632" t="s">
        <v>115</v>
      </c>
    </row>
    <row r="3633" spans="1:2" x14ac:dyDescent="0.25">
      <c r="A3633" t="s">
        <v>3768</v>
      </c>
      <c r="B3633" t="s">
        <v>138</v>
      </c>
    </row>
    <row r="3634" spans="1:2" x14ac:dyDescent="0.25">
      <c r="A3634" t="s">
        <v>3769</v>
      </c>
      <c r="B3634" t="s">
        <v>128</v>
      </c>
    </row>
    <row r="3635" spans="1:2" x14ac:dyDescent="0.25">
      <c r="A3635" t="s">
        <v>3770</v>
      </c>
      <c r="B3635" t="s">
        <v>227</v>
      </c>
    </row>
    <row r="3636" spans="1:2" x14ac:dyDescent="0.25">
      <c r="A3636" t="s">
        <v>3771</v>
      </c>
      <c r="B3636" t="s">
        <v>135</v>
      </c>
    </row>
    <row r="3637" spans="1:2" x14ac:dyDescent="0.25">
      <c r="A3637" t="s">
        <v>3772</v>
      </c>
      <c r="B3637" t="s">
        <v>142</v>
      </c>
    </row>
    <row r="3638" spans="1:2" x14ac:dyDescent="0.25">
      <c r="A3638" t="s">
        <v>3773</v>
      </c>
      <c r="B3638" t="s">
        <v>156</v>
      </c>
    </row>
    <row r="3639" spans="1:2" x14ac:dyDescent="0.25">
      <c r="A3639" t="s">
        <v>3774</v>
      </c>
      <c r="B3639" t="s">
        <v>199</v>
      </c>
    </row>
    <row r="3640" spans="1:2" x14ac:dyDescent="0.25">
      <c r="A3640" t="s">
        <v>3775</v>
      </c>
      <c r="B3640" t="s">
        <v>111</v>
      </c>
    </row>
    <row r="3641" spans="1:2" x14ac:dyDescent="0.25">
      <c r="A3641" t="s">
        <v>3776</v>
      </c>
      <c r="B3641" t="s">
        <v>128</v>
      </c>
    </row>
    <row r="3642" spans="1:2" x14ac:dyDescent="0.25">
      <c r="A3642" t="s">
        <v>3777</v>
      </c>
      <c r="B3642" t="s">
        <v>113</v>
      </c>
    </row>
    <row r="3643" spans="1:2" x14ac:dyDescent="0.25">
      <c r="A3643" t="s">
        <v>3778</v>
      </c>
      <c r="B3643" t="s">
        <v>205</v>
      </c>
    </row>
    <row r="3644" spans="1:2" x14ac:dyDescent="0.25">
      <c r="A3644" t="s">
        <v>3779</v>
      </c>
      <c r="B3644" t="s">
        <v>140</v>
      </c>
    </row>
    <row r="3645" spans="1:2" x14ac:dyDescent="0.25">
      <c r="A3645" t="s">
        <v>3780</v>
      </c>
      <c r="B3645" t="s">
        <v>130</v>
      </c>
    </row>
    <row r="3646" spans="1:2" x14ac:dyDescent="0.25">
      <c r="A3646" t="s">
        <v>3781</v>
      </c>
      <c r="B3646" t="s">
        <v>117</v>
      </c>
    </row>
    <row r="3647" spans="1:2" x14ac:dyDescent="0.25">
      <c r="A3647" t="s">
        <v>3782</v>
      </c>
      <c r="B3647" t="s">
        <v>117</v>
      </c>
    </row>
    <row r="3648" spans="1:2" x14ac:dyDescent="0.25">
      <c r="A3648" t="s">
        <v>3783</v>
      </c>
      <c r="B3648" t="s">
        <v>142</v>
      </c>
    </row>
    <row r="3649" spans="1:2" x14ac:dyDescent="0.25">
      <c r="A3649" t="s">
        <v>3784</v>
      </c>
      <c r="B3649" t="s">
        <v>132</v>
      </c>
    </row>
    <row r="3650" spans="1:2" x14ac:dyDescent="0.25">
      <c r="A3650" t="s">
        <v>3785</v>
      </c>
      <c r="B3650" t="s">
        <v>160</v>
      </c>
    </row>
    <row r="3651" spans="1:2" x14ac:dyDescent="0.25">
      <c r="A3651" t="s">
        <v>3786</v>
      </c>
      <c r="B3651" t="s">
        <v>154</v>
      </c>
    </row>
    <row r="3652" spans="1:2" x14ac:dyDescent="0.25">
      <c r="A3652" t="s">
        <v>3787</v>
      </c>
      <c r="B3652" t="s">
        <v>128</v>
      </c>
    </row>
    <row r="3653" spans="1:2" x14ac:dyDescent="0.25">
      <c r="A3653" t="s">
        <v>3788</v>
      </c>
      <c r="B3653" t="s">
        <v>186</v>
      </c>
    </row>
    <row r="3654" spans="1:2" x14ac:dyDescent="0.25">
      <c r="A3654" t="s">
        <v>3789</v>
      </c>
      <c r="B3654" t="s">
        <v>154</v>
      </c>
    </row>
    <row r="3655" spans="1:2" x14ac:dyDescent="0.25">
      <c r="A3655" t="s">
        <v>3790</v>
      </c>
      <c r="B3655" t="s">
        <v>122</v>
      </c>
    </row>
    <row r="3656" spans="1:2" x14ac:dyDescent="0.25">
      <c r="A3656" t="s">
        <v>3791</v>
      </c>
      <c r="B3656" t="s">
        <v>135</v>
      </c>
    </row>
    <row r="3657" spans="1:2" x14ac:dyDescent="0.25">
      <c r="A3657" t="s">
        <v>3792</v>
      </c>
      <c r="B3657" t="s">
        <v>111</v>
      </c>
    </row>
    <row r="3658" spans="1:2" x14ac:dyDescent="0.25">
      <c r="A3658" t="s">
        <v>3793</v>
      </c>
      <c r="B3658" t="s">
        <v>122</v>
      </c>
    </row>
    <row r="3659" spans="1:2" x14ac:dyDescent="0.25">
      <c r="A3659" t="s">
        <v>3794</v>
      </c>
      <c r="B3659" t="s">
        <v>122</v>
      </c>
    </row>
    <row r="3660" spans="1:2" x14ac:dyDescent="0.25">
      <c r="A3660" t="s">
        <v>3795</v>
      </c>
      <c r="B3660" t="s">
        <v>199</v>
      </c>
    </row>
    <row r="3661" spans="1:2" x14ac:dyDescent="0.25">
      <c r="A3661" t="s">
        <v>3796</v>
      </c>
      <c r="B3661" t="s">
        <v>111</v>
      </c>
    </row>
    <row r="3662" spans="1:2" x14ac:dyDescent="0.25">
      <c r="A3662" t="s">
        <v>3797</v>
      </c>
      <c r="B3662" t="s">
        <v>115</v>
      </c>
    </row>
    <row r="3663" spans="1:2" x14ac:dyDescent="0.25">
      <c r="A3663" t="s">
        <v>3798</v>
      </c>
      <c r="B3663" t="s">
        <v>132</v>
      </c>
    </row>
    <row r="3664" spans="1:2" x14ac:dyDescent="0.25">
      <c r="A3664" t="s">
        <v>3799</v>
      </c>
      <c r="B3664" t="s">
        <v>117</v>
      </c>
    </row>
    <row r="3665" spans="1:2" x14ac:dyDescent="0.25">
      <c r="A3665" t="s">
        <v>3800</v>
      </c>
      <c r="B3665" t="s">
        <v>156</v>
      </c>
    </row>
    <row r="3666" spans="1:2" x14ac:dyDescent="0.25">
      <c r="A3666" t="s">
        <v>3801</v>
      </c>
      <c r="B3666" t="s">
        <v>173</v>
      </c>
    </row>
    <row r="3667" spans="1:2" x14ac:dyDescent="0.25">
      <c r="A3667" t="s">
        <v>3802</v>
      </c>
      <c r="B3667" t="s">
        <v>135</v>
      </c>
    </row>
    <row r="3668" spans="1:2" x14ac:dyDescent="0.25">
      <c r="A3668" t="s">
        <v>3803</v>
      </c>
      <c r="B3668" t="s">
        <v>117</v>
      </c>
    </row>
    <row r="3669" spans="1:2" x14ac:dyDescent="0.25">
      <c r="A3669" t="s">
        <v>3804</v>
      </c>
      <c r="B3669" t="s">
        <v>151</v>
      </c>
    </row>
    <row r="3670" spans="1:2" x14ac:dyDescent="0.25">
      <c r="A3670" t="s">
        <v>3805</v>
      </c>
      <c r="B3670" t="s">
        <v>151</v>
      </c>
    </row>
    <row r="3671" spans="1:2" x14ac:dyDescent="0.25">
      <c r="A3671" t="s">
        <v>3806</v>
      </c>
      <c r="B3671" t="s">
        <v>115</v>
      </c>
    </row>
    <row r="3672" spans="1:2" x14ac:dyDescent="0.25">
      <c r="A3672" t="s">
        <v>3807</v>
      </c>
      <c r="B3672" t="s">
        <v>140</v>
      </c>
    </row>
    <row r="3673" spans="1:2" x14ac:dyDescent="0.25">
      <c r="A3673" t="s">
        <v>3808</v>
      </c>
      <c r="B3673" t="s">
        <v>138</v>
      </c>
    </row>
    <row r="3674" spans="1:2" x14ac:dyDescent="0.25">
      <c r="A3674" t="s">
        <v>3809</v>
      </c>
      <c r="B3674" t="s">
        <v>199</v>
      </c>
    </row>
    <row r="3675" spans="1:2" x14ac:dyDescent="0.25">
      <c r="A3675" t="s">
        <v>3810</v>
      </c>
      <c r="B3675" t="s">
        <v>158</v>
      </c>
    </row>
    <row r="3676" spans="1:2" x14ac:dyDescent="0.25">
      <c r="A3676" t="s">
        <v>3811</v>
      </c>
      <c r="B3676" t="s">
        <v>222</v>
      </c>
    </row>
    <row r="3677" spans="1:2" x14ac:dyDescent="0.25">
      <c r="A3677" t="s">
        <v>3812</v>
      </c>
      <c r="B3677" t="s">
        <v>263</v>
      </c>
    </row>
    <row r="3678" spans="1:2" x14ac:dyDescent="0.25">
      <c r="A3678" t="s">
        <v>3813</v>
      </c>
      <c r="B3678" t="s">
        <v>122</v>
      </c>
    </row>
    <row r="3679" spans="1:2" x14ac:dyDescent="0.25">
      <c r="A3679" t="s">
        <v>3814</v>
      </c>
      <c r="B3679" t="s">
        <v>140</v>
      </c>
    </row>
    <row r="3680" spans="1:2" x14ac:dyDescent="0.25">
      <c r="A3680" t="s">
        <v>3815</v>
      </c>
      <c r="B3680" t="s">
        <v>117</v>
      </c>
    </row>
    <row r="3681" spans="1:2" x14ac:dyDescent="0.25">
      <c r="A3681" t="s">
        <v>3816</v>
      </c>
      <c r="B3681" t="s">
        <v>263</v>
      </c>
    </row>
    <row r="3682" spans="1:2" x14ac:dyDescent="0.25">
      <c r="A3682" t="s">
        <v>3817</v>
      </c>
      <c r="B3682" t="s">
        <v>128</v>
      </c>
    </row>
    <row r="3683" spans="1:2" x14ac:dyDescent="0.25">
      <c r="A3683" t="s">
        <v>3818</v>
      </c>
      <c r="B3683" t="s">
        <v>135</v>
      </c>
    </row>
    <row r="3684" spans="1:2" x14ac:dyDescent="0.25">
      <c r="A3684" t="s">
        <v>3819</v>
      </c>
      <c r="B3684" t="s">
        <v>117</v>
      </c>
    </row>
    <row r="3685" spans="1:2" x14ac:dyDescent="0.25">
      <c r="A3685" t="s">
        <v>3820</v>
      </c>
      <c r="B3685" t="s">
        <v>132</v>
      </c>
    </row>
    <row r="3686" spans="1:2" x14ac:dyDescent="0.25">
      <c r="A3686" t="s">
        <v>3821</v>
      </c>
      <c r="B3686" t="s">
        <v>140</v>
      </c>
    </row>
    <row r="3687" spans="1:2" x14ac:dyDescent="0.25">
      <c r="A3687" t="s">
        <v>3822</v>
      </c>
      <c r="B3687" t="s">
        <v>138</v>
      </c>
    </row>
    <row r="3688" spans="1:2" x14ac:dyDescent="0.25">
      <c r="A3688" t="s">
        <v>3823</v>
      </c>
      <c r="B3688" t="s">
        <v>160</v>
      </c>
    </row>
    <row r="3689" spans="1:2" x14ac:dyDescent="0.25">
      <c r="A3689" t="s">
        <v>3824</v>
      </c>
      <c r="B3689" t="s">
        <v>199</v>
      </c>
    </row>
    <row r="3690" spans="1:2" x14ac:dyDescent="0.25">
      <c r="A3690" t="s">
        <v>3825</v>
      </c>
      <c r="B3690" t="s">
        <v>117</v>
      </c>
    </row>
    <row r="3691" spans="1:2" x14ac:dyDescent="0.25">
      <c r="A3691" t="s">
        <v>3826</v>
      </c>
      <c r="B3691" t="s">
        <v>154</v>
      </c>
    </row>
    <row r="3692" spans="1:2" x14ac:dyDescent="0.25">
      <c r="A3692" t="s">
        <v>3827</v>
      </c>
      <c r="B3692" t="s">
        <v>144</v>
      </c>
    </row>
    <row r="3693" spans="1:2" x14ac:dyDescent="0.25">
      <c r="A3693" t="s">
        <v>3828</v>
      </c>
      <c r="B3693" t="s">
        <v>117</v>
      </c>
    </row>
    <row r="3694" spans="1:2" x14ac:dyDescent="0.25">
      <c r="A3694" t="s">
        <v>3829</v>
      </c>
      <c r="B3694" t="s">
        <v>151</v>
      </c>
    </row>
    <row r="3695" spans="1:2" x14ac:dyDescent="0.25">
      <c r="A3695" t="s">
        <v>3830</v>
      </c>
      <c r="B3695" t="s">
        <v>111</v>
      </c>
    </row>
    <row r="3696" spans="1:2" x14ac:dyDescent="0.25">
      <c r="A3696" t="s">
        <v>3831</v>
      </c>
      <c r="B3696" t="s">
        <v>144</v>
      </c>
    </row>
    <row r="3697" spans="1:2" x14ac:dyDescent="0.25">
      <c r="A3697" t="s">
        <v>3832</v>
      </c>
      <c r="B3697" t="s">
        <v>140</v>
      </c>
    </row>
    <row r="3698" spans="1:2" x14ac:dyDescent="0.25">
      <c r="A3698" t="s">
        <v>3833</v>
      </c>
      <c r="B3698" t="s">
        <v>142</v>
      </c>
    </row>
    <row r="3699" spans="1:2" x14ac:dyDescent="0.25">
      <c r="A3699" t="s">
        <v>3834</v>
      </c>
      <c r="B3699" t="s">
        <v>130</v>
      </c>
    </row>
    <row r="3700" spans="1:2" x14ac:dyDescent="0.25">
      <c r="A3700" t="s">
        <v>3835</v>
      </c>
      <c r="B3700" t="s">
        <v>132</v>
      </c>
    </row>
    <row r="3701" spans="1:2" x14ac:dyDescent="0.25">
      <c r="A3701" t="s">
        <v>3836</v>
      </c>
      <c r="B3701" t="s">
        <v>154</v>
      </c>
    </row>
    <row r="3702" spans="1:2" x14ac:dyDescent="0.25">
      <c r="A3702" t="s">
        <v>3837</v>
      </c>
      <c r="B3702" t="s">
        <v>115</v>
      </c>
    </row>
    <row r="3703" spans="1:2" x14ac:dyDescent="0.25">
      <c r="A3703" t="s">
        <v>3838</v>
      </c>
      <c r="B3703" t="s">
        <v>115</v>
      </c>
    </row>
    <row r="3704" spans="1:2" x14ac:dyDescent="0.25">
      <c r="A3704" t="s">
        <v>3839</v>
      </c>
      <c r="B3704" t="s">
        <v>115</v>
      </c>
    </row>
    <row r="3705" spans="1:2" x14ac:dyDescent="0.25">
      <c r="A3705" t="s">
        <v>3840</v>
      </c>
      <c r="B3705" t="s">
        <v>222</v>
      </c>
    </row>
    <row r="3706" spans="1:2" x14ac:dyDescent="0.25">
      <c r="A3706" t="s">
        <v>3841</v>
      </c>
      <c r="B3706" t="s">
        <v>132</v>
      </c>
    </row>
    <row r="3707" spans="1:2" x14ac:dyDescent="0.25">
      <c r="A3707" t="s">
        <v>3842</v>
      </c>
      <c r="B3707" t="s">
        <v>115</v>
      </c>
    </row>
    <row r="3708" spans="1:2" x14ac:dyDescent="0.25">
      <c r="A3708" t="s">
        <v>3843</v>
      </c>
      <c r="B3708" t="s">
        <v>142</v>
      </c>
    </row>
    <row r="3709" spans="1:2" x14ac:dyDescent="0.25">
      <c r="A3709" t="s">
        <v>3844</v>
      </c>
      <c r="B3709" t="s">
        <v>111</v>
      </c>
    </row>
    <row r="3710" spans="1:2" x14ac:dyDescent="0.25">
      <c r="A3710" t="s">
        <v>3845</v>
      </c>
      <c r="B3710" t="s">
        <v>117</v>
      </c>
    </row>
    <row r="3711" spans="1:2" x14ac:dyDescent="0.25">
      <c r="A3711" t="s">
        <v>3846</v>
      </c>
      <c r="B3711" t="s">
        <v>144</v>
      </c>
    </row>
    <row r="3712" spans="1:2" x14ac:dyDescent="0.25">
      <c r="A3712" t="s">
        <v>3847</v>
      </c>
      <c r="B3712" t="s">
        <v>111</v>
      </c>
    </row>
    <row r="3713" spans="1:2" x14ac:dyDescent="0.25">
      <c r="A3713" t="s">
        <v>3848</v>
      </c>
      <c r="B3713" t="s">
        <v>111</v>
      </c>
    </row>
    <row r="3714" spans="1:2" x14ac:dyDescent="0.25">
      <c r="A3714" t="s">
        <v>3849</v>
      </c>
      <c r="B3714" t="s">
        <v>135</v>
      </c>
    </row>
    <row r="3715" spans="1:2" x14ac:dyDescent="0.25">
      <c r="A3715" t="s">
        <v>3850</v>
      </c>
      <c r="B3715" t="s">
        <v>144</v>
      </c>
    </row>
    <row r="3716" spans="1:2" x14ac:dyDescent="0.25">
      <c r="A3716" t="s">
        <v>3851</v>
      </c>
      <c r="B3716" t="s">
        <v>144</v>
      </c>
    </row>
    <row r="3717" spans="1:2" x14ac:dyDescent="0.25">
      <c r="A3717" t="s">
        <v>3852</v>
      </c>
      <c r="B3717" t="s">
        <v>222</v>
      </c>
    </row>
    <row r="3718" spans="1:2" x14ac:dyDescent="0.25">
      <c r="A3718" t="s">
        <v>3853</v>
      </c>
      <c r="B3718" t="s">
        <v>151</v>
      </c>
    </row>
    <row r="3719" spans="1:2" x14ac:dyDescent="0.25">
      <c r="A3719" t="s">
        <v>3854</v>
      </c>
      <c r="B3719" t="s">
        <v>128</v>
      </c>
    </row>
    <row r="3720" spans="1:2" x14ac:dyDescent="0.25">
      <c r="A3720" t="s">
        <v>3855</v>
      </c>
      <c r="B3720" t="s">
        <v>142</v>
      </c>
    </row>
    <row r="3721" spans="1:2" x14ac:dyDescent="0.25">
      <c r="A3721" t="s">
        <v>3856</v>
      </c>
      <c r="B3721" t="s">
        <v>142</v>
      </c>
    </row>
    <row r="3722" spans="1:2" x14ac:dyDescent="0.25">
      <c r="A3722" t="s">
        <v>3857</v>
      </c>
      <c r="B3722" t="s">
        <v>227</v>
      </c>
    </row>
    <row r="3723" spans="1:2" x14ac:dyDescent="0.25">
      <c r="A3723" t="s">
        <v>3858</v>
      </c>
      <c r="B3723" t="s">
        <v>113</v>
      </c>
    </row>
    <row r="3724" spans="1:2" x14ac:dyDescent="0.25">
      <c r="A3724" t="s">
        <v>3859</v>
      </c>
      <c r="B3724" t="s">
        <v>144</v>
      </c>
    </row>
    <row r="3725" spans="1:2" x14ac:dyDescent="0.25">
      <c r="A3725" t="s">
        <v>3860</v>
      </c>
      <c r="B3725" t="s">
        <v>135</v>
      </c>
    </row>
    <row r="3726" spans="1:2" x14ac:dyDescent="0.25">
      <c r="A3726" t="s">
        <v>3861</v>
      </c>
      <c r="B3726" t="s">
        <v>158</v>
      </c>
    </row>
    <row r="3727" spans="1:2" x14ac:dyDescent="0.25">
      <c r="A3727" t="s">
        <v>3862</v>
      </c>
      <c r="B3727" t="s">
        <v>117</v>
      </c>
    </row>
    <row r="3728" spans="1:2" x14ac:dyDescent="0.25">
      <c r="A3728" t="s">
        <v>3863</v>
      </c>
      <c r="B3728" t="s">
        <v>128</v>
      </c>
    </row>
    <row r="3729" spans="1:2" x14ac:dyDescent="0.25">
      <c r="A3729" t="s">
        <v>3864</v>
      </c>
      <c r="B3729" t="s">
        <v>154</v>
      </c>
    </row>
    <row r="3730" spans="1:2" x14ac:dyDescent="0.25">
      <c r="A3730" t="s">
        <v>3865</v>
      </c>
      <c r="B3730" t="s">
        <v>140</v>
      </c>
    </row>
    <row r="3731" spans="1:2" x14ac:dyDescent="0.25">
      <c r="A3731" t="s">
        <v>3866</v>
      </c>
      <c r="B3731" t="s">
        <v>119</v>
      </c>
    </row>
    <row r="3732" spans="1:2" x14ac:dyDescent="0.25">
      <c r="A3732" t="s">
        <v>3867</v>
      </c>
      <c r="B3732" t="s">
        <v>205</v>
      </c>
    </row>
    <row r="3733" spans="1:2" x14ac:dyDescent="0.25">
      <c r="A3733" t="s">
        <v>3868</v>
      </c>
      <c r="B3733" t="s">
        <v>227</v>
      </c>
    </row>
    <row r="3734" spans="1:2" x14ac:dyDescent="0.25">
      <c r="A3734" t="s">
        <v>3869</v>
      </c>
      <c r="B3734" t="s">
        <v>128</v>
      </c>
    </row>
    <row r="3735" spans="1:2" x14ac:dyDescent="0.25">
      <c r="A3735" t="s">
        <v>3870</v>
      </c>
      <c r="B3735" t="s">
        <v>138</v>
      </c>
    </row>
    <row r="3736" spans="1:2" x14ac:dyDescent="0.25">
      <c r="A3736" t="s">
        <v>3871</v>
      </c>
      <c r="B3736" t="s">
        <v>151</v>
      </c>
    </row>
    <row r="3737" spans="1:2" x14ac:dyDescent="0.25">
      <c r="A3737" t="s">
        <v>3872</v>
      </c>
      <c r="B3737" t="s">
        <v>140</v>
      </c>
    </row>
    <row r="3738" spans="1:2" x14ac:dyDescent="0.25">
      <c r="A3738" t="s">
        <v>3873</v>
      </c>
      <c r="B3738" t="s">
        <v>122</v>
      </c>
    </row>
    <row r="3739" spans="1:2" x14ac:dyDescent="0.25">
      <c r="A3739" t="s">
        <v>3874</v>
      </c>
      <c r="B3739" t="s">
        <v>122</v>
      </c>
    </row>
    <row r="3740" spans="1:2" x14ac:dyDescent="0.25">
      <c r="A3740" t="s">
        <v>3875</v>
      </c>
      <c r="B3740" t="s">
        <v>111</v>
      </c>
    </row>
    <row r="3741" spans="1:2" x14ac:dyDescent="0.25">
      <c r="A3741" t="s">
        <v>3876</v>
      </c>
      <c r="B3741" t="s">
        <v>111</v>
      </c>
    </row>
    <row r="3742" spans="1:2" x14ac:dyDescent="0.25">
      <c r="A3742" t="s">
        <v>3877</v>
      </c>
      <c r="B3742" t="s">
        <v>144</v>
      </c>
    </row>
    <row r="3743" spans="1:2" x14ac:dyDescent="0.25">
      <c r="A3743" t="s">
        <v>3878</v>
      </c>
      <c r="B3743" t="s">
        <v>130</v>
      </c>
    </row>
    <row r="3744" spans="1:2" x14ac:dyDescent="0.25">
      <c r="A3744" t="s">
        <v>3879</v>
      </c>
      <c r="B3744" t="s">
        <v>166</v>
      </c>
    </row>
    <row r="3745" spans="1:2" x14ac:dyDescent="0.25">
      <c r="A3745" t="s">
        <v>3880</v>
      </c>
      <c r="B3745" t="s">
        <v>144</v>
      </c>
    </row>
    <row r="3746" spans="1:2" x14ac:dyDescent="0.25">
      <c r="A3746" t="s">
        <v>3881</v>
      </c>
      <c r="B3746" t="s">
        <v>154</v>
      </c>
    </row>
    <row r="3747" spans="1:2" x14ac:dyDescent="0.25">
      <c r="A3747" t="s">
        <v>3882</v>
      </c>
      <c r="B3747" t="s">
        <v>173</v>
      </c>
    </row>
    <row r="3748" spans="1:2" x14ac:dyDescent="0.25">
      <c r="A3748" t="s">
        <v>3883</v>
      </c>
      <c r="B3748" t="s">
        <v>119</v>
      </c>
    </row>
    <row r="3749" spans="1:2" x14ac:dyDescent="0.25">
      <c r="A3749" t="s">
        <v>3884</v>
      </c>
      <c r="B3749" t="s">
        <v>138</v>
      </c>
    </row>
    <row r="3750" spans="1:2" x14ac:dyDescent="0.25">
      <c r="A3750" t="s">
        <v>3885</v>
      </c>
      <c r="B3750" t="s">
        <v>158</v>
      </c>
    </row>
    <row r="3751" spans="1:2" x14ac:dyDescent="0.25">
      <c r="A3751" t="s">
        <v>3886</v>
      </c>
      <c r="B3751" t="s">
        <v>142</v>
      </c>
    </row>
    <row r="3752" spans="1:2" x14ac:dyDescent="0.25">
      <c r="A3752" t="s">
        <v>3887</v>
      </c>
      <c r="B3752" t="s">
        <v>122</v>
      </c>
    </row>
    <row r="3753" spans="1:2" x14ac:dyDescent="0.25">
      <c r="A3753" t="s">
        <v>3888</v>
      </c>
      <c r="B3753" t="s">
        <v>140</v>
      </c>
    </row>
    <row r="3754" spans="1:2" x14ac:dyDescent="0.25">
      <c r="A3754" t="s">
        <v>3889</v>
      </c>
      <c r="B3754" t="s">
        <v>140</v>
      </c>
    </row>
    <row r="3755" spans="1:2" x14ac:dyDescent="0.25">
      <c r="A3755" t="s">
        <v>3890</v>
      </c>
      <c r="B3755" t="s">
        <v>122</v>
      </c>
    </row>
    <row r="3756" spans="1:2" x14ac:dyDescent="0.25">
      <c r="A3756" t="s">
        <v>3891</v>
      </c>
      <c r="B3756" t="s">
        <v>135</v>
      </c>
    </row>
    <row r="3757" spans="1:2" x14ac:dyDescent="0.25">
      <c r="A3757" t="s">
        <v>3892</v>
      </c>
      <c r="B3757" t="s">
        <v>144</v>
      </c>
    </row>
    <row r="3758" spans="1:2" x14ac:dyDescent="0.25">
      <c r="A3758" t="s">
        <v>3893</v>
      </c>
      <c r="B3758" t="s">
        <v>142</v>
      </c>
    </row>
    <row r="3759" spans="1:2" x14ac:dyDescent="0.25">
      <c r="A3759" t="s">
        <v>3894</v>
      </c>
      <c r="B3759" t="s">
        <v>142</v>
      </c>
    </row>
    <row r="3760" spans="1:2" x14ac:dyDescent="0.25">
      <c r="A3760" t="s">
        <v>3895</v>
      </c>
      <c r="B3760" t="s">
        <v>122</v>
      </c>
    </row>
    <row r="3761" spans="1:2" x14ac:dyDescent="0.25">
      <c r="A3761" t="s">
        <v>3896</v>
      </c>
      <c r="B3761" t="s">
        <v>154</v>
      </c>
    </row>
    <row r="3762" spans="1:2" x14ac:dyDescent="0.25">
      <c r="A3762" t="s">
        <v>3897</v>
      </c>
      <c r="B3762" t="s">
        <v>199</v>
      </c>
    </row>
    <row r="3763" spans="1:2" x14ac:dyDescent="0.25">
      <c r="A3763" t="s">
        <v>3898</v>
      </c>
      <c r="B3763" t="s">
        <v>128</v>
      </c>
    </row>
    <row r="3764" spans="1:2" x14ac:dyDescent="0.25">
      <c r="A3764" t="s">
        <v>3899</v>
      </c>
      <c r="B3764" t="s">
        <v>173</v>
      </c>
    </row>
    <row r="3765" spans="1:2" x14ac:dyDescent="0.25">
      <c r="A3765" t="s">
        <v>3900</v>
      </c>
      <c r="B3765" t="s">
        <v>144</v>
      </c>
    </row>
    <row r="3766" spans="1:2" x14ac:dyDescent="0.25">
      <c r="A3766" t="s">
        <v>3901</v>
      </c>
      <c r="B3766" t="s">
        <v>138</v>
      </c>
    </row>
    <row r="3767" spans="1:2" x14ac:dyDescent="0.25">
      <c r="A3767" t="s">
        <v>3902</v>
      </c>
      <c r="B3767" t="s">
        <v>222</v>
      </c>
    </row>
    <row r="3768" spans="1:2" x14ac:dyDescent="0.25">
      <c r="A3768" t="s">
        <v>3903</v>
      </c>
      <c r="B3768" t="s">
        <v>205</v>
      </c>
    </row>
    <row r="3769" spans="1:2" x14ac:dyDescent="0.25">
      <c r="A3769" t="s">
        <v>3904</v>
      </c>
      <c r="B3769" t="s">
        <v>111</v>
      </c>
    </row>
    <row r="3770" spans="1:2" x14ac:dyDescent="0.25">
      <c r="A3770" t="s">
        <v>3905</v>
      </c>
      <c r="B3770" t="s">
        <v>111</v>
      </c>
    </row>
    <row r="3771" spans="1:2" x14ac:dyDescent="0.25">
      <c r="A3771" t="s">
        <v>3906</v>
      </c>
      <c r="B3771" t="s">
        <v>138</v>
      </c>
    </row>
    <row r="3772" spans="1:2" x14ac:dyDescent="0.25">
      <c r="A3772" t="s">
        <v>3907</v>
      </c>
      <c r="B3772" t="s">
        <v>144</v>
      </c>
    </row>
    <row r="3773" spans="1:2" x14ac:dyDescent="0.25">
      <c r="A3773" t="s">
        <v>3908</v>
      </c>
      <c r="B3773" t="s">
        <v>117</v>
      </c>
    </row>
    <row r="3774" spans="1:2" x14ac:dyDescent="0.25">
      <c r="A3774" t="s">
        <v>3909</v>
      </c>
      <c r="B3774" t="s">
        <v>135</v>
      </c>
    </row>
    <row r="3775" spans="1:2" x14ac:dyDescent="0.25">
      <c r="A3775" t="s">
        <v>3910</v>
      </c>
      <c r="B3775" t="s">
        <v>140</v>
      </c>
    </row>
    <row r="3776" spans="1:2" x14ac:dyDescent="0.25">
      <c r="A3776" t="s">
        <v>3911</v>
      </c>
      <c r="B3776" t="s">
        <v>117</v>
      </c>
    </row>
    <row r="3777" spans="1:2" x14ac:dyDescent="0.25">
      <c r="A3777" t="s">
        <v>3912</v>
      </c>
      <c r="B3777" t="s">
        <v>117</v>
      </c>
    </row>
    <row r="3778" spans="1:2" x14ac:dyDescent="0.25">
      <c r="A3778" t="s">
        <v>3913</v>
      </c>
      <c r="B3778" t="s">
        <v>117</v>
      </c>
    </row>
    <row r="3779" spans="1:2" x14ac:dyDescent="0.25">
      <c r="A3779" t="s">
        <v>3914</v>
      </c>
      <c r="B3779" t="s">
        <v>186</v>
      </c>
    </row>
    <row r="3780" spans="1:2" x14ac:dyDescent="0.25">
      <c r="A3780" t="s">
        <v>3915</v>
      </c>
      <c r="B3780" t="s">
        <v>142</v>
      </c>
    </row>
    <row r="3781" spans="1:2" x14ac:dyDescent="0.25">
      <c r="A3781" t="s">
        <v>3916</v>
      </c>
      <c r="B3781" t="s">
        <v>144</v>
      </c>
    </row>
    <row r="3782" spans="1:2" x14ac:dyDescent="0.25">
      <c r="A3782" t="s">
        <v>3917</v>
      </c>
      <c r="B3782" t="s">
        <v>158</v>
      </c>
    </row>
    <row r="3783" spans="1:2" x14ac:dyDescent="0.25">
      <c r="A3783" t="s">
        <v>3918</v>
      </c>
      <c r="B3783" t="s">
        <v>117</v>
      </c>
    </row>
    <row r="3784" spans="1:2" x14ac:dyDescent="0.25">
      <c r="A3784" t="s">
        <v>3919</v>
      </c>
      <c r="B3784" t="s">
        <v>156</v>
      </c>
    </row>
    <row r="3785" spans="1:2" x14ac:dyDescent="0.25">
      <c r="A3785" t="s">
        <v>3920</v>
      </c>
      <c r="B3785" t="s">
        <v>140</v>
      </c>
    </row>
    <row r="3786" spans="1:2" x14ac:dyDescent="0.25">
      <c r="A3786" t="s">
        <v>3921</v>
      </c>
      <c r="B3786" t="s">
        <v>140</v>
      </c>
    </row>
    <row r="3787" spans="1:2" x14ac:dyDescent="0.25">
      <c r="A3787" t="s">
        <v>3922</v>
      </c>
      <c r="B3787" t="s">
        <v>173</v>
      </c>
    </row>
    <row r="3788" spans="1:2" x14ac:dyDescent="0.25">
      <c r="A3788" t="s">
        <v>3923</v>
      </c>
      <c r="B3788" t="s">
        <v>115</v>
      </c>
    </row>
    <row r="3789" spans="1:2" x14ac:dyDescent="0.25">
      <c r="A3789" t="s">
        <v>3924</v>
      </c>
      <c r="B3789" t="s">
        <v>151</v>
      </c>
    </row>
    <row r="3790" spans="1:2" x14ac:dyDescent="0.25">
      <c r="A3790" t="s">
        <v>3925</v>
      </c>
      <c r="B3790" t="s">
        <v>173</v>
      </c>
    </row>
    <row r="3791" spans="1:2" x14ac:dyDescent="0.25">
      <c r="A3791" t="s">
        <v>3926</v>
      </c>
      <c r="B3791" t="s">
        <v>132</v>
      </c>
    </row>
    <row r="3792" spans="1:2" x14ac:dyDescent="0.25">
      <c r="A3792" t="s">
        <v>3927</v>
      </c>
      <c r="B3792" t="s">
        <v>122</v>
      </c>
    </row>
    <row r="3793" spans="1:2" x14ac:dyDescent="0.25">
      <c r="A3793" t="s">
        <v>3928</v>
      </c>
      <c r="B3793" t="s">
        <v>205</v>
      </c>
    </row>
    <row r="3794" spans="1:2" x14ac:dyDescent="0.25">
      <c r="A3794" t="s">
        <v>3929</v>
      </c>
      <c r="B3794" t="s">
        <v>222</v>
      </c>
    </row>
    <row r="3795" spans="1:2" x14ac:dyDescent="0.25">
      <c r="A3795" t="s">
        <v>3930</v>
      </c>
      <c r="B3795" t="s">
        <v>140</v>
      </c>
    </row>
    <row r="3796" spans="1:2" x14ac:dyDescent="0.25">
      <c r="A3796" t="s">
        <v>3931</v>
      </c>
      <c r="B3796" t="s">
        <v>263</v>
      </c>
    </row>
    <row r="3797" spans="1:2" x14ac:dyDescent="0.25">
      <c r="A3797" t="s">
        <v>3932</v>
      </c>
      <c r="B3797" t="s">
        <v>109</v>
      </c>
    </row>
    <row r="3798" spans="1:2" x14ac:dyDescent="0.25">
      <c r="A3798" t="s">
        <v>3933</v>
      </c>
      <c r="B3798" t="s">
        <v>117</v>
      </c>
    </row>
    <row r="3799" spans="1:2" x14ac:dyDescent="0.25">
      <c r="A3799" t="s">
        <v>3934</v>
      </c>
      <c r="B3799" t="s">
        <v>111</v>
      </c>
    </row>
    <row r="3800" spans="1:2" x14ac:dyDescent="0.25">
      <c r="A3800" t="s">
        <v>3935</v>
      </c>
      <c r="B3800" t="s">
        <v>138</v>
      </c>
    </row>
    <row r="3801" spans="1:2" x14ac:dyDescent="0.25">
      <c r="A3801" t="s">
        <v>3936</v>
      </c>
      <c r="B3801" t="s">
        <v>156</v>
      </c>
    </row>
    <row r="3802" spans="1:2" x14ac:dyDescent="0.25">
      <c r="A3802" t="s">
        <v>3937</v>
      </c>
      <c r="B3802" t="s">
        <v>138</v>
      </c>
    </row>
    <row r="3803" spans="1:2" x14ac:dyDescent="0.25">
      <c r="A3803" t="s">
        <v>3938</v>
      </c>
      <c r="B3803" t="s">
        <v>156</v>
      </c>
    </row>
    <row r="3804" spans="1:2" x14ac:dyDescent="0.25">
      <c r="A3804" t="s">
        <v>3939</v>
      </c>
      <c r="B3804" t="s">
        <v>151</v>
      </c>
    </row>
    <row r="3805" spans="1:2" x14ac:dyDescent="0.25">
      <c r="A3805" t="s">
        <v>3940</v>
      </c>
      <c r="B3805" t="s">
        <v>154</v>
      </c>
    </row>
    <row r="3806" spans="1:2" x14ac:dyDescent="0.25">
      <c r="A3806" t="s">
        <v>3941</v>
      </c>
      <c r="B3806" t="s">
        <v>144</v>
      </c>
    </row>
    <row r="3807" spans="1:2" x14ac:dyDescent="0.25">
      <c r="A3807" t="s">
        <v>3942</v>
      </c>
      <c r="B3807" t="s">
        <v>140</v>
      </c>
    </row>
    <row r="3808" spans="1:2" x14ac:dyDescent="0.25">
      <c r="A3808" t="s">
        <v>3943</v>
      </c>
      <c r="B3808" t="s">
        <v>111</v>
      </c>
    </row>
    <row r="3809" spans="1:2" x14ac:dyDescent="0.25">
      <c r="A3809" t="s">
        <v>3944</v>
      </c>
      <c r="B3809" t="s">
        <v>122</v>
      </c>
    </row>
    <row r="3810" spans="1:2" x14ac:dyDescent="0.25">
      <c r="A3810" t="s">
        <v>3945</v>
      </c>
      <c r="B3810" t="s">
        <v>138</v>
      </c>
    </row>
    <row r="3811" spans="1:2" x14ac:dyDescent="0.25">
      <c r="A3811" t="s">
        <v>3946</v>
      </c>
      <c r="B3811" t="s">
        <v>109</v>
      </c>
    </row>
    <row r="3812" spans="1:2" x14ac:dyDescent="0.25">
      <c r="A3812" t="s">
        <v>3947</v>
      </c>
      <c r="B3812" t="s">
        <v>186</v>
      </c>
    </row>
    <row r="3813" spans="1:2" x14ac:dyDescent="0.25">
      <c r="A3813" t="s">
        <v>3948</v>
      </c>
      <c r="B3813" t="s">
        <v>128</v>
      </c>
    </row>
    <row r="3814" spans="1:2" x14ac:dyDescent="0.25">
      <c r="A3814" t="s">
        <v>3949</v>
      </c>
      <c r="B3814" t="s">
        <v>111</v>
      </c>
    </row>
    <row r="3815" spans="1:2" x14ac:dyDescent="0.25">
      <c r="A3815" t="s">
        <v>3950</v>
      </c>
      <c r="B3815" t="s">
        <v>117</v>
      </c>
    </row>
    <row r="3816" spans="1:2" x14ac:dyDescent="0.25">
      <c r="A3816" t="s">
        <v>3951</v>
      </c>
      <c r="B3816" t="s">
        <v>128</v>
      </c>
    </row>
    <row r="3817" spans="1:2" x14ac:dyDescent="0.25">
      <c r="A3817" t="s">
        <v>3952</v>
      </c>
      <c r="B3817" t="s">
        <v>111</v>
      </c>
    </row>
    <row r="3818" spans="1:2" x14ac:dyDescent="0.25">
      <c r="A3818" t="s">
        <v>3953</v>
      </c>
      <c r="B3818" t="s">
        <v>119</v>
      </c>
    </row>
    <row r="3819" spans="1:2" x14ac:dyDescent="0.25">
      <c r="A3819" t="s">
        <v>3954</v>
      </c>
      <c r="B3819" t="s">
        <v>117</v>
      </c>
    </row>
    <row r="3820" spans="1:2" x14ac:dyDescent="0.25">
      <c r="A3820" t="s">
        <v>3955</v>
      </c>
      <c r="B3820" t="s">
        <v>115</v>
      </c>
    </row>
    <row r="3821" spans="1:2" x14ac:dyDescent="0.25">
      <c r="A3821" t="s">
        <v>3956</v>
      </c>
      <c r="B3821" t="s">
        <v>128</v>
      </c>
    </row>
    <row r="3822" spans="1:2" x14ac:dyDescent="0.25">
      <c r="A3822" t="s">
        <v>3957</v>
      </c>
      <c r="B3822" t="s">
        <v>111</v>
      </c>
    </row>
    <row r="3823" spans="1:2" x14ac:dyDescent="0.25">
      <c r="A3823" t="s">
        <v>3958</v>
      </c>
      <c r="B3823" t="s">
        <v>154</v>
      </c>
    </row>
    <row r="3824" spans="1:2" x14ac:dyDescent="0.25">
      <c r="A3824" t="s">
        <v>3959</v>
      </c>
      <c r="B3824" t="s">
        <v>128</v>
      </c>
    </row>
    <row r="3825" spans="1:2" x14ac:dyDescent="0.25">
      <c r="A3825" t="s">
        <v>3960</v>
      </c>
      <c r="B3825" t="s">
        <v>119</v>
      </c>
    </row>
    <row r="3826" spans="1:2" x14ac:dyDescent="0.25">
      <c r="A3826" t="s">
        <v>3961</v>
      </c>
      <c r="B3826" t="s">
        <v>142</v>
      </c>
    </row>
    <row r="3827" spans="1:2" x14ac:dyDescent="0.25">
      <c r="A3827" t="s">
        <v>3962</v>
      </c>
      <c r="B3827" t="s">
        <v>109</v>
      </c>
    </row>
    <row r="3828" spans="1:2" x14ac:dyDescent="0.25">
      <c r="A3828" t="s">
        <v>3963</v>
      </c>
      <c r="B3828" t="s">
        <v>138</v>
      </c>
    </row>
    <row r="3829" spans="1:2" x14ac:dyDescent="0.25">
      <c r="A3829" t="s">
        <v>3964</v>
      </c>
      <c r="B3829" t="s">
        <v>156</v>
      </c>
    </row>
    <row r="3830" spans="1:2" x14ac:dyDescent="0.25">
      <c r="A3830" t="s">
        <v>3965</v>
      </c>
      <c r="B3830" t="s">
        <v>138</v>
      </c>
    </row>
    <row r="3831" spans="1:2" x14ac:dyDescent="0.25">
      <c r="A3831" t="s">
        <v>3966</v>
      </c>
      <c r="B3831" t="s">
        <v>119</v>
      </c>
    </row>
    <row r="3832" spans="1:2" x14ac:dyDescent="0.25">
      <c r="A3832" t="s">
        <v>3967</v>
      </c>
      <c r="B3832" t="s">
        <v>135</v>
      </c>
    </row>
    <row r="3833" spans="1:2" x14ac:dyDescent="0.25">
      <c r="A3833" t="s">
        <v>3968</v>
      </c>
      <c r="B3833" t="s">
        <v>142</v>
      </c>
    </row>
    <row r="3834" spans="1:2" x14ac:dyDescent="0.25">
      <c r="A3834" t="s">
        <v>3969</v>
      </c>
      <c r="B3834" t="s">
        <v>140</v>
      </c>
    </row>
    <row r="3835" spans="1:2" x14ac:dyDescent="0.25">
      <c r="A3835" t="s">
        <v>3970</v>
      </c>
      <c r="B3835" t="s">
        <v>186</v>
      </c>
    </row>
    <row r="3836" spans="1:2" x14ac:dyDescent="0.25">
      <c r="A3836" t="s">
        <v>3971</v>
      </c>
      <c r="B3836" t="s">
        <v>138</v>
      </c>
    </row>
    <row r="3837" spans="1:2" x14ac:dyDescent="0.25">
      <c r="A3837" t="s">
        <v>3972</v>
      </c>
      <c r="B3837" t="s">
        <v>132</v>
      </c>
    </row>
    <row r="3838" spans="1:2" x14ac:dyDescent="0.25">
      <c r="A3838" t="s">
        <v>3973</v>
      </c>
      <c r="B3838" t="s">
        <v>111</v>
      </c>
    </row>
    <row r="3839" spans="1:2" x14ac:dyDescent="0.25">
      <c r="A3839" t="s">
        <v>3974</v>
      </c>
      <c r="B3839" t="s">
        <v>140</v>
      </c>
    </row>
    <row r="3840" spans="1:2" x14ac:dyDescent="0.25">
      <c r="A3840" t="s">
        <v>3975</v>
      </c>
      <c r="B3840" t="s">
        <v>173</v>
      </c>
    </row>
    <row r="3841" spans="1:2" x14ac:dyDescent="0.25">
      <c r="A3841" t="s">
        <v>3976</v>
      </c>
      <c r="B3841" t="s">
        <v>117</v>
      </c>
    </row>
    <row r="3842" spans="1:2" x14ac:dyDescent="0.25">
      <c r="A3842" t="s">
        <v>3977</v>
      </c>
      <c r="B3842" t="s">
        <v>227</v>
      </c>
    </row>
    <row r="3843" spans="1:2" x14ac:dyDescent="0.25">
      <c r="A3843" t="s">
        <v>3978</v>
      </c>
      <c r="B3843" t="s">
        <v>128</v>
      </c>
    </row>
    <row r="3844" spans="1:2" x14ac:dyDescent="0.25">
      <c r="A3844" t="s">
        <v>3979</v>
      </c>
      <c r="B3844" t="s">
        <v>119</v>
      </c>
    </row>
    <row r="3845" spans="1:2" x14ac:dyDescent="0.25">
      <c r="A3845" t="s">
        <v>3980</v>
      </c>
      <c r="B3845" t="s">
        <v>263</v>
      </c>
    </row>
    <row r="3846" spans="1:2" x14ac:dyDescent="0.25">
      <c r="A3846" t="s">
        <v>3981</v>
      </c>
      <c r="B3846" t="s">
        <v>132</v>
      </c>
    </row>
    <row r="3847" spans="1:2" x14ac:dyDescent="0.25">
      <c r="A3847" t="s">
        <v>3982</v>
      </c>
      <c r="B3847" t="s">
        <v>111</v>
      </c>
    </row>
    <row r="3848" spans="1:2" x14ac:dyDescent="0.25">
      <c r="A3848" t="s">
        <v>3983</v>
      </c>
      <c r="B3848" t="s">
        <v>144</v>
      </c>
    </row>
    <row r="3849" spans="1:2" x14ac:dyDescent="0.25">
      <c r="A3849" t="s">
        <v>3984</v>
      </c>
      <c r="B3849" t="s">
        <v>144</v>
      </c>
    </row>
    <row r="3850" spans="1:2" x14ac:dyDescent="0.25">
      <c r="A3850" t="s">
        <v>3985</v>
      </c>
      <c r="B3850" t="s">
        <v>128</v>
      </c>
    </row>
    <row r="3851" spans="1:2" x14ac:dyDescent="0.25">
      <c r="A3851" t="s">
        <v>3986</v>
      </c>
      <c r="B3851" t="s">
        <v>113</v>
      </c>
    </row>
    <row r="3852" spans="1:2" x14ac:dyDescent="0.25">
      <c r="A3852" t="s">
        <v>3987</v>
      </c>
      <c r="B3852" t="s">
        <v>117</v>
      </c>
    </row>
    <row r="3853" spans="1:2" x14ac:dyDescent="0.25">
      <c r="A3853" t="s">
        <v>3988</v>
      </c>
      <c r="B3853" t="s">
        <v>151</v>
      </c>
    </row>
    <row r="3854" spans="1:2" x14ac:dyDescent="0.25">
      <c r="A3854" t="s">
        <v>3989</v>
      </c>
      <c r="B3854" t="s">
        <v>117</v>
      </c>
    </row>
    <row r="3855" spans="1:2" x14ac:dyDescent="0.25">
      <c r="A3855" t="s">
        <v>3990</v>
      </c>
      <c r="B3855" t="s">
        <v>113</v>
      </c>
    </row>
    <row r="3856" spans="1:2" x14ac:dyDescent="0.25">
      <c r="A3856" t="s">
        <v>3991</v>
      </c>
      <c r="B3856" t="s">
        <v>138</v>
      </c>
    </row>
    <row r="3857" spans="1:2" x14ac:dyDescent="0.25">
      <c r="A3857" t="s">
        <v>3992</v>
      </c>
      <c r="B3857" t="s">
        <v>166</v>
      </c>
    </row>
    <row r="3858" spans="1:2" x14ac:dyDescent="0.25">
      <c r="A3858" t="s">
        <v>3993</v>
      </c>
      <c r="B3858" t="s">
        <v>142</v>
      </c>
    </row>
    <row r="3859" spans="1:2" x14ac:dyDescent="0.25">
      <c r="A3859" t="s">
        <v>3994</v>
      </c>
      <c r="B3859" t="s">
        <v>158</v>
      </c>
    </row>
    <row r="3860" spans="1:2" x14ac:dyDescent="0.25">
      <c r="A3860" t="s">
        <v>3995</v>
      </c>
      <c r="B3860" t="s">
        <v>154</v>
      </c>
    </row>
    <row r="3861" spans="1:2" x14ac:dyDescent="0.25">
      <c r="A3861" t="s">
        <v>3996</v>
      </c>
      <c r="B3861" t="s">
        <v>117</v>
      </c>
    </row>
    <row r="3862" spans="1:2" x14ac:dyDescent="0.25">
      <c r="A3862" t="s">
        <v>3997</v>
      </c>
      <c r="B3862" t="s">
        <v>111</v>
      </c>
    </row>
    <row r="3863" spans="1:2" x14ac:dyDescent="0.25">
      <c r="A3863" t="s">
        <v>3998</v>
      </c>
      <c r="B3863" t="s">
        <v>128</v>
      </c>
    </row>
    <row r="3864" spans="1:2" x14ac:dyDescent="0.25">
      <c r="A3864" t="s">
        <v>3999</v>
      </c>
      <c r="B3864" t="s">
        <v>140</v>
      </c>
    </row>
    <row r="3865" spans="1:2" x14ac:dyDescent="0.25">
      <c r="A3865" t="s">
        <v>4000</v>
      </c>
      <c r="B3865" t="s">
        <v>263</v>
      </c>
    </row>
    <row r="3866" spans="1:2" x14ac:dyDescent="0.25">
      <c r="A3866" t="s">
        <v>4001</v>
      </c>
      <c r="B3866" t="s">
        <v>111</v>
      </c>
    </row>
    <row r="3867" spans="1:2" x14ac:dyDescent="0.25">
      <c r="A3867" t="s">
        <v>4002</v>
      </c>
      <c r="B3867" t="s">
        <v>151</v>
      </c>
    </row>
    <row r="3868" spans="1:2" x14ac:dyDescent="0.25">
      <c r="A3868" t="s">
        <v>4003</v>
      </c>
      <c r="B3868" t="s">
        <v>142</v>
      </c>
    </row>
    <row r="3869" spans="1:2" x14ac:dyDescent="0.25">
      <c r="A3869" t="s">
        <v>4004</v>
      </c>
      <c r="B3869" t="s">
        <v>119</v>
      </c>
    </row>
    <row r="3870" spans="1:2" x14ac:dyDescent="0.25">
      <c r="A3870" t="s">
        <v>4005</v>
      </c>
      <c r="B3870" t="s">
        <v>111</v>
      </c>
    </row>
    <row r="3871" spans="1:2" x14ac:dyDescent="0.25">
      <c r="A3871" t="s">
        <v>4006</v>
      </c>
      <c r="B3871" t="s">
        <v>138</v>
      </c>
    </row>
    <row r="3872" spans="1:2" x14ac:dyDescent="0.25">
      <c r="A3872" t="s">
        <v>4007</v>
      </c>
      <c r="B3872" t="s">
        <v>151</v>
      </c>
    </row>
    <row r="3873" spans="1:2" x14ac:dyDescent="0.25">
      <c r="A3873" t="s">
        <v>4008</v>
      </c>
      <c r="B3873" t="s">
        <v>113</v>
      </c>
    </row>
    <row r="3874" spans="1:2" x14ac:dyDescent="0.25">
      <c r="A3874" t="s">
        <v>4009</v>
      </c>
      <c r="B3874" t="s">
        <v>138</v>
      </c>
    </row>
    <row r="3875" spans="1:2" x14ac:dyDescent="0.25">
      <c r="A3875" t="s">
        <v>4010</v>
      </c>
      <c r="B3875" t="s">
        <v>173</v>
      </c>
    </row>
    <row r="3876" spans="1:2" x14ac:dyDescent="0.25">
      <c r="A3876" t="s">
        <v>4011</v>
      </c>
      <c r="B3876" t="s">
        <v>117</v>
      </c>
    </row>
    <row r="3877" spans="1:2" x14ac:dyDescent="0.25">
      <c r="A3877" t="s">
        <v>4012</v>
      </c>
      <c r="B3877" t="s">
        <v>128</v>
      </c>
    </row>
    <row r="3878" spans="1:2" x14ac:dyDescent="0.25">
      <c r="A3878" t="s">
        <v>4013</v>
      </c>
      <c r="B3878" t="s">
        <v>138</v>
      </c>
    </row>
    <row r="3879" spans="1:2" x14ac:dyDescent="0.25">
      <c r="A3879" t="s">
        <v>4014</v>
      </c>
      <c r="B3879" t="s">
        <v>173</v>
      </c>
    </row>
    <row r="3880" spans="1:2" x14ac:dyDescent="0.25">
      <c r="A3880" t="s">
        <v>4015</v>
      </c>
      <c r="B3880" t="s">
        <v>158</v>
      </c>
    </row>
    <row r="3881" spans="1:2" x14ac:dyDescent="0.25">
      <c r="A3881" t="s">
        <v>4016</v>
      </c>
      <c r="B3881" t="s">
        <v>117</v>
      </c>
    </row>
    <row r="3882" spans="1:2" x14ac:dyDescent="0.25">
      <c r="A3882" t="s">
        <v>4017</v>
      </c>
      <c r="B3882" t="s">
        <v>117</v>
      </c>
    </row>
    <row r="3883" spans="1:2" x14ac:dyDescent="0.25">
      <c r="A3883" t="s">
        <v>4018</v>
      </c>
      <c r="B3883" t="s">
        <v>115</v>
      </c>
    </row>
    <row r="3884" spans="1:2" x14ac:dyDescent="0.25">
      <c r="A3884" t="s">
        <v>4019</v>
      </c>
      <c r="B3884" t="s">
        <v>173</v>
      </c>
    </row>
    <row r="3885" spans="1:2" x14ac:dyDescent="0.25">
      <c r="A3885" t="s">
        <v>4020</v>
      </c>
      <c r="B3885" t="s">
        <v>142</v>
      </c>
    </row>
    <row r="3886" spans="1:2" x14ac:dyDescent="0.25">
      <c r="A3886" t="s">
        <v>4021</v>
      </c>
      <c r="B3886" t="s">
        <v>122</v>
      </c>
    </row>
    <row r="3887" spans="1:2" x14ac:dyDescent="0.25">
      <c r="A3887" t="s">
        <v>4022</v>
      </c>
      <c r="B3887" t="s">
        <v>205</v>
      </c>
    </row>
    <row r="3888" spans="1:2" x14ac:dyDescent="0.25">
      <c r="A3888" t="s">
        <v>4023</v>
      </c>
      <c r="B3888" t="s">
        <v>142</v>
      </c>
    </row>
    <row r="3889" spans="1:2" x14ac:dyDescent="0.25">
      <c r="A3889" t="s">
        <v>4024</v>
      </c>
      <c r="B3889" t="s">
        <v>122</v>
      </c>
    </row>
    <row r="3890" spans="1:2" x14ac:dyDescent="0.25">
      <c r="A3890" t="s">
        <v>4025</v>
      </c>
      <c r="B3890" t="s">
        <v>122</v>
      </c>
    </row>
    <row r="3891" spans="1:2" x14ac:dyDescent="0.25">
      <c r="A3891" t="s">
        <v>4026</v>
      </c>
      <c r="B3891" t="s">
        <v>151</v>
      </c>
    </row>
    <row r="3892" spans="1:2" x14ac:dyDescent="0.25">
      <c r="A3892" t="s">
        <v>4027</v>
      </c>
      <c r="B3892" t="s">
        <v>151</v>
      </c>
    </row>
    <row r="3893" spans="1:2" x14ac:dyDescent="0.25">
      <c r="A3893" t="s">
        <v>4028</v>
      </c>
      <c r="B3893" t="s">
        <v>154</v>
      </c>
    </row>
    <row r="3894" spans="1:2" x14ac:dyDescent="0.25">
      <c r="A3894" t="s">
        <v>4029</v>
      </c>
      <c r="B3894" t="s">
        <v>154</v>
      </c>
    </row>
    <row r="3895" spans="1:2" x14ac:dyDescent="0.25">
      <c r="A3895" t="s">
        <v>4030</v>
      </c>
      <c r="B3895" t="s">
        <v>154</v>
      </c>
    </row>
    <row r="3896" spans="1:2" x14ac:dyDescent="0.25">
      <c r="A3896" t="s">
        <v>4031</v>
      </c>
      <c r="B3896" t="s">
        <v>154</v>
      </c>
    </row>
    <row r="3897" spans="1:2" x14ac:dyDescent="0.25">
      <c r="A3897" t="s">
        <v>4032</v>
      </c>
      <c r="B3897" t="s">
        <v>130</v>
      </c>
    </row>
    <row r="3898" spans="1:2" x14ac:dyDescent="0.25">
      <c r="A3898" t="s">
        <v>4033</v>
      </c>
      <c r="B3898" t="s">
        <v>173</v>
      </c>
    </row>
    <row r="3899" spans="1:2" x14ac:dyDescent="0.25">
      <c r="A3899" t="s">
        <v>4034</v>
      </c>
      <c r="B3899" t="s">
        <v>173</v>
      </c>
    </row>
    <row r="3900" spans="1:2" x14ac:dyDescent="0.25">
      <c r="A3900" t="s">
        <v>4035</v>
      </c>
      <c r="B3900" t="s">
        <v>122</v>
      </c>
    </row>
    <row r="3901" spans="1:2" x14ac:dyDescent="0.25">
      <c r="A3901" t="s">
        <v>4036</v>
      </c>
      <c r="B3901" t="s">
        <v>135</v>
      </c>
    </row>
    <row r="3902" spans="1:2" x14ac:dyDescent="0.25">
      <c r="A3902" t="s">
        <v>4037</v>
      </c>
      <c r="B3902" t="s">
        <v>122</v>
      </c>
    </row>
    <row r="3903" spans="1:2" x14ac:dyDescent="0.25">
      <c r="A3903" t="s">
        <v>4038</v>
      </c>
      <c r="B3903" t="s">
        <v>115</v>
      </c>
    </row>
    <row r="3904" spans="1:2" x14ac:dyDescent="0.25">
      <c r="A3904" t="s">
        <v>4039</v>
      </c>
      <c r="B3904" t="s">
        <v>135</v>
      </c>
    </row>
    <row r="3905" spans="1:2" x14ac:dyDescent="0.25">
      <c r="A3905" t="s">
        <v>4040</v>
      </c>
      <c r="B3905" t="s">
        <v>222</v>
      </c>
    </row>
    <row r="3906" spans="1:2" x14ac:dyDescent="0.25">
      <c r="A3906" t="s">
        <v>4041</v>
      </c>
      <c r="B3906" t="s">
        <v>117</v>
      </c>
    </row>
    <row r="3907" spans="1:2" x14ac:dyDescent="0.25">
      <c r="A3907" t="s">
        <v>4042</v>
      </c>
      <c r="B3907" t="s">
        <v>130</v>
      </c>
    </row>
    <row r="3908" spans="1:2" x14ac:dyDescent="0.25">
      <c r="A3908" t="s">
        <v>4043</v>
      </c>
      <c r="B3908" t="s">
        <v>111</v>
      </c>
    </row>
    <row r="3909" spans="1:2" x14ac:dyDescent="0.25">
      <c r="A3909" t="s">
        <v>4044</v>
      </c>
      <c r="B3909" t="s">
        <v>263</v>
      </c>
    </row>
    <row r="3910" spans="1:2" x14ac:dyDescent="0.25">
      <c r="A3910" t="s">
        <v>4045</v>
      </c>
      <c r="B3910" t="s">
        <v>132</v>
      </c>
    </row>
    <row r="3911" spans="1:2" x14ac:dyDescent="0.25">
      <c r="A3911" t="s">
        <v>4046</v>
      </c>
      <c r="B3911" t="s">
        <v>154</v>
      </c>
    </row>
    <row r="3912" spans="1:2" x14ac:dyDescent="0.25">
      <c r="A3912" t="s">
        <v>4047</v>
      </c>
      <c r="B3912" t="s">
        <v>132</v>
      </c>
    </row>
    <row r="3913" spans="1:2" x14ac:dyDescent="0.25">
      <c r="A3913" t="s">
        <v>4048</v>
      </c>
      <c r="B3913" t="s">
        <v>128</v>
      </c>
    </row>
    <row r="3914" spans="1:2" x14ac:dyDescent="0.25">
      <c r="A3914" t="s">
        <v>4049</v>
      </c>
      <c r="B3914" t="s">
        <v>128</v>
      </c>
    </row>
    <row r="3915" spans="1:2" x14ac:dyDescent="0.25">
      <c r="A3915" t="s">
        <v>4050</v>
      </c>
      <c r="B3915" t="s">
        <v>117</v>
      </c>
    </row>
    <row r="3916" spans="1:2" x14ac:dyDescent="0.25">
      <c r="A3916" t="s">
        <v>4051</v>
      </c>
      <c r="B3916" t="s">
        <v>119</v>
      </c>
    </row>
    <row r="3917" spans="1:2" x14ac:dyDescent="0.25">
      <c r="A3917" t="s">
        <v>4052</v>
      </c>
      <c r="B3917" t="s">
        <v>109</v>
      </c>
    </row>
    <row r="3918" spans="1:2" x14ac:dyDescent="0.25">
      <c r="A3918" t="s">
        <v>4053</v>
      </c>
      <c r="B3918" t="s">
        <v>205</v>
      </c>
    </row>
    <row r="3919" spans="1:2" x14ac:dyDescent="0.25">
      <c r="A3919" t="s">
        <v>4054</v>
      </c>
      <c r="B3919" t="s">
        <v>140</v>
      </c>
    </row>
    <row r="3920" spans="1:2" x14ac:dyDescent="0.25">
      <c r="A3920" t="s">
        <v>4055</v>
      </c>
      <c r="B3920" t="s">
        <v>128</v>
      </c>
    </row>
    <row r="3921" spans="1:2" x14ac:dyDescent="0.25">
      <c r="A3921" t="s">
        <v>4056</v>
      </c>
      <c r="B3921" t="s">
        <v>119</v>
      </c>
    </row>
    <row r="3922" spans="1:2" x14ac:dyDescent="0.25">
      <c r="A3922" t="s">
        <v>4057</v>
      </c>
      <c r="B3922" t="s">
        <v>154</v>
      </c>
    </row>
    <row r="3923" spans="1:2" x14ac:dyDescent="0.25">
      <c r="A3923" t="s">
        <v>4058</v>
      </c>
      <c r="B3923" t="s">
        <v>128</v>
      </c>
    </row>
    <row r="3924" spans="1:2" x14ac:dyDescent="0.25">
      <c r="A3924" t="s">
        <v>4059</v>
      </c>
      <c r="B3924" t="s">
        <v>111</v>
      </c>
    </row>
    <row r="3925" spans="1:2" x14ac:dyDescent="0.25">
      <c r="A3925" t="s">
        <v>4060</v>
      </c>
      <c r="B3925" t="s">
        <v>135</v>
      </c>
    </row>
    <row r="3926" spans="1:2" x14ac:dyDescent="0.25">
      <c r="A3926" t="s">
        <v>4061</v>
      </c>
      <c r="B3926" t="s">
        <v>135</v>
      </c>
    </row>
    <row r="3927" spans="1:2" x14ac:dyDescent="0.25">
      <c r="A3927" t="s">
        <v>4062</v>
      </c>
      <c r="B3927" t="s">
        <v>140</v>
      </c>
    </row>
    <row r="3928" spans="1:2" x14ac:dyDescent="0.25">
      <c r="A3928" t="s">
        <v>4063</v>
      </c>
      <c r="B3928" t="s">
        <v>135</v>
      </c>
    </row>
    <row r="3929" spans="1:2" x14ac:dyDescent="0.25">
      <c r="A3929" t="s">
        <v>4064</v>
      </c>
      <c r="B3929" t="s">
        <v>263</v>
      </c>
    </row>
    <row r="3930" spans="1:2" x14ac:dyDescent="0.25">
      <c r="A3930" t="s">
        <v>4065</v>
      </c>
      <c r="B3930" t="s">
        <v>142</v>
      </c>
    </row>
    <row r="3931" spans="1:2" x14ac:dyDescent="0.25">
      <c r="A3931" t="s">
        <v>4066</v>
      </c>
      <c r="B3931" t="s">
        <v>130</v>
      </c>
    </row>
    <row r="3932" spans="1:2" x14ac:dyDescent="0.25">
      <c r="A3932" t="s">
        <v>4067</v>
      </c>
      <c r="B3932" t="s">
        <v>135</v>
      </c>
    </row>
    <row r="3933" spans="1:2" x14ac:dyDescent="0.25">
      <c r="A3933" t="s">
        <v>4068</v>
      </c>
      <c r="B3933" t="s">
        <v>140</v>
      </c>
    </row>
    <row r="3934" spans="1:2" x14ac:dyDescent="0.25">
      <c r="A3934" t="s">
        <v>4069</v>
      </c>
      <c r="B3934" t="s">
        <v>138</v>
      </c>
    </row>
    <row r="3935" spans="1:2" x14ac:dyDescent="0.25">
      <c r="A3935" t="s">
        <v>4070</v>
      </c>
      <c r="B3935" t="s">
        <v>119</v>
      </c>
    </row>
    <row r="3936" spans="1:2" x14ac:dyDescent="0.25">
      <c r="A3936" t="s">
        <v>4071</v>
      </c>
      <c r="B3936" t="s">
        <v>142</v>
      </c>
    </row>
    <row r="3937" spans="1:2" x14ac:dyDescent="0.25">
      <c r="A3937" t="s">
        <v>4072</v>
      </c>
      <c r="B3937" t="s">
        <v>122</v>
      </c>
    </row>
    <row r="3938" spans="1:2" x14ac:dyDescent="0.25">
      <c r="A3938" t="s">
        <v>4073</v>
      </c>
      <c r="B3938" t="s">
        <v>119</v>
      </c>
    </row>
    <row r="3939" spans="1:2" x14ac:dyDescent="0.25">
      <c r="A3939" t="s">
        <v>4074</v>
      </c>
      <c r="B3939" t="s">
        <v>113</v>
      </c>
    </row>
    <row r="3940" spans="1:2" x14ac:dyDescent="0.25">
      <c r="A3940" t="s">
        <v>4075</v>
      </c>
      <c r="B3940" t="s">
        <v>122</v>
      </c>
    </row>
    <row r="3941" spans="1:2" x14ac:dyDescent="0.25">
      <c r="A3941" t="s">
        <v>4076</v>
      </c>
      <c r="B3941" t="s">
        <v>113</v>
      </c>
    </row>
    <row r="3942" spans="1:2" x14ac:dyDescent="0.25">
      <c r="A3942" t="s">
        <v>4077</v>
      </c>
      <c r="B3942" t="s">
        <v>186</v>
      </c>
    </row>
    <row r="3943" spans="1:2" x14ac:dyDescent="0.25">
      <c r="A3943" t="s">
        <v>4078</v>
      </c>
      <c r="B3943" t="s">
        <v>154</v>
      </c>
    </row>
    <row r="3944" spans="1:2" x14ac:dyDescent="0.25">
      <c r="A3944" t="s">
        <v>4079</v>
      </c>
      <c r="B3944" t="s">
        <v>130</v>
      </c>
    </row>
    <row r="3945" spans="1:2" x14ac:dyDescent="0.25">
      <c r="A3945" t="s">
        <v>4080</v>
      </c>
      <c r="B3945" t="s">
        <v>263</v>
      </c>
    </row>
    <row r="3946" spans="1:2" x14ac:dyDescent="0.25">
      <c r="A3946" t="s">
        <v>4081</v>
      </c>
      <c r="B3946" t="s">
        <v>122</v>
      </c>
    </row>
    <row r="3947" spans="1:2" x14ac:dyDescent="0.25">
      <c r="A3947" t="s">
        <v>4082</v>
      </c>
      <c r="B3947" t="s">
        <v>173</v>
      </c>
    </row>
    <row r="3948" spans="1:2" x14ac:dyDescent="0.25">
      <c r="A3948" t="s">
        <v>4083</v>
      </c>
      <c r="B3948" t="s">
        <v>199</v>
      </c>
    </row>
    <row r="3949" spans="1:2" x14ac:dyDescent="0.25">
      <c r="A3949" t="s">
        <v>4084</v>
      </c>
      <c r="B3949" t="s">
        <v>142</v>
      </c>
    </row>
    <row r="3950" spans="1:2" x14ac:dyDescent="0.25">
      <c r="A3950" t="s">
        <v>4085</v>
      </c>
      <c r="B3950" t="s">
        <v>156</v>
      </c>
    </row>
    <row r="3951" spans="1:2" x14ac:dyDescent="0.25">
      <c r="A3951" t="s">
        <v>4086</v>
      </c>
      <c r="B3951" t="s">
        <v>222</v>
      </c>
    </row>
    <row r="3952" spans="1:2" x14ac:dyDescent="0.25">
      <c r="A3952" t="s">
        <v>4087</v>
      </c>
      <c r="B3952" t="s">
        <v>151</v>
      </c>
    </row>
    <row r="3953" spans="1:2" x14ac:dyDescent="0.25">
      <c r="A3953" t="s">
        <v>4088</v>
      </c>
      <c r="B3953" t="s">
        <v>166</v>
      </c>
    </row>
    <row r="3954" spans="1:2" x14ac:dyDescent="0.25">
      <c r="A3954" t="s">
        <v>4089</v>
      </c>
      <c r="B3954" t="s">
        <v>154</v>
      </c>
    </row>
    <row r="3955" spans="1:2" x14ac:dyDescent="0.25">
      <c r="A3955" t="s">
        <v>4090</v>
      </c>
      <c r="B3955" t="s">
        <v>186</v>
      </c>
    </row>
    <row r="3956" spans="1:2" x14ac:dyDescent="0.25">
      <c r="A3956" t="s">
        <v>4091</v>
      </c>
      <c r="B3956" t="s">
        <v>142</v>
      </c>
    </row>
    <row r="3957" spans="1:2" x14ac:dyDescent="0.25">
      <c r="A3957" t="s">
        <v>4092</v>
      </c>
      <c r="B3957" t="s">
        <v>122</v>
      </c>
    </row>
    <row r="3958" spans="1:2" x14ac:dyDescent="0.25">
      <c r="A3958" t="s">
        <v>4093</v>
      </c>
      <c r="B3958" t="s">
        <v>109</v>
      </c>
    </row>
    <row r="3959" spans="1:2" x14ac:dyDescent="0.25">
      <c r="A3959" t="s">
        <v>4094</v>
      </c>
      <c r="B3959" t="s">
        <v>122</v>
      </c>
    </row>
    <row r="3960" spans="1:2" x14ac:dyDescent="0.25">
      <c r="A3960" t="s">
        <v>4095</v>
      </c>
      <c r="B3960" t="s">
        <v>128</v>
      </c>
    </row>
    <row r="3961" spans="1:2" x14ac:dyDescent="0.25">
      <c r="A3961" t="s">
        <v>4096</v>
      </c>
      <c r="B3961" t="s">
        <v>186</v>
      </c>
    </row>
    <row r="3962" spans="1:2" x14ac:dyDescent="0.25">
      <c r="A3962" t="s">
        <v>4097</v>
      </c>
      <c r="B3962" t="s">
        <v>199</v>
      </c>
    </row>
    <row r="3963" spans="1:2" x14ac:dyDescent="0.25">
      <c r="A3963" t="s">
        <v>4098</v>
      </c>
      <c r="B3963" t="s">
        <v>140</v>
      </c>
    </row>
    <row r="3964" spans="1:2" x14ac:dyDescent="0.25">
      <c r="A3964" t="s">
        <v>4099</v>
      </c>
      <c r="B3964" t="s">
        <v>140</v>
      </c>
    </row>
    <row r="3965" spans="1:2" x14ac:dyDescent="0.25">
      <c r="A3965" t="s">
        <v>4100</v>
      </c>
      <c r="B3965" t="s">
        <v>186</v>
      </c>
    </row>
    <row r="3966" spans="1:2" x14ac:dyDescent="0.25">
      <c r="A3966" t="s">
        <v>4101</v>
      </c>
      <c r="B3966" t="s">
        <v>140</v>
      </c>
    </row>
    <row r="3967" spans="1:2" x14ac:dyDescent="0.25">
      <c r="A3967" t="s">
        <v>4102</v>
      </c>
      <c r="B3967" t="s">
        <v>151</v>
      </c>
    </row>
    <row r="3968" spans="1:2" x14ac:dyDescent="0.25">
      <c r="A3968" t="s">
        <v>4103</v>
      </c>
      <c r="B3968" t="s">
        <v>122</v>
      </c>
    </row>
    <row r="3969" spans="1:2" x14ac:dyDescent="0.25">
      <c r="A3969" t="s">
        <v>4104</v>
      </c>
      <c r="B3969" t="s">
        <v>140</v>
      </c>
    </row>
    <row r="3970" spans="1:2" x14ac:dyDescent="0.25">
      <c r="A3970" t="s">
        <v>4105</v>
      </c>
      <c r="B3970" t="s">
        <v>128</v>
      </c>
    </row>
    <row r="3971" spans="1:2" x14ac:dyDescent="0.25">
      <c r="A3971" t="s">
        <v>4106</v>
      </c>
      <c r="B3971" t="s">
        <v>138</v>
      </c>
    </row>
    <row r="3972" spans="1:2" x14ac:dyDescent="0.25">
      <c r="A3972" t="s">
        <v>4107</v>
      </c>
      <c r="B3972" t="s">
        <v>156</v>
      </c>
    </row>
    <row r="3973" spans="1:2" x14ac:dyDescent="0.25">
      <c r="A3973" t="s">
        <v>4108</v>
      </c>
      <c r="B3973" t="s">
        <v>205</v>
      </c>
    </row>
    <row r="3974" spans="1:2" x14ac:dyDescent="0.25">
      <c r="A3974" t="s">
        <v>4109</v>
      </c>
      <c r="B3974" t="s">
        <v>263</v>
      </c>
    </row>
    <row r="3975" spans="1:2" x14ac:dyDescent="0.25">
      <c r="A3975" t="s">
        <v>4110</v>
      </c>
      <c r="B3975" t="s">
        <v>144</v>
      </c>
    </row>
    <row r="3976" spans="1:2" x14ac:dyDescent="0.25">
      <c r="A3976" t="s">
        <v>4111</v>
      </c>
      <c r="B3976" t="s">
        <v>158</v>
      </c>
    </row>
    <row r="3977" spans="1:2" x14ac:dyDescent="0.25">
      <c r="A3977" t="s">
        <v>4112</v>
      </c>
      <c r="B3977" t="s">
        <v>119</v>
      </c>
    </row>
    <row r="3978" spans="1:2" x14ac:dyDescent="0.25">
      <c r="A3978" t="s">
        <v>4113</v>
      </c>
      <c r="B3978" t="s">
        <v>151</v>
      </c>
    </row>
    <row r="3979" spans="1:2" x14ac:dyDescent="0.25">
      <c r="A3979" t="s">
        <v>4114</v>
      </c>
      <c r="B3979" t="s">
        <v>138</v>
      </c>
    </row>
    <row r="3980" spans="1:2" x14ac:dyDescent="0.25">
      <c r="A3980" t="s">
        <v>4115</v>
      </c>
      <c r="B3980" t="s">
        <v>115</v>
      </c>
    </row>
    <row r="3981" spans="1:2" x14ac:dyDescent="0.25">
      <c r="A3981" t="s">
        <v>4116</v>
      </c>
      <c r="B3981" t="s">
        <v>151</v>
      </c>
    </row>
    <row r="3982" spans="1:2" x14ac:dyDescent="0.25">
      <c r="A3982" t="s">
        <v>4117</v>
      </c>
      <c r="B3982" t="s">
        <v>140</v>
      </c>
    </row>
    <row r="3983" spans="1:2" x14ac:dyDescent="0.25">
      <c r="A3983" t="s">
        <v>4118</v>
      </c>
      <c r="B3983" t="s">
        <v>115</v>
      </c>
    </row>
    <row r="3984" spans="1:2" x14ac:dyDescent="0.25">
      <c r="A3984" t="s">
        <v>4119</v>
      </c>
      <c r="B3984" t="s">
        <v>142</v>
      </c>
    </row>
    <row r="3985" spans="1:2" x14ac:dyDescent="0.25">
      <c r="A3985" t="s">
        <v>4120</v>
      </c>
      <c r="B3985" t="s">
        <v>154</v>
      </c>
    </row>
    <row r="3986" spans="1:2" x14ac:dyDescent="0.25">
      <c r="A3986" t="s">
        <v>4121</v>
      </c>
      <c r="B3986" t="s">
        <v>109</v>
      </c>
    </row>
    <row r="3987" spans="1:2" x14ac:dyDescent="0.25">
      <c r="A3987" t="s">
        <v>4122</v>
      </c>
      <c r="B3987" t="s">
        <v>142</v>
      </c>
    </row>
    <row r="3988" spans="1:2" x14ac:dyDescent="0.25">
      <c r="A3988" t="s">
        <v>4123</v>
      </c>
      <c r="B3988" t="s">
        <v>263</v>
      </c>
    </row>
    <row r="3989" spans="1:2" x14ac:dyDescent="0.25">
      <c r="A3989" t="s">
        <v>4124</v>
      </c>
      <c r="B3989" t="s">
        <v>154</v>
      </c>
    </row>
    <row r="3990" spans="1:2" x14ac:dyDescent="0.25">
      <c r="A3990" t="s">
        <v>4125</v>
      </c>
      <c r="B3990" t="s">
        <v>142</v>
      </c>
    </row>
    <row r="3991" spans="1:2" x14ac:dyDescent="0.25">
      <c r="A3991" t="s">
        <v>4126</v>
      </c>
      <c r="B3991" t="s">
        <v>122</v>
      </c>
    </row>
    <row r="3992" spans="1:2" x14ac:dyDescent="0.25">
      <c r="A3992" t="s">
        <v>4127</v>
      </c>
      <c r="B3992" t="s">
        <v>122</v>
      </c>
    </row>
    <row r="3993" spans="1:2" x14ac:dyDescent="0.25">
      <c r="A3993" t="s">
        <v>4128</v>
      </c>
      <c r="B3993" t="s">
        <v>140</v>
      </c>
    </row>
    <row r="3994" spans="1:2" x14ac:dyDescent="0.25">
      <c r="A3994" t="s">
        <v>4129</v>
      </c>
      <c r="B3994" t="s">
        <v>166</v>
      </c>
    </row>
    <row r="3995" spans="1:2" x14ac:dyDescent="0.25">
      <c r="A3995" t="s">
        <v>4130</v>
      </c>
      <c r="B3995" t="s">
        <v>186</v>
      </c>
    </row>
    <row r="3996" spans="1:2" x14ac:dyDescent="0.25">
      <c r="A3996" t="s">
        <v>4131</v>
      </c>
      <c r="B3996" t="s">
        <v>199</v>
      </c>
    </row>
    <row r="3997" spans="1:2" x14ac:dyDescent="0.25">
      <c r="A3997" t="s">
        <v>4132</v>
      </c>
      <c r="B3997" t="s">
        <v>140</v>
      </c>
    </row>
    <row r="3998" spans="1:2" x14ac:dyDescent="0.25">
      <c r="A3998" t="s">
        <v>4133</v>
      </c>
      <c r="B3998" t="s">
        <v>115</v>
      </c>
    </row>
    <row r="3999" spans="1:2" x14ac:dyDescent="0.25">
      <c r="A3999" t="s">
        <v>4134</v>
      </c>
      <c r="B3999" t="s">
        <v>151</v>
      </c>
    </row>
    <row r="4000" spans="1:2" x14ac:dyDescent="0.25">
      <c r="A4000" t="s">
        <v>4135</v>
      </c>
      <c r="B4000" t="s">
        <v>130</v>
      </c>
    </row>
    <row r="4001" spans="1:2" x14ac:dyDescent="0.25">
      <c r="A4001" t="s">
        <v>4136</v>
      </c>
      <c r="B4001" t="s">
        <v>128</v>
      </c>
    </row>
    <row r="4002" spans="1:2" x14ac:dyDescent="0.25">
      <c r="A4002" t="s">
        <v>4137</v>
      </c>
      <c r="B4002" t="s">
        <v>128</v>
      </c>
    </row>
    <row r="4003" spans="1:2" x14ac:dyDescent="0.25">
      <c r="A4003" t="s">
        <v>4138</v>
      </c>
      <c r="B4003" t="s">
        <v>132</v>
      </c>
    </row>
    <row r="4004" spans="1:2" x14ac:dyDescent="0.25">
      <c r="A4004" t="s">
        <v>4139</v>
      </c>
      <c r="B4004" t="s">
        <v>222</v>
      </c>
    </row>
    <row r="4005" spans="1:2" x14ac:dyDescent="0.25">
      <c r="A4005" t="s">
        <v>4140</v>
      </c>
      <c r="B4005" t="s">
        <v>113</v>
      </c>
    </row>
    <row r="4006" spans="1:2" x14ac:dyDescent="0.25">
      <c r="A4006" t="s">
        <v>4141</v>
      </c>
      <c r="B4006" t="s">
        <v>173</v>
      </c>
    </row>
    <row r="4007" spans="1:2" x14ac:dyDescent="0.25">
      <c r="A4007" t="s">
        <v>4142</v>
      </c>
      <c r="B4007" t="s">
        <v>263</v>
      </c>
    </row>
    <row r="4008" spans="1:2" x14ac:dyDescent="0.25">
      <c r="A4008" t="s">
        <v>4143</v>
      </c>
      <c r="B4008" t="s">
        <v>111</v>
      </c>
    </row>
    <row r="4009" spans="1:2" x14ac:dyDescent="0.25">
      <c r="A4009" t="s">
        <v>4144</v>
      </c>
      <c r="B4009" t="s">
        <v>128</v>
      </c>
    </row>
    <row r="4010" spans="1:2" x14ac:dyDescent="0.25">
      <c r="A4010" t="s">
        <v>4145</v>
      </c>
      <c r="B4010" t="s">
        <v>199</v>
      </c>
    </row>
    <row r="4011" spans="1:2" x14ac:dyDescent="0.25">
      <c r="A4011" t="s">
        <v>4146</v>
      </c>
      <c r="B4011" t="s">
        <v>122</v>
      </c>
    </row>
    <row r="4012" spans="1:2" x14ac:dyDescent="0.25">
      <c r="A4012" t="s">
        <v>4147</v>
      </c>
      <c r="B4012" t="s">
        <v>142</v>
      </c>
    </row>
    <row r="4013" spans="1:2" x14ac:dyDescent="0.25">
      <c r="A4013" t="s">
        <v>4148</v>
      </c>
      <c r="B4013" t="s">
        <v>117</v>
      </c>
    </row>
    <row r="4014" spans="1:2" x14ac:dyDescent="0.25">
      <c r="A4014" t="s">
        <v>4149</v>
      </c>
      <c r="B4014" t="s">
        <v>138</v>
      </c>
    </row>
    <row r="4015" spans="1:2" x14ac:dyDescent="0.25">
      <c r="A4015" t="s">
        <v>4150</v>
      </c>
      <c r="B4015" t="s">
        <v>117</v>
      </c>
    </row>
    <row r="4016" spans="1:2" x14ac:dyDescent="0.25">
      <c r="A4016" t="s">
        <v>4151</v>
      </c>
      <c r="B4016" t="s">
        <v>222</v>
      </c>
    </row>
    <row r="4017" spans="1:2" x14ac:dyDescent="0.25">
      <c r="A4017" t="s">
        <v>4152</v>
      </c>
      <c r="B4017" t="s">
        <v>117</v>
      </c>
    </row>
    <row r="4018" spans="1:2" x14ac:dyDescent="0.25">
      <c r="A4018" t="s">
        <v>4153</v>
      </c>
      <c r="B4018" t="s">
        <v>186</v>
      </c>
    </row>
    <row r="4019" spans="1:2" x14ac:dyDescent="0.25">
      <c r="A4019" t="s">
        <v>4154</v>
      </c>
      <c r="B4019" t="s">
        <v>186</v>
      </c>
    </row>
    <row r="4020" spans="1:2" x14ac:dyDescent="0.25">
      <c r="A4020" t="s">
        <v>4155</v>
      </c>
      <c r="B4020" t="s">
        <v>205</v>
      </c>
    </row>
    <row r="4021" spans="1:2" x14ac:dyDescent="0.25">
      <c r="A4021" t="s">
        <v>4156</v>
      </c>
      <c r="B4021" t="s">
        <v>117</v>
      </c>
    </row>
    <row r="4022" spans="1:2" x14ac:dyDescent="0.25">
      <c r="A4022" t="s">
        <v>4157</v>
      </c>
      <c r="B4022" t="s">
        <v>122</v>
      </c>
    </row>
    <row r="4023" spans="1:2" x14ac:dyDescent="0.25">
      <c r="A4023" t="s">
        <v>4158</v>
      </c>
      <c r="B4023" t="s">
        <v>122</v>
      </c>
    </row>
    <row r="4024" spans="1:2" x14ac:dyDescent="0.25">
      <c r="A4024" t="s">
        <v>4159</v>
      </c>
      <c r="B4024" t="s">
        <v>122</v>
      </c>
    </row>
    <row r="4025" spans="1:2" x14ac:dyDescent="0.25">
      <c r="A4025" t="s">
        <v>4160</v>
      </c>
      <c r="B4025" t="s">
        <v>142</v>
      </c>
    </row>
    <row r="4026" spans="1:2" x14ac:dyDescent="0.25">
      <c r="A4026" t="s">
        <v>4161</v>
      </c>
      <c r="B4026" t="s">
        <v>222</v>
      </c>
    </row>
    <row r="4027" spans="1:2" x14ac:dyDescent="0.25">
      <c r="A4027" t="s">
        <v>4162</v>
      </c>
      <c r="B4027" t="s">
        <v>140</v>
      </c>
    </row>
    <row r="4028" spans="1:2" x14ac:dyDescent="0.25">
      <c r="A4028" t="s">
        <v>4163</v>
      </c>
      <c r="B4028" t="s">
        <v>122</v>
      </c>
    </row>
    <row r="4029" spans="1:2" x14ac:dyDescent="0.25">
      <c r="A4029" t="s">
        <v>4164</v>
      </c>
      <c r="B4029" t="s">
        <v>205</v>
      </c>
    </row>
    <row r="4030" spans="1:2" x14ac:dyDescent="0.25">
      <c r="A4030" t="s">
        <v>4165</v>
      </c>
      <c r="B4030" t="s">
        <v>142</v>
      </c>
    </row>
    <row r="4031" spans="1:2" x14ac:dyDescent="0.25">
      <c r="A4031" t="s">
        <v>4166</v>
      </c>
      <c r="B4031" t="s">
        <v>132</v>
      </c>
    </row>
    <row r="4032" spans="1:2" x14ac:dyDescent="0.25">
      <c r="A4032" t="s">
        <v>4167</v>
      </c>
      <c r="B4032" t="s">
        <v>140</v>
      </c>
    </row>
    <row r="4033" spans="1:2" x14ac:dyDescent="0.25">
      <c r="A4033" t="s">
        <v>4168</v>
      </c>
      <c r="B4033" t="s">
        <v>186</v>
      </c>
    </row>
    <row r="4034" spans="1:2" x14ac:dyDescent="0.25">
      <c r="A4034" t="s">
        <v>4169</v>
      </c>
      <c r="B4034" t="s">
        <v>142</v>
      </c>
    </row>
    <row r="4035" spans="1:2" x14ac:dyDescent="0.25">
      <c r="A4035" t="s">
        <v>4170</v>
      </c>
      <c r="B4035" t="s">
        <v>186</v>
      </c>
    </row>
    <row r="4036" spans="1:2" x14ac:dyDescent="0.25">
      <c r="A4036" t="s">
        <v>4171</v>
      </c>
      <c r="B4036" t="s">
        <v>140</v>
      </c>
    </row>
    <row r="4037" spans="1:2" x14ac:dyDescent="0.25">
      <c r="A4037" t="s">
        <v>4172</v>
      </c>
      <c r="B4037" t="s">
        <v>166</v>
      </c>
    </row>
    <row r="4038" spans="1:2" x14ac:dyDescent="0.25">
      <c r="A4038" t="s">
        <v>4173</v>
      </c>
      <c r="B4038" t="s">
        <v>122</v>
      </c>
    </row>
    <row r="4039" spans="1:2" x14ac:dyDescent="0.25">
      <c r="A4039" t="s">
        <v>4174</v>
      </c>
      <c r="B4039" t="s">
        <v>140</v>
      </c>
    </row>
    <row r="4040" spans="1:2" x14ac:dyDescent="0.25">
      <c r="A4040" t="s">
        <v>4175</v>
      </c>
      <c r="B4040" t="s">
        <v>222</v>
      </c>
    </row>
    <row r="4041" spans="1:2" x14ac:dyDescent="0.25">
      <c r="A4041" t="s">
        <v>4176</v>
      </c>
      <c r="B4041" t="s">
        <v>142</v>
      </c>
    </row>
    <row r="4042" spans="1:2" x14ac:dyDescent="0.25">
      <c r="A4042" t="s">
        <v>4177</v>
      </c>
      <c r="B4042" t="s">
        <v>117</v>
      </c>
    </row>
    <row r="4043" spans="1:2" x14ac:dyDescent="0.25">
      <c r="A4043" t="s">
        <v>4178</v>
      </c>
      <c r="B4043" t="s">
        <v>128</v>
      </c>
    </row>
    <row r="4044" spans="1:2" x14ac:dyDescent="0.25">
      <c r="A4044" t="s">
        <v>4179</v>
      </c>
      <c r="B4044" t="s">
        <v>135</v>
      </c>
    </row>
    <row r="4045" spans="1:2" x14ac:dyDescent="0.25">
      <c r="A4045" t="s">
        <v>4180</v>
      </c>
      <c r="B4045" t="s">
        <v>142</v>
      </c>
    </row>
    <row r="4046" spans="1:2" x14ac:dyDescent="0.25">
      <c r="A4046" t="s">
        <v>4181</v>
      </c>
      <c r="B4046" t="s">
        <v>140</v>
      </c>
    </row>
    <row r="4047" spans="1:2" x14ac:dyDescent="0.25">
      <c r="A4047" t="s">
        <v>4182</v>
      </c>
      <c r="B4047" t="s">
        <v>132</v>
      </c>
    </row>
    <row r="4048" spans="1:2" x14ac:dyDescent="0.25">
      <c r="A4048" t="s">
        <v>4183</v>
      </c>
      <c r="B4048" t="s">
        <v>199</v>
      </c>
    </row>
    <row r="4049" spans="1:2" x14ac:dyDescent="0.25">
      <c r="A4049" t="s">
        <v>4184</v>
      </c>
      <c r="B4049" t="s">
        <v>142</v>
      </c>
    </row>
    <row r="4050" spans="1:2" x14ac:dyDescent="0.25">
      <c r="A4050" t="s">
        <v>4185</v>
      </c>
      <c r="B4050" t="s">
        <v>222</v>
      </c>
    </row>
    <row r="4051" spans="1:2" x14ac:dyDescent="0.25">
      <c r="A4051" t="s">
        <v>4186</v>
      </c>
      <c r="B4051" t="s">
        <v>135</v>
      </c>
    </row>
    <row r="4052" spans="1:2" x14ac:dyDescent="0.25">
      <c r="A4052" t="s">
        <v>4187</v>
      </c>
      <c r="B4052" t="s">
        <v>128</v>
      </c>
    </row>
    <row r="4053" spans="1:2" x14ac:dyDescent="0.25">
      <c r="A4053" t="s">
        <v>4188</v>
      </c>
      <c r="B4053" t="s">
        <v>186</v>
      </c>
    </row>
    <row r="4054" spans="1:2" x14ac:dyDescent="0.25">
      <c r="A4054" t="s">
        <v>4189</v>
      </c>
      <c r="B4054" t="s">
        <v>109</v>
      </c>
    </row>
    <row r="4055" spans="1:2" x14ac:dyDescent="0.25">
      <c r="A4055" t="s">
        <v>4190</v>
      </c>
      <c r="B4055" t="s">
        <v>140</v>
      </c>
    </row>
    <row r="4056" spans="1:2" x14ac:dyDescent="0.25">
      <c r="A4056" t="s">
        <v>4191</v>
      </c>
      <c r="B4056" t="s">
        <v>199</v>
      </c>
    </row>
    <row r="4057" spans="1:2" x14ac:dyDescent="0.25">
      <c r="A4057" t="s">
        <v>4192</v>
      </c>
      <c r="B4057" t="s">
        <v>135</v>
      </c>
    </row>
    <row r="4058" spans="1:2" x14ac:dyDescent="0.25">
      <c r="A4058" t="s">
        <v>4193</v>
      </c>
      <c r="B4058" t="s">
        <v>117</v>
      </c>
    </row>
    <row r="4059" spans="1:2" x14ac:dyDescent="0.25">
      <c r="A4059" t="s">
        <v>4194</v>
      </c>
      <c r="B4059" t="s">
        <v>115</v>
      </c>
    </row>
    <row r="4060" spans="1:2" x14ac:dyDescent="0.25">
      <c r="A4060" t="s">
        <v>4195</v>
      </c>
      <c r="B4060" t="s">
        <v>135</v>
      </c>
    </row>
    <row r="4061" spans="1:2" x14ac:dyDescent="0.25">
      <c r="A4061" t="s">
        <v>4196</v>
      </c>
      <c r="B4061" t="s">
        <v>115</v>
      </c>
    </row>
    <row r="4062" spans="1:2" x14ac:dyDescent="0.25">
      <c r="A4062" t="s">
        <v>4197</v>
      </c>
      <c r="B4062" t="s">
        <v>117</v>
      </c>
    </row>
    <row r="4063" spans="1:2" x14ac:dyDescent="0.25">
      <c r="A4063" t="s">
        <v>4198</v>
      </c>
      <c r="B4063" t="s">
        <v>117</v>
      </c>
    </row>
    <row r="4064" spans="1:2" x14ac:dyDescent="0.25">
      <c r="A4064" t="s">
        <v>4199</v>
      </c>
      <c r="B4064" t="s">
        <v>222</v>
      </c>
    </row>
    <row r="4065" spans="1:2" x14ac:dyDescent="0.25">
      <c r="A4065" t="s">
        <v>4200</v>
      </c>
      <c r="B4065" t="s">
        <v>222</v>
      </c>
    </row>
    <row r="4066" spans="1:2" x14ac:dyDescent="0.25">
      <c r="A4066" t="s">
        <v>4201</v>
      </c>
      <c r="B4066" t="s">
        <v>115</v>
      </c>
    </row>
    <row r="4067" spans="1:2" x14ac:dyDescent="0.25">
      <c r="A4067" t="s">
        <v>4202</v>
      </c>
      <c r="B4067" t="s">
        <v>151</v>
      </c>
    </row>
    <row r="4068" spans="1:2" x14ac:dyDescent="0.25">
      <c r="A4068" t="s">
        <v>4203</v>
      </c>
      <c r="B4068" t="s">
        <v>122</v>
      </c>
    </row>
    <row r="4069" spans="1:2" x14ac:dyDescent="0.25">
      <c r="A4069" t="s">
        <v>4204</v>
      </c>
      <c r="B4069" t="s">
        <v>156</v>
      </c>
    </row>
    <row r="4070" spans="1:2" x14ac:dyDescent="0.25">
      <c r="A4070" t="s">
        <v>4205</v>
      </c>
      <c r="B4070" t="s">
        <v>158</v>
      </c>
    </row>
    <row r="4071" spans="1:2" x14ac:dyDescent="0.25">
      <c r="A4071" t="s">
        <v>4206</v>
      </c>
      <c r="B4071" t="s">
        <v>135</v>
      </c>
    </row>
    <row r="4072" spans="1:2" x14ac:dyDescent="0.25">
      <c r="A4072" t="s">
        <v>4207</v>
      </c>
      <c r="B4072" t="s">
        <v>117</v>
      </c>
    </row>
    <row r="4073" spans="1:2" x14ac:dyDescent="0.25">
      <c r="A4073" t="s">
        <v>4208</v>
      </c>
      <c r="B4073" t="s">
        <v>111</v>
      </c>
    </row>
    <row r="4074" spans="1:2" x14ac:dyDescent="0.25">
      <c r="A4074" t="s">
        <v>4209</v>
      </c>
      <c r="B4074" t="s">
        <v>132</v>
      </c>
    </row>
    <row r="4075" spans="1:2" x14ac:dyDescent="0.25">
      <c r="A4075" t="s">
        <v>4210</v>
      </c>
      <c r="B4075" t="s">
        <v>117</v>
      </c>
    </row>
    <row r="4076" spans="1:2" x14ac:dyDescent="0.25">
      <c r="A4076" t="s">
        <v>4211</v>
      </c>
      <c r="B4076" t="s">
        <v>166</v>
      </c>
    </row>
    <row r="4077" spans="1:2" x14ac:dyDescent="0.25">
      <c r="A4077" t="s">
        <v>4212</v>
      </c>
      <c r="B4077" t="s">
        <v>111</v>
      </c>
    </row>
    <row r="4078" spans="1:2" x14ac:dyDescent="0.25">
      <c r="A4078" t="s">
        <v>4213</v>
      </c>
      <c r="B4078" t="s">
        <v>154</v>
      </c>
    </row>
    <row r="4079" spans="1:2" x14ac:dyDescent="0.25">
      <c r="A4079" t="s">
        <v>4214</v>
      </c>
      <c r="B4079" t="s">
        <v>117</v>
      </c>
    </row>
    <row r="4080" spans="1:2" x14ac:dyDescent="0.25">
      <c r="A4080" t="s">
        <v>4215</v>
      </c>
      <c r="B4080" t="s">
        <v>173</v>
      </c>
    </row>
    <row r="4081" spans="1:2" x14ac:dyDescent="0.25">
      <c r="A4081" t="s">
        <v>4216</v>
      </c>
      <c r="B4081" t="s">
        <v>122</v>
      </c>
    </row>
    <row r="4082" spans="1:2" x14ac:dyDescent="0.25">
      <c r="A4082" t="s">
        <v>4217</v>
      </c>
      <c r="B4082" t="s">
        <v>142</v>
      </c>
    </row>
    <row r="4083" spans="1:2" x14ac:dyDescent="0.25">
      <c r="A4083" t="s">
        <v>4218</v>
      </c>
      <c r="B4083" t="s">
        <v>154</v>
      </c>
    </row>
    <row r="4084" spans="1:2" x14ac:dyDescent="0.25">
      <c r="A4084" t="s">
        <v>4219</v>
      </c>
      <c r="B4084" t="s">
        <v>117</v>
      </c>
    </row>
    <row r="4085" spans="1:2" x14ac:dyDescent="0.25">
      <c r="A4085" t="s">
        <v>4220</v>
      </c>
      <c r="B4085" t="s">
        <v>128</v>
      </c>
    </row>
    <row r="4086" spans="1:2" x14ac:dyDescent="0.25">
      <c r="A4086" t="s">
        <v>4221</v>
      </c>
      <c r="B4086" t="s">
        <v>115</v>
      </c>
    </row>
    <row r="4087" spans="1:2" x14ac:dyDescent="0.25">
      <c r="A4087" t="s">
        <v>4222</v>
      </c>
      <c r="B4087" t="s">
        <v>158</v>
      </c>
    </row>
    <row r="4088" spans="1:2" x14ac:dyDescent="0.25">
      <c r="A4088" t="s">
        <v>4223</v>
      </c>
      <c r="B4088" t="s">
        <v>154</v>
      </c>
    </row>
    <row r="4089" spans="1:2" x14ac:dyDescent="0.25">
      <c r="A4089" t="s">
        <v>4224</v>
      </c>
      <c r="B4089" t="s">
        <v>173</v>
      </c>
    </row>
    <row r="4090" spans="1:2" x14ac:dyDescent="0.25">
      <c r="A4090" t="s">
        <v>4225</v>
      </c>
      <c r="B4090" t="s">
        <v>173</v>
      </c>
    </row>
    <row r="4091" spans="1:2" x14ac:dyDescent="0.25">
      <c r="A4091" t="s">
        <v>4226</v>
      </c>
      <c r="B4091" t="s">
        <v>130</v>
      </c>
    </row>
    <row r="4092" spans="1:2" x14ac:dyDescent="0.25">
      <c r="A4092" t="s">
        <v>4227</v>
      </c>
      <c r="B4092" t="s">
        <v>151</v>
      </c>
    </row>
    <row r="4093" spans="1:2" x14ac:dyDescent="0.25">
      <c r="A4093" t="s">
        <v>4228</v>
      </c>
      <c r="B4093" t="s">
        <v>166</v>
      </c>
    </row>
    <row r="4094" spans="1:2" x14ac:dyDescent="0.25">
      <c r="A4094" t="s">
        <v>4229</v>
      </c>
      <c r="B4094" t="s">
        <v>140</v>
      </c>
    </row>
    <row r="4095" spans="1:2" x14ac:dyDescent="0.25">
      <c r="A4095" t="s">
        <v>4230</v>
      </c>
      <c r="B4095" t="s">
        <v>128</v>
      </c>
    </row>
    <row r="4096" spans="1:2" x14ac:dyDescent="0.25">
      <c r="A4096" t="s">
        <v>4231</v>
      </c>
      <c r="B4096" t="s">
        <v>128</v>
      </c>
    </row>
    <row r="4097" spans="1:2" x14ac:dyDescent="0.25">
      <c r="A4097" t="s">
        <v>4232</v>
      </c>
      <c r="B4097" t="s">
        <v>130</v>
      </c>
    </row>
    <row r="4098" spans="1:2" x14ac:dyDescent="0.25">
      <c r="A4098" t="s">
        <v>4233</v>
      </c>
      <c r="B4098" t="s">
        <v>111</v>
      </c>
    </row>
    <row r="4099" spans="1:2" x14ac:dyDescent="0.25">
      <c r="A4099" t="s">
        <v>4234</v>
      </c>
      <c r="B4099" t="s">
        <v>128</v>
      </c>
    </row>
    <row r="4100" spans="1:2" x14ac:dyDescent="0.25">
      <c r="A4100" t="s">
        <v>4235</v>
      </c>
      <c r="B4100" t="s">
        <v>111</v>
      </c>
    </row>
    <row r="4101" spans="1:2" x14ac:dyDescent="0.25">
      <c r="A4101" t="s">
        <v>4236</v>
      </c>
      <c r="B4101" t="s">
        <v>138</v>
      </c>
    </row>
    <row r="4102" spans="1:2" x14ac:dyDescent="0.25">
      <c r="A4102" t="s">
        <v>4237</v>
      </c>
      <c r="B4102" t="s">
        <v>142</v>
      </c>
    </row>
    <row r="4103" spans="1:2" x14ac:dyDescent="0.25">
      <c r="A4103" t="s">
        <v>4238</v>
      </c>
      <c r="B4103" t="s">
        <v>111</v>
      </c>
    </row>
    <row r="4104" spans="1:2" x14ac:dyDescent="0.25">
      <c r="A4104" t="s">
        <v>4239</v>
      </c>
      <c r="B4104" t="s">
        <v>138</v>
      </c>
    </row>
    <row r="4105" spans="1:2" x14ac:dyDescent="0.25">
      <c r="A4105" t="s">
        <v>4240</v>
      </c>
      <c r="B4105" t="s">
        <v>142</v>
      </c>
    </row>
    <row r="4106" spans="1:2" x14ac:dyDescent="0.25">
      <c r="A4106" t="s">
        <v>4241</v>
      </c>
      <c r="B4106" t="s">
        <v>140</v>
      </c>
    </row>
    <row r="4107" spans="1:2" x14ac:dyDescent="0.25">
      <c r="A4107" t="s">
        <v>4242</v>
      </c>
      <c r="B4107" t="s">
        <v>119</v>
      </c>
    </row>
    <row r="4108" spans="1:2" x14ac:dyDescent="0.25">
      <c r="A4108" t="s">
        <v>4243</v>
      </c>
      <c r="B4108" t="s">
        <v>151</v>
      </c>
    </row>
    <row r="4109" spans="1:2" x14ac:dyDescent="0.25">
      <c r="A4109" t="s">
        <v>4244</v>
      </c>
      <c r="B4109" t="s">
        <v>186</v>
      </c>
    </row>
    <row r="4110" spans="1:2" x14ac:dyDescent="0.25">
      <c r="A4110" t="s">
        <v>4245</v>
      </c>
      <c r="B4110" t="s">
        <v>128</v>
      </c>
    </row>
    <row r="4111" spans="1:2" x14ac:dyDescent="0.25">
      <c r="A4111" t="s">
        <v>4246</v>
      </c>
      <c r="B4111" t="s">
        <v>117</v>
      </c>
    </row>
    <row r="4112" spans="1:2" x14ac:dyDescent="0.25">
      <c r="A4112" t="s">
        <v>4247</v>
      </c>
      <c r="B4112" t="s">
        <v>128</v>
      </c>
    </row>
    <row r="4113" spans="1:2" x14ac:dyDescent="0.25">
      <c r="A4113" t="s">
        <v>4248</v>
      </c>
      <c r="B4113" t="s">
        <v>119</v>
      </c>
    </row>
    <row r="4114" spans="1:2" x14ac:dyDescent="0.25">
      <c r="A4114" t="s">
        <v>4249</v>
      </c>
      <c r="B4114" t="s">
        <v>135</v>
      </c>
    </row>
    <row r="4115" spans="1:2" x14ac:dyDescent="0.25">
      <c r="A4115" t="s">
        <v>4250</v>
      </c>
      <c r="B4115" t="s">
        <v>122</v>
      </c>
    </row>
    <row r="4116" spans="1:2" x14ac:dyDescent="0.25">
      <c r="A4116" t="s">
        <v>4251</v>
      </c>
      <c r="B4116" t="s">
        <v>128</v>
      </c>
    </row>
    <row r="4117" spans="1:2" x14ac:dyDescent="0.25">
      <c r="A4117" t="s">
        <v>4252</v>
      </c>
      <c r="B4117" t="s">
        <v>173</v>
      </c>
    </row>
    <row r="4118" spans="1:2" x14ac:dyDescent="0.25">
      <c r="A4118" t="s">
        <v>4253</v>
      </c>
      <c r="B4118" t="s">
        <v>138</v>
      </c>
    </row>
    <row r="4119" spans="1:2" x14ac:dyDescent="0.25">
      <c r="A4119" t="s">
        <v>4254</v>
      </c>
      <c r="B4119" t="s">
        <v>132</v>
      </c>
    </row>
    <row r="4120" spans="1:2" x14ac:dyDescent="0.25">
      <c r="A4120" t="s">
        <v>4255</v>
      </c>
      <c r="B4120" t="s">
        <v>156</v>
      </c>
    </row>
    <row r="4121" spans="1:2" x14ac:dyDescent="0.25">
      <c r="A4121" t="s">
        <v>4256</v>
      </c>
      <c r="B4121" t="s">
        <v>158</v>
      </c>
    </row>
    <row r="4122" spans="1:2" x14ac:dyDescent="0.25">
      <c r="A4122" t="s">
        <v>4257</v>
      </c>
      <c r="B4122" t="s">
        <v>144</v>
      </c>
    </row>
    <row r="4123" spans="1:2" x14ac:dyDescent="0.25">
      <c r="A4123" t="s">
        <v>4258</v>
      </c>
      <c r="B4123" t="s">
        <v>122</v>
      </c>
    </row>
    <row r="4124" spans="1:2" x14ac:dyDescent="0.25">
      <c r="A4124" t="s">
        <v>4259</v>
      </c>
      <c r="B4124" t="s">
        <v>151</v>
      </c>
    </row>
    <row r="4125" spans="1:2" x14ac:dyDescent="0.25">
      <c r="A4125" t="s">
        <v>4260</v>
      </c>
      <c r="B4125" t="s">
        <v>154</v>
      </c>
    </row>
    <row r="4126" spans="1:2" x14ac:dyDescent="0.25">
      <c r="A4126" t="s">
        <v>4261</v>
      </c>
      <c r="B4126" t="s">
        <v>109</v>
      </c>
    </row>
    <row r="4127" spans="1:2" x14ac:dyDescent="0.25">
      <c r="A4127" t="s">
        <v>4262</v>
      </c>
      <c r="B4127" t="s">
        <v>122</v>
      </c>
    </row>
    <row r="4128" spans="1:2" x14ac:dyDescent="0.25">
      <c r="A4128" t="s">
        <v>4263</v>
      </c>
      <c r="B4128" t="s">
        <v>151</v>
      </c>
    </row>
    <row r="4129" spans="1:2" x14ac:dyDescent="0.25">
      <c r="A4129" t="s">
        <v>4264</v>
      </c>
      <c r="B4129" t="s">
        <v>132</v>
      </c>
    </row>
    <row r="4130" spans="1:2" x14ac:dyDescent="0.25">
      <c r="A4130" t="s">
        <v>4265</v>
      </c>
      <c r="B4130" t="s">
        <v>199</v>
      </c>
    </row>
    <row r="4131" spans="1:2" x14ac:dyDescent="0.25">
      <c r="A4131" t="s">
        <v>4266</v>
      </c>
      <c r="B4131" t="s">
        <v>128</v>
      </c>
    </row>
    <row r="4132" spans="1:2" x14ac:dyDescent="0.25">
      <c r="A4132" t="s">
        <v>4267</v>
      </c>
      <c r="B4132" t="s">
        <v>117</v>
      </c>
    </row>
    <row r="4133" spans="1:2" x14ac:dyDescent="0.25">
      <c r="A4133" t="s">
        <v>4268</v>
      </c>
      <c r="B4133" t="s">
        <v>117</v>
      </c>
    </row>
    <row r="4134" spans="1:2" x14ac:dyDescent="0.25">
      <c r="A4134" t="s">
        <v>4269</v>
      </c>
      <c r="B4134" t="s">
        <v>142</v>
      </c>
    </row>
    <row r="4135" spans="1:2" x14ac:dyDescent="0.25">
      <c r="A4135" t="s">
        <v>4270</v>
      </c>
      <c r="B4135" t="s">
        <v>227</v>
      </c>
    </row>
    <row r="4136" spans="1:2" x14ac:dyDescent="0.25">
      <c r="A4136" t="s">
        <v>4271</v>
      </c>
      <c r="B4136" t="s">
        <v>122</v>
      </c>
    </row>
    <row r="4137" spans="1:2" x14ac:dyDescent="0.25">
      <c r="A4137" t="s">
        <v>4272</v>
      </c>
      <c r="B4137" t="s">
        <v>166</v>
      </c>
    </row>
    <row r="4138" spans="1:2" x14ac:dyDescent="0.25">
      <c r="A4138" t="s">
        <v>4273</v>
      </c>
      <c r="B4138" t="s">
        <v>142</v>
      </c>
    </row>
    <row r="4139" spans="1:2" x14ac:dyDescent="0.25">
      <c r="A4139" t="s">
        <v>4274</v>
      </c>
      <c r="B4139" t="s">
        <v>128</v>
      </c>
    </row>
    <row r="4140" spans="1:2" x14ac:dyDescent="0.25">
      <c r="A4140" t="s">
        <v>4275</v>
      </c>
      <c r="B4140" t="s">
        <v>135</v>
      </c>
    </row>
    <row r="4141" spans="1:2" x14ac:dyDescent="0.25">
      <c r="A4141" t="s">
        <v>4276</v>
      </c>
      <c r="B4141" t="s">
        <v>142</v>
      </c>
    </row>
    <row r="4142" spans="1:2" x14ac:dyDescent="0.25">
      <c r="A4142" t="s">
        <v>4277</v>
      </c>
      <c r="B4142" t="s">
        <v>117</v>
      </c>
    </row>
    <row r="4143" spans="1:2" x14ac:dyDescent="0.25">
      <c r="A4143" t="s">
        <v>4278</v>
      </c>
      <c r="B4143" t="s">
        <v>186</v>
      </c>
    </row>
    <row r="4144" spans="1:2" x14ac:dyDescent="0.25">
      <c r="A4144" t="s">
        <v>4279</v>
      </c>
      <c r="B4144" t="s">
        <v>140</v>
      </c>
    </row>
    <row r="4145" spans="1:2" x14ac:dyDescent="0.25">
      <c r="A4145" t="s">
        <v>4280</v>
      </c>
      <c r="B4145" t="s">
        <v>222</v>
      </c>
    </row>
    <row r="4146" spans="1:2" x14ac:dyDescent="0.25">
      <c r="A4146" t="s">
        <v>4281</v>
      </c>
      <c r="B4146" t="s">
        <v>115</v>
      </c>
    </row>
    <row r="4147" spans="1:2" x14ac:dyDescent="0.25">
      <c r="A4147" t="s">
        <v>4282</v>
      </c>
      <c r="B4147" t="s">
        <v>173</v>
      </c>
    </row>
    <row r="4148" spans="1:2" x14ac:dyDescent="0.25">
      <c r="A4148" t="s">
        <v>4283</v>
      </c>
      <c r="B4148" t="s">
        <v>173</v>
      </c>
    </row>
    <row r="4149" spans="1:2" x14ac:dyDescent="0.25">
      <c r="A4149" t="s">
        <v>4284</v>
      </c>
      <c r="B4149" t="s">
        <v>151</v>
      </c>
    </row>
    <row r="4150" spans="1:2" x14ac:dyDescent="0.25">
      <c r="A4150" t="s">
        <v>4285</v>
      </c>
      <c r="B4150" t="s">
        <v>154</v>
      </c>
    </row>
    <row r="4151" spans="1:2" x14ac:dyDescent="0.25">
      <c r="A4151" t="s">
        <v>4286</v>
      </c>
      <c r="B4151" t="s">
        <v>128</v>
      </c>
    </row>
    <row r="4152" spans="1:2" x14ac:dyDescent="0.25">
      <c r="A4152" t="s">
        <v>4287</v>
      </c>
      <c r="B4152" t="s">
        <v>222</v>
      </c>
    </row>
    <row r="4153" spans="1:2" x14ac:dyDescent="0.25">
      <c r="A4153" t="s">
        <v>4288</v>
      </c>
      <c r="B4153" t="s">
        <v>117</v>
      </c>
    </row>
    <row r="4154" spans="1:2" x14ac:dyDescent="0.25">
      <c r="A4154" t="s">
        <v>4289</v>
      </c>
      <c r="B4154" t="s">
        <v>138</v>
      </c>
    </row>
    <row r="4155" spans="1:2" x14ac:dyDescent="0.25">
      <c r="A4155" t="s">
        <v>4290</v>
      </c>
      <c r="B4155" t="s">
        <v>113</v>
      </c>
    </row>
    <row r="4156" spans="1:2" x14ac:dyDescent="0.25">
      <c r="A4156" t="s">
        <v>4291</v>
      </c>
      <c r="B4156" t="s">
        <v>227</v>
      </c>
    </row>
    <row r="4157" spans="1:2" x14ac:dyDescent="0.25">
      <c r="A4157" t="s">
        <v>4292</v>
      </c>
      <c r="B4157" t="s">
        <v>122</v>
      </c>
    </row>
    <row r="4158" spans="1:2" x14ac:dyDescent="0.25">
      <c r="A4158" t="s">
        <v>4293</v>
      </c>
      <c r="B4158" t="s">
        <v>130</v>
      </c>
    </row>
    <row r="4159" spans="1:2" x14ac:dyDescent="0.25">
      <c r="A4159" t="s">
        <v>4294</v>
      </c>
      <c r="B4159" t="s">
        <v>122</v>
      </c>
    </row>
    <row r="4160" spans="1:2" x14ac:dyDescent="0.25">
      <c r="A4160" t="s">
        <v>4295</v>
      </c>
      <c r="B4160" t="s">
        <v>132</v>
      </c>
    </row>
    <row r="4161" spans="1:2" x14ac:dyDescent="0.25">
      <c r="A4161" t="s">
        <v>4296</v>
      </c>
      <c r="B4161" t="s">
        <v>117</v>
      </c>
    </row>
    <row r="4162" spans="1:2" x14ac:dyDescent="0.25">
      <c r="A4162" t="s">
        <v>4297</v>
      </c>
      <c r="B4162" t="s">
        <v>119</v>
      </c>
    </row>
    <row r="4163" spans="1:2" x14ac:dyDescent="0.25">
      <c r="A4163" t="s">
        <v>4298</v>
      </c>
      <c r="B4163" t="s">
        <v>263</v>
      </c>
    </row>
    <row r="4164" spans="1:2" x14ac:dyDescent="0.25">
      <c r="A4164" t="s">
        <v>4299</v>
      </c>
      <c r="B4164" t="s">
        <v>158</v>
      </c>
    </row>
    <row r="4165" spans="1:2" x14ac:dyDescent="0.25">
      <c r="A4165" t="s">
        <v>4300</v>
      </c>
      <c r="B4165" t="s">
        <v>222</v>
      </c>
    </row>
    <row r="4166" spans="1:2" x14ac:dyDescent="0.25">
      <c r="A4166" t="s">
        <v>4301</v>
      </c>
      <c r="B4166" t="s">
        <v>138</v>
      </c>
    </row>
    <row r="4167" spans="1:2" x14ac:dyDescent="0.25">
      <c r="A4167" t="s">
        <v>4302</v>
      </c>
      <c r="B4167" t="s">
        <v>199</v>
      </c>
    </row>
    <row r="4168" spans="1:2" x14ac:dyDescent="0.25">
      <c r="A4168" t="s">
        <v>4303</v>
      </c>
      <c r="B4168" t="s">
        <v>186</v>
      </c>
    </row>
    <row r="4169" spans="1:2" x14ac:dyDescent="0.25">
      <c r="A4169" t="s">
        <v>4304</v>
      </c>
      <c r="B4169" t="s">
        <v>117</v>
      </c>
    </row>
    <row r="4170" spans="1:2" x14ac:dyDescent="0.25">
      <c r="A4170" t="s">
        <v>4305</v>
      </c>
      <c r="B4170" t="s">
        <v>115</v>
      </c>
    </row>
    <row r="4171" spans="1:2" x14ac:dyDescent="0.25">
      <c r="A4171" t="s">
        <v>4306</v>
      </c>
      <c r="B4171" t="s">
        <v>128</v>
      </c>
    </row>
    <row r="4172" spans="1:2" x14ac:dyDescent="0.25">
      <c r="A4172" t="s">
        <v>4307</v>
      </c>
      <c r="B4172" t="s">
        <v>119</v>
      </c>
    </row>
    <row r="4173" spans="1:2" x14ac:dyDescent="0.25">
      <c r="A4173" t="s">
        <v>4308</v>
      </c>
      <c r="B4173" t="s">
        <v>173</v>
      </c>
    </row>
    <row r="4174" spans="1:2" x14ac:dyDescent="0.25">
      <c r="A4174" t="s">
        <v>4309</v>
      </c>
      <c r="B4174" t="s">
        <v>222</v>
      </c>
    </row>
    <row r="4175" spans="1:2" x14ac:dyDescent="0.25">
      <c r="A4175" t="s">
        <v>4310</v>
      </c>
      <c r="B4175" t="s">
        <v>154</v>
      </c>
    </row>
    <row r="4176" spans="1:2" x14ac:dyDescent="0.25">
      <c r="A4176" t="s">
        <v>4311</v>
      </c>
      <c r="B4176" t="s">
        <v>122</v>
      </c>
    </row>
    <row r="4177" spans="1:2" x14ac:dyDescent="0.25">
      <c r="A4177" t="s">
        <v>4312</v>
      </c>
      <c r="B4177" t="s">
        <v>132</v>
      </c>
    </row>
    <row r="4178" spans="1:2" x14ac:dyDescent="0.25">
      <c r="A4178" t="s">
        <v>4313</v>
      </c>
      <c r="B4178" t="s">
        <v>156</v>
      </c>
    </row>
    <row r="4179" spans="1:2" x14ac:dyDescent="0.25">
      <c r="A4179" t="s">
        <v>4314</v>
      </c>
      <c r="B4179" t="s">
        <v>117</v>
      </c>
    </row>
    <row r="4180" spans="1:2" x14ac:dyDescent="0.25">
      <c r="A4180" t="s">
        <v>4315</v>
      </c>
      <c r="B4180" t="s">
        <v>142</v>
      </c>
    </row>
    <row r="4181" spans="1:2" x14ac:dyDescent="0.25">
      <c r="A4181" t="s">
        <v>4316</v>
      </c>
      <c r="B4181" t="s">
        <v>117</v>
      </c>
    </row>
    <row r="4182" spans="1:2" x14ac:dyDescent="0.25">
      <c r="A4182" t="s">
        <v>4317</v>
      </c>
      <c r="B4182" t="s">
        <v>117</v>
      </c>
    </row>
    <row r="4183" spans="1:2" x14ac:dyDescent="0.25">
      <c r="A4183" t="s">
        <v>4318</v>
      </c>
      <c r="B4183" t="s">
        <v>140</v>
      </c>
    </row>
    <row r="4184" spans="1:2" x14ac:dyDescent="0.25">
      <c r="A4184" t="s">
        <v>4319</v>
      </c>
      <c r="B4184" t="s">
        <v>222</v>
      </c>
    </row>
    <row r="4185" spans="1:2" x14ac:dyDescent="0.25">
      <c r="A4185" t="s">
        <v>4320</v>
      </c>
      <c r="B4185" t="s">
        <v>119</v>
      </c>
    </row>
    <row r="4186" spans="1:2" x14ac:dyDescent="0.25">
      <c r="A4186" t="s">
        <v>4321</v>
      </c>
      <c r="B4186" t="s">
        <v>142</v>
      </c>
    </row>
    <row r="4187" spans="1:2" x14ac:dyDescent="0.25">
      <c r="A4187" t="s">
        <v>4322</v>
      </c>
      <c r="B4187" t="s">
        <v>263</v>
      </c>
    </row>
    <row r="4188" spans="1:2" x14ac:dyDescent="0.25">
      <c r="A4188" t="s">
        <v>4323</v>
      </c>
      <c r="B4188" t="s">
        <v>115</v>
      </c>
    </row>
    <row r="4189" spans="1:2" x14ac:dyDescent="0.25">
      <c r="A4189" t="s">
        <v>4324</v>
      </c>
      <c r="B4189" t="s">
        <v>115</v>
      </c>
    </row>
    <row r="4190" spans="1:2" x14ac:dyDescent="0.25">
      <c r="A4190" t="s">
        <v>4325</v>
      </c>
      <c r="B4190" t="s">
        <v>113</v>
      </c>
    </row>
    <row r="4191" spans="1:2" x14ac:dyDescent="0.25">
      <c r="A4191" t="s">
        <v>4326</v>
      </c>
      <c r="B4191" t="s">
        <v>151</v>
      </c>
    </row>
    <row r="4192" spans="1:2" x14ac:dyDescent="0.25">
      <c r="A4192" t="s">
        <v>4327</v>
      </c>
      <c r="B4192" t="s">
        <v>199</v>
      </c>
    </row>
    <row r="4193" spans="1:2" x14ac:dyDescent="0.25">
      <c r="A4193" t="s">
        <v>4328</v>
      </c>
      <c r="B4193" t="s">
        <v>115</v>
      </c>
    </row>
    <row r="4194" spans="1:2" x14ac:dyDescent="0.25">
      <c r="A4194" t="s">
        <v>4329</v>
      </c>
      <c r="B4194" t="s">
        <v>227</v>
      </c>
    </row>
    <row r="4195" spans="1:2" x14ac:dyDescent="0.25">
      <c r="A4195" t="s">
        <v>4330</v>
      </c>
      <c r="B4195" t="s">
        <v>128</v>
      </c>
    </row>
    <row r="4196" spans="1:2" x14ac:dyDescent="0.25">
      <c r="A4196" t="s">
        <v>4331</v>
      </c>
      <c r="B4196" t="s">
        <v>222</v>
      </c>
    </row>
    <row r="4197" spans="1:2" x14ac:dyDescent="0.25">
      <c r="A4197" t="s">
        <v>4332</v>
      </c>
      <c r="B4197" t="s">
        <v>222</v>
      </c>
    </row>
    <row r="4198" spans="1:2" x14ac:dyDescent="0.25">
      <c r="A4198" t="s">
        <v>4333</v>
      </c>
      <c r="B4198" t="s">
        <v>166</v>
      </c>
    </row>
    <row r="4199" spans="1:2" x14ac:dyDescent="0.25">
      <c r="A4199" t="s">
        <v>4334</v>
      </c>
      <c r="B4199" t="s">
        <v>158</v>
      </c>
    </row>
    <row r="4200" spans="1:2" x14ac:dyDescent="0.25">
      <c r="A4200" t="s">
        <v>4335</v>
      </c>
      <c r="B4200" t="s">
        <v>140</v>
      </c>
    </row>
    <row r="4201" spans="1:2" x14ac:dyDescent="0.25">
      <c r="A4201" t="s">
        <v>4336</v>
      </c>
      <c r="B4201" t="s">
        <v>130</v>
      </c>
    </row>
    <row r="4202" spans="1:2" x14ac:dyDescent="0.25">
      <c r="A4202" t="s">
        <v>4337</v>
      </c>
      <c r="B4202" t="s">
        <v>115</v>
      </c>
    </row>
    <row r="4203" spans="1:2" x14ac:dyDescent="0.25">
      <c r="A4203" t="s">
        <v>4338</v>
      </c>
      <c r="B4203" t="s">
        <v>117</v>
      </c>
    </row>
    <row r="4204" spans="1:2" x14ac:dyDescent="0.25">
      <c r="A4204" t="s">
        <v>4339</v>
      </c>
      <c r="B4204" t="s">
        <v>130</v>
      </c>
    </row>
    <row r="4205" spans="1:2" x14ac:dyDescent="0.25">
      <c r="A4205" t="s">
        <v>4340</v>
      </c>
      <c r="B4205" t="s">
        <v>142</v>
      </c>
    </row>
    <row r="4206" spans="1:2" x14ac:dyDescent="0.25">
      <c r="A4206" t="s">
        <v>4341</v>
      </c>
      <c r="B4206" t="s">
        <v>154</v>
      </c>
    </row>
    <row r="4207" spans="1:2" x14ac:dyDescent="0.25">
      <c r="A4207" t="s">
        <v>4342</v>
      </c>
      <c r="B4207" t="s">
        <v>113</v>
      </c>
    </row>
    <row r="4208" spans="1:2" x14ac:dyDescent="0.25">
      <c r="A4208" t="s">
        <v>4343</v>
      </c>
      <c r="B4208" t="s">
        <v>227</v>
      </c>
    </row>
    <row r="4209" spans="1:2" x14ac:dyDescent="0.25">
      <c r="A4209" t="s">
        <v>4344</v>
      </c>
      <c r="B4209" t="s">
        <v>117</v>
      </c>
    </row>
    <row r="4210" spans="1:2" x14ac:dyDescent="0.25">
      <c r="A4210" t="s">
        <v>4345</v>
      </c>
      <c r="B4210" t="s">
        <v>173</v>
      </c>
    </row>
    <row r="4211" spans="1:2" x14ac:dyDescent="0.25">
      <c r="A4211" t="s">
        <v>4346</v>
      </c>
      <c r="B4211" t="s">
        <v>130</v>
      </c>
    </row>
    <row r="4212" spans="1:2" x14ac:dyDescent="0.25">
      <c r="A4212" t="s">
        <v>4347</v>
      </c>
      <c r="B4212" t="s">
        <v>111</v>
      </c>
    </row>
    <row r="4213" spans="1:2" x14ac:dyDescent="0.25">
      <c r="A4213" t="s">
        <v>4348</v>
      </c>
      <c r="B4213" t="s">
        <v>138</v>
      </c>
    </row>
    <row r="4214" spans="1:2" x14ac:dyDescent="0.25">
      <c r="A4214" t="s">
        <v>4349</v>
      </c>
      <c r="B4214" t="s">
        <v>128</v>
      </c>
    </row>
    <row r="4215" spans="1:2" x14ac:dyDescent="0.25">
      <c r="A4215" t="s">
        <v>4350</v>
      </c>
      <c r="B4215" t="s">
        <v>154</v>
      </c>
    </row>
    <row r="4216" spans="1:2" x14ac:dyDescent="0.25">
      <c r="A4216" t="s">
        <v>4351</v>
      </c>
      <c r="B4216" t="s">
        <v>154</v>
      </c>
    </row>
    <row r="4217" spans="1:2" x14ac:dyDescent="0.25">
      <c r="A4217" t="s">
        <v>4352</v>
      </c>
      <c r="B4217" t="s">
        <v>186</v>
      </c>
    </row>
    <row r="4218" spans="1:2" x14ac:dyDescent="0.25">
      <c r="A4218" t="s">
        <v>4353</v>
      </c>
      <c r="B4218" t="s">
        <v>160</v>
      </c>
    </row>
    <row r="4219" spans="1:2" x14ac:dyDescent="0.25">
      <c r="A4219" t="s">
        <v>4354</v>
      </c>
      <c r="B4219" t="s">
        <v>144</v>
      </c>
    </row>
    <row r="4220" spans="1:2" x14ac:dyDescent="0.25">
      <c r="A4220" t="s">
        <v>4355</v>
      </c>
      <c r="B4220" t="s">
        <v>154</v>
      </c>
    </row>
    <row r="4221" spans="1:2" x14ac:dyDescent="0.25">
      <c r="A4221" t="s">
        <v>4356</v>
      </c>
      <c r="B4221" t="s">
        <v>142</v>
      </c>
    </row>
    <row r="4222" spans="1:2" x14ac:dyDescent="0.25">
      <c r="A4222" t="s">
        <v>4357</v>
      </c>
      <c r="B4222" t="s">
        <v>117</v>
      </c>
    </row>
    <row r="4223" spans="1:2" x14ac:dyDescent="0.25">
      <c r="A4223" t="s">
        <v>4358</v>
      </c>
      <c r="B4223" t="s">
        <v>263</v>
      </c>
    </row>
    <row r="4224" spans="1:2" x14ac:dyDescent="0.25">
      <c r="A4224" t="s">
        <v>4359</v>
      </c>
      <c r="B4224" t="s">
        <v>140</v>
      </c>
    </row>
    <row r="4225" spans="1:2" x14ac:dyDescent="0.25">
      <c r="A4225" t="s">
        <v>4360</v>
      </c>
      <c r="B4225" t="s">
        <v>154</v>
      </c>
    </row>
    <row r="4226" spans="1:2" x14ac:dyDescent="0.25">
      <c r="A4226" t="s">
        <v>4361</v>
      </c>
      <c r="B4226" t="s">
        <v>122</v>
      </c>
    </row>
    <row r="4227" spans="1:2" x14ac:dyDescent="0.25">
      <c r="A4227" t="s">
        <v>4362</v>
      </c>
      <c r="B4227" t="s">
        <v>154</v>
      </c>
    </row>
    <row r="4228" spans="1:2" x14ac:dyDescent="0.25">
      <c r="A4228" t="s">
        <v>4363</v>
      </c>
      <c r="B4228" t="s">
        <v>154</v>
      </c>
    </row>
    <row r="4229" spans="1:2" x14ac:dyDescent="0.25">
      <c r="A4229" t="s">
        <v>4364</v>
      </c>
      <c r="B4229" t="s">
        <v>122</v>
      </c>
    </row>
    <row r="4230" spans="1:2" x14ac:dyDescent="0.25">
      <c r="A4230" t="s">
        <v>4365</v>
      </c>
      <c r="B4230" t="s">
        <v>138</v>
      </c>
    </row>
    <row r="4231" spans="1:2" x14ac:dyDescent="0.25">
      <c r="A4231" t="s">
        <v>4366</v>
      </c>
      <c r="B4231" t="s">
        <v>142</v>
      </c>
    </row>
    <row r="4232" spans="1:2" x14ac:dyDescent="0.25">
      <c r="A4232" t="s">
        <v>4367</v>
      </c>
      <c r="B4232" t="s">
        <v>128</v>
      </c>
    </row>
    <row r="4233" spans="1:2" x14ac:dyDescent="0.25">
      <c r="A4233" t="s">
        <v>4368</v>
      </c>
      <c r="B4233" t="s">
        <v>117</v>
      </c>
    </row>
    <row r="4234" spans="1:2" x14ac:dyDescent="0.25">
      <c r="A4234" t="s">
        <v>4369</v>
      </c>
      <c r="B4234" t="s">
        <v>130</v>
      </c>
    </row>
    <row r="4235" spans="1:2" x14ac:dyDescent="0.25">
      <c r="A4235" t="s">
        <v>4370</v>
      </c>
      <c r="B4235" t="s">
        <v>151</v>
      </c>
    </row>
    <row r="4236" spans="1:2" x14ac:dyDescent="0.25">
      <c r="A4236" t="s">
        <v>4371</v>
      </c>
      <c r="B4236" t="s">
        <v>111</v>
      </c>
    </row>
    <row r="4237" spans="1:2" x14ac:dyDescent="0.25">
      <c r="A4237" t="s">
        <v>4372</v>
      </c>
      <c r="B4237" t="s">
        <v>151</v>
      </c>
    </row>
    <row r="4238" spans="1:2" x14ac:dyDescent="0.25">
      <c r="A4238" t="s">
        <v>4373</v>
      </c>
      <c r="B4238" t="s">
        <v>117</v>
      </c>
    </row>
    <row r="4239" spans="1:2" x14ac:dyDescent="0.25">
      <c r="A4239" t="s">
        <v>4374</v>
      </c>
      <c r="B4239" t="s">
        <v>138</v>
      </c>
    </row>
    <row r="4240" spans="1:2" x14ac:dyDescent="0.25">
      <c r="A4240" t="s">
        <v>4375</v>
      </c>
      <c r="B4240" t="s">
        <v>140</v>
      </c>
    </row>
    <row r="4241" spans="1:2" x14ac:dyDescent="0.25">
      <c r="A4241" t="s">
        <v>4376</v>
      </c>
      <c r="B4241" t="s">
        <v>140</v>
      </c>
    </row>
    <row r="4242" spans="1:2" x14ac:dyDescent="0.25">
      <c r="A4242" t="s">
        <v>4377</v>
      </c>
      <c r="B4242" t="s">
        <v>263</v>
      </c>
    </row>
    <row r="4243" spans="1:2" x14ac:dyDescent="0.25">
      <c r="A4243" t="s">
        <v>4378</v>
      </c>
      <c r="B4243" t="s">
        <v>117</v>
      </c>
    </row>
    <row r="4244" spans="1:2" x14ac:dyDescent="0.25">
      <c r="A4244" t="s">
        <v>4379</v>
      </c>
      <c r="B4244" t="s">
        <v>111</v>
      </c>
    </row>
    <row r="4245" spans="1:2" x14ac:dyDescent="0.25">
      <c r="A4245" t="s">
        <v>4380</v>
      </c>
      <c r="B4245" t="s">
        <v>111</v>
      </c>
    </row>
    <row r="4246" spans="1:2" x14ac:dyDescent="0.25">
      <c r="A4246" t="s">
        <v>4381</v>
      </c>
      <c r="B4246" t="s">
        <v>122</v>
      </c>
    </row>
    <row r="4247" spans="1:2" x14ac:dyDescent="0.25">
      <c r="A4247" t="s">
        <v>4382</v>
      </c>
      <c r="B4247" t="s">
        <v>115</v>
      </c>
    </row>
    <row r="4248" spans="1:2" x14ac:dyDescent="0.25">
      <c r="A4248" t="s">
        <v>4383</v>
      </c>
      <c r="B4248" t="s">
        <v>117</v>
      </c>
    </row>
    <row r="4249" spans="1:2" x14ac:dyDescent="0.25">
      <c r="A4249" t="s">
        <v>4384</v>
      </c>
      <c r="B4249" t="s">
        <v>113</v>
      </c>
    </row>
    <row r="4250" spans="1:2" x14ac:dyDescent="0.25">
      <c r="A4250" t="s">
        <v>4385</v>
      </c>
      <c r="B4250" t="s">
        <v>117</v>
      </c>
    </row>
    <row r="4251" spans="1:2" x14ac:dyDescent="0.25">
      <c r="A4251" t="s">
        <v>4386</v>
      </c>
      <c r="B4251" t="s">
        <v>117</v>
      </c>
    </row>
    <row r="4252" spans="1:2" x14ac:dyDescent="0.25">
      <c r="A4252" t="s">
        <v>4387</v>
      </c>
      <c r="B4252" t="s">
        <v>122</v>
      </c>
    </row>
    <row r="4253" spans="1:2" x14ac:dyDescent="0.25">
      <c r="A4253" t="s">
        <v>4388</v>
      </c>
      <c r="B4253" t="s">
        <v>263</v>
      </c>
    </row>
    <row r="4254" spans="1:2" x14ac:dyDescent="0.25">
      <c r="A4254" t="s">
        <v>4389</v>
      </c>
      <c r="B4254" t="s">
        <v>122</v>
      </c>
    </row>
    <row r="4255" spans="1:2" x14ac:dyDescent="0.25">
      <c r="A4255" t="s">
        <v>4390</v>
      </c>
      <c r="B4255" t="s">
        <v>142</v>
      </c>
    </row>
    <row r="4256" spans="1:2" x14ac:dyDescent="0.25">
      <c r="A4256" t="s">
        <v>4391</v>
      </c>
      <c r="B4256" t="s">
        <v>117</v>
      </c>
    </row>
    <row r="4257" spans="1:2" x14ac:dyDescent="0.25">
      <c r="A4257" t="s">
        <v>4392</v>
      </c>
      <c r="B4257" t="s">
        <v>144</v>
      </c>
    </row>
    <row r="4258" spans="1:2" x14ac:dyDescent="0.25">
      <c r="A4258" t="s">
        <v>4393</v>
      </c>
      <c r="B4258" t="s">
        <v>113</v>
      </c>
    </row>
    <row r="4259" spans="1:2" x14ac:dyDescent="0.25">
      <c r="A4259" t="s">
        <v>4394</v>
      </c>
      <c r="B4259" t="s">
        <v>115</v>
      </c>
    </row>
    <row r="4260" spans="1:2" x14ac:dyDescent="0.25">
      <c r="A4260" t="s">
        <v>4395</v>
      </c>
      <c r="B4260" t="s">
        <v>135</v>
      </c>
    </row>
    <row r="4261" spans="1:2" x14ac:dyDescent="0.25">
      <c r="A4261" t="s">
        <v>4396</v>
      </c>
      <c r="B4261" t="s">
        <v>186</v>
      </c>
    </row>
    <row r="4262" spans="1:2" x14ac:dyDescent="0.25">
      <c r="A4262" t="s">
        <v>4397</v>
      </c>
      <c r="B4262" t="s">
        <v>154</v>
      </c>
    </row>
    <row r="4263" spans="1:2" x14ac:dyDescent="0.25">
      <c r="A4263" t="s">
        <v>4398</v>
      </c>
      <c r="B4263" t="s">
        <v>109</v>
      </c>
    </row>
    <row r="4264" spans="1:2" x14ac:dyDescent="0.25">
      <c r="A4264" t="s">
        <v>4399</v>
      </c>
      <c r="B4264" t="s">
        <v>151</v>
      </c>
    </row>
    <row r="4265" spans="1:2" x14ac:dyDescent="0.25">
      <c r="A4265" t="s">
        <v>4400</v>
      </c>
      <c r="B4265" t="s">
        <v>111</v>
      </c>
    </row>
    <row r="4266" spans="1:2" x14ac:dyDescent="0.25">
      <c r="A4266" t="s">
        <v>4401</v>
      </c>
      <c r="B4266" t="s">
        <v>173</v>
      </c>
    </row>
    <row r="4267" spans="1:2" x14ac:dyDescent="0.25">
      <c r="A4267" t="s">
        <v>4402</v>
      </c>
      <c r="B4267" t="s">
        <v>135</v>
      </c>
    </row>
    <row r="4268" spans="1:2" x14ac:dyDescent="0.25">
      <c r="A4268" t="s">
        <v>4403</v>
      </c>
      <c r="B4268" t="s">
        <v>140</v>
      </c>
    </row>
    <row r="4269" spans="1:2" x14ac:dyDescent="0.25">
      <c r="A4269" t="s">
        <v>4404</v>
      </c>
      <c r="B4269" t="s">
        <v>227</v>
      </c>
    </row>
    <row r="4270" spans="1:2" x14ac:dyDescent="0.25">
      <c r="A4270" t="s">
        <v>4405</v>
      </c>
      <c r="B4270" t="s">
        <v>122</v>
      </c>
    </row>
    <row r="4271" spans="1:2" x14ac:dyDescent="0.25">
      <c r="A4271" t="s">
        <v>4406</v>
      </c>
      <c r="B4271" t="s">
        <v>138</v>
      </c>
    </row>
    <row r="4272" spans="1:2" x14ac:dyDescent="0.25">
      <c r="A4272" t="s">
        <v>4407</v>
      </c>
      <c r="B4272" t="s">
        <v>142</v>
      </c>
    </row>
    <row r="4273" spans="1:2" x14ac:dyDescent="0.25">
      <c r="A4273" t="s">
        <v>4408</v>
      </c>
      <c r="B4273" t="s">
        <v>130</v>
      </c>
    </row>
    <row r="4274" spans="1:2" x14ac:dyDescent="0.25">
      <c r="A4274" t="s">
        <v>4409</v>
      </c>
      <c r="B4274" t="s">
        <v>122</v>
      </c>
    </row>
    <row r="4275" spans="1:2" x14ac:dyDescent="0.25">
      <c r="A4275" t="s">
        <v>4410</v>
      </c>
      <c r="B4275" t="s">
        <v>227</v>
      </c>
    </row>
    <row r="4276" spans="1:2" x14ac:dyDescent="0.25">
      <c r="A4276" t="s">
        <v>4411</v>
      </c>
      <c r="B4276" t="s">
        <v>154</v>
      </c>
    </row>
    <row r="4277" spans="1:2" x14ac:dyDescent="0.25">
      <c r="A4277" t="s">
        <v>4412</v>
      </c>
      <c r="B4277" t="s">
        <v>115</v>
      </c>
    </row>
    <row r="4278" spans="1:2" x14ac:dyDescent="0.25">
      <c r="A4278" t="s">
        <v>4413</v>
      </c>
      <c r="B4278" t="s">
        <v>111</v>
      </c>
    </row>
    <row r="4279" spans="1:2" x14ac:dyDescent="0.25">
      <c r="A4279" t="s">
        <v>4414</v>
      </c>
      <c r="B4279" t="s">
        <v>130</v>
      </c>
    </row>
    <row r="4280" spans="1:2" x14ac:dyDescent="0.25">
      <c r="A4280" t="s">
        <v>4415</v>
      </c>
      <c r="B4280" t="s">
        <v>132</v>
      </c>
    </row>
    <row r="4281" spans="1:2" x14ac:dyDescent="0.25">
      <c r="A4281" t="s">
        <v>4416</v>
      </c>
      <c r="B4281" t="s">
        <v>111</v>
      </c>
    </row>
    <row r="4282" spans="1:2" x14ac:dyDescent="0.25">
      <c r="A4282" t="s">
        <v>4417</v>
      </c>
      <c r="B4282" t="s">
        <v>263</v>
      </c>
    </row>
    <row r="4283" spans="1:2" x14ac:dyDescent="0.25">
      <c r="A4283" t="s">
        <v>4418</v>
      </c>
      <c r="B4283" t="s">
        <v>130</v>
      </c>
    </row>
    <row r="4284" spans="1:2" x14ac:dyDescent="0.25">
      <c r="A4284" t="s">
        <v>4419</v>
      </c>
      <c r="B4284" t="s">
        <v>115</v>
      </c>
    </row>
    <row r="4285" spans="1:2" x14ac:dyDescent="0.25">
      <c r="A4285" t="s">
        <v>4420</v>
      </c>
      <c r="B4285" t="s">
        <v>117</v>
      </c>
    </row>
    <row r="4286" spans="1:2" x14ac:dyDescent="0.25">
      <c r="A4286" t="s">
        <v>4421</v>
      </c>
      <c r="B4286" t="s">
        <v>122</v>
      </c>
    </row>
    <row r="4287" spans="1:2" x14ac:dyDescent="0.25">
      <c r="A4287" t="s">
        <v>4422</v>
      </c>
      <c r="B4287" t="s">
        <v>156</v>
      </c>
    </row>
    <row r="4288" spans="1:2" x14ac:dyDescent="0.25">
      <c r="A4288" t="s">
        <v>4423</v>
      </c>
      <c r="B4288" t="s">
        <v>154</v>
      </c>
    </row>
    <row r="4289" spans="1:2" x14ac:dyDescent="0.25">
      <c r="A4289" t="s">
        <v>4424</v>
      </c>
      <c r="B4289" t="s">
        <v>135</v>
      </c>
    </row>
    <row r="4290" spans="1:2" x14ac:dyDescent="0.25">
      <c r="A4290" t="s">
        <v>4425</v>
      </c>
      <c r="B4290" t="s">
        <v>154</v>
      </c>
    </row>
    <row r="4291" spans="1:2" x14ac:dyDescent="0.25">
      <c r="A4291" t="s">
        <v>4426</v>
      </c>
      <c r="B4291" t="s">
        <v>128</v>
      </c>
    </row>
    <row r="4292" spans="1:2" x14ac:dyDescent="0.25">
      <c r="A4292" t="s">
        <v>4427</v>
      </c>
      <c r="B4292" t="s">
        <v>154</v>
      </c>
    </row>
    <row r="4293" spans="1:2" x14ac:dyDescent="0.25">
      <c r="A4293" t="s">
        <v>4428</v>
      </c>
      <c r="B4293" t="s">
        <v>144</v>
      </c>
    </row>
    <row r="4294" spans="1:2" x14ac:dyDescent="0.25">
      <c r="A4294" t="s">
        <v>4429</v>
      </c>
      <c r="B4294" t="s">
        <v>130</v>
      </c>
    </row>
    <row r="4295" spans="1:2" x14ac:dyDescent="0.25">
      <c r="A4295" t="s">
        <v>4430</v>
      </c>
      <c r="B4295" t="s">
        <v>132</v>
      </c>
    </row>
    <row r="4296" spans="1:2" x14ac:dyDescent="0.25">
      <c r="A4296" t="s">
        <v>4431</v>
      </c>
      <c r="B4296" t="s">
        <v>158</v>
      </c>
    </row>
    <row r="4297" spans="1:2" x14ac:dyDescent="0.25">
      <c r="A4297" t="s">
        <v>4432</v>
      </c>
      <c r="B4297" t="s">
        <v>115</v>
      </c>
    </row>
    <row r="4298" spans="1:2" x14ac:dyDescent="0.25">
      <c r="A4298" t="s">
        <v>4433</v>
      </c>
      <c r="B4298" t="s">
        <v>132</v>
      </c>
    </row>
    <row r="4299" spans="1:2" x14ac:dyDescent="0.25">
      <c r="A4299" t="s">
        <v>4434</v>
      </c>
      <c r="B4299" t="s">
        <v>154</v>
      </c>
    </row>
    <row r="4300" spans="1:2" x14ac:dyDescent="0.25">
      <c r="A4300" t="s">
        <v>4435</v>
      </c>
      <c r="B4300" t="s">
        <v>119</v>
      </c>
    </row>
    <row r="4301" spans="1:2" x14ac:dyDescent="0.25">
      <c r="A4301" t="s">
        <v>4436</v>
      </c>
      <c r="B4301" t="s">
        <v>117</v>
      </c>
    </row>
    <row r="4302" spans="1:2" x14ac:dyDescent="0.25">
      <c r="A4302" t="s">
        <v>4437</v>
      </c>
      <c r="B4302" t="s">
        <v>128</v>
      </c>
    </row>
    <row r="4303" spans="1:2" x14ac:dyDescent="0.25">
      <c r="A4303" t="s">
        <v>4438</v>
      </c>
      <c r="B4303" t="s">
        <v>156</v>
      </c>
    </row>
    <row r="4304" spans="1:2" x14ac:dyDescent="0.25">
      <c r="A4304" t="s">
        <v>4439</v>
      </c>
      <c r="B4304" t="s">
        <v>117</v>
      </c>
    </row>
    <row r="4305" spans="1:2" x14ac:dyDescent="0.25">
      <c r="A4305" t="s">
        <v>4440</v>
      </c>
      <c r="B4305" t="s">
        <v>130</v>
      </c>
    </row>
    <row r="4306" spans="1:2" x14ac:dyDescent="0.25">
      <c r="A4306" t="s">
        <v>4441</v>
      </c>
      <c r="B4306" t="s">
        <v>117</v>
      </c>
    </row>
    <row r="4307" spans="1:2" x14ac:dyDescent="0.25">
      <c r="A4307" t="s">
        <v>4442</v>
      </c>
      <c r="B4307" t="s">
        <v>166</v>
      </c>
    </row>
    <row r="4308" spans="1:2" x14ac:dyDescent="0.25">
      <c r="A4308" t="s">
        <v>4443</v>
      </c>
      <c r="B4308" t="s">
        <v>128</v>
      </c>
    </row>
    <row r="4309" spans="1:2" x14ac:dyDescent="0.25">
      <c r="A4309" t="s">
        <v>4444</v>
      </c>
      <c r="B4309" t="s">
        <v>263</v>
      </c>
    </row>
    <row r="4310" spans="1:2" x14ac:dyDescent="0.25">
      <c r="A4310" t="s">
        <v>4445</v>
      </c>
      <c r="B4310" t="s">
        <v>117</v>
      </c>
    </row>
    <row r="4311" spans="1:2" x14ac:dyDescent="0.25">
      <c r="A4311" t="s">
        <v>4446</v>
      </c>
      <c r="B4311" t="s">
        <v>166</v>
      </c>
    </row>
    <row r="4312" spans="1:2" x14ac:dyDescent="0.25">
      <c r="A4312" t="s">
        <v>4447</v>
      </c>
      <c r="B4312" t="s">
        <v>111</v>
      </c>
    </row>
    <row r="4313" spans="1:2" x14ac:dyDescent="0.25">
      <c r="A4313" t="s">
        <v>4448</v>
      </c>
      <c r="B4313" t="s">
        <v>154</v>
      </c>
    </row>
    <row r="4314" spans="1:2" x14ac:dyDescent="0.25">
      <c r="A4314" t="s">
        <v>4449</v>
      </c>
      <c r="B4314" t="s">
        <v>186</v>
      </c>
    </row>
    <row r="4315" spans="1:2" x14ac:dyDescent="0.25">
      <c r="A4315" t="s">
        <v>4450</v>
      </c>
      <c r="B4315" t="s">
        <v>173</v>
      </c>
    </row>
    <row r="4316" spans="1:2" x14ac:dyDescent="0.25">
      <c r="A4316" t="s">
        <v>4451</v>
      </c>
      <c r="B4316" t="s">
        <v>144</v>
      </c>
    </row>
    <row r="4317" spans="1:2" x14ac:dyDescent="0.25">
      <c r="A4317" t="s">
        <v>4452</v>
      </c>
      <c r="B4317" t="s">
        <v>158</v>
      </c>
    </row>
    <row r="4318" spans="1:2" x14ac:dyDescent="0.25">
      <c r="A4318" t="s">
        <v>4453</v>
      </c>
      <c r="B4318" t="s">
        <v>128</v>
      </c>
    </row>
    <row r="4319" spans="1:2" x14ac:dyDescent="0.25">
      <c r="A4319" t="s">
        <v>4454</v>
      </c>
      <c r="B4319" t="s">
        <v>144</v>
      </c>
    </row>
    <row r="4320" spans="1:2" x14ac:dyDescent="0.25">
      <c r="A4320" t="s">
        <v>4455</v>
      </c>
      <c r="B4320" t="s">
        <v>128</v>
      </c>
    </row>
    <row r="4321" spans="1:2" x14ac:dyDescent="0.25">
      <c r="A4321" t="s">
        <v>4456</v>
      </c>
      <c r="B4321" t="s">
        <v>117</v>
      </c>
    </row>
    <row r="4322" spans="1:2" x14ac:dyDescent="0.25">
      <c r="A4322" t="s">
        <v>4457</v>
      </c>
      <c r="B4322" t="s">
        <v>117</v>
      </c>
    </row>
    <row r="4323" spans="1:2" x14ac:dyDescent="0.25">
      <c r="A4323" t="s">
        <v>4458</v>
      </c>
      <c r="B4323" t="s">
        <v>158</v>
      </c>
    </row>
    <row r="4324" spans="1:2" x14ac:dyDescent="0.25">
      <c r="A4324" t="s">
        <v>4459</v>
      </c>
      <c r="B4324" t="s">
        <v>117</v>
      </c>
    </row>
    <row r="4325" spans="1:2" x14ac:dyDescent="0.25">
      <c r="A4325" t="s">
        <v>4460</v>
      </c>
      <c r="B4325" t="s">
        <v>117</v>
      </c>
    </row>
    <row r="4326" spans="1:2" x14ac:dyDescent="0.25">
      <c r="A4326" t="s">
        <v>4461</v>
      </c>
      <c r="B4326" t="s">
        <v>122</v>
      </c>
    </row>
    <row r="4327" spans="1:2" x14ac:dyDescent="0.25">
      <c r="A4327" t="s">
        <v>4462</v>
      </c>
      <c r="B4327" t="s">
        <v>109</v>
      </c>
    </row>
    <row r="4328" spans="1:2" x14ac:dyDescent="0.25">
      <c r="A4328" t="s">
        <v>4463</v>
      </c>
      <c r="B4328" t="s">
        <v>115</v>
      </c>
    </row>
    <row r="4329" spans="1:2" x14ac:dyDescent="0.25">
      <c r="A4329" t="s">
        <v>4464</v>
      </c>
      <c r="B4329" t="s">
        <v>109</v>
      </c>
    </row>
    <row r="4330" spans="1:2" x14ac:dyDescent="0.25">
      <c r="A4330" t="s">
        <v>4465</v>
      </c>
      <c r="B4330" t="s">
        <v>173</v>
      </c>
    </row>
    <row r="4331" spans="1:2" x14ac:dyDescent="0.25">
      <c r="A4331" t="s">
        <v>4466</v>
      </c>
      <c r="B4331" t="s">
        <v>113</v>
      </c>
    </row>
    <row r="4332" spans="1:2" x14ac:dyDescent="0.25">
      <c r="A4332" t="s">
        <v>4467</v>
      </c>
      <c r="B4332" t="s">
        <v>151</v>
      </c>
    </row>
    <row r="4333" spans="1:2" x14ac:dyDescent="0.25">
      <c r="A4333" t="s">
        <v>4468</v>
      </c>
      <c r="B4333" t="s">
        <v>154</v>
      </c>
    </row>
    <row r="4334" spans="1:2" x14ac:dyDescent="0.25">
      <c r="A4334" t="s">
        <v>4469</v>
      </c>
      <c r="B4334" t="s">
        <v>132</v>
      </c>
    </row>
    <row r="4335" spans="1:2" x14ac:dyDescent="0.25">
      <c r="A4335" t="s">
        <v>4470</v>
      </c>
      <c r="B4335" t="s">
        <v>122</v>
      </c>
    </row>
    <row r="4336" spans="1:2" x14ac:dyDescent="0.25">
      <c r="A4336" t="s">
        <v>4471</v>
      </c>
      <c r="B4336" t="s">
        <v>140</v>
      </c>
    </row>
    <row r="4337" spans="1:2" x14ac:dyDescent="0.25">
      <c r="A4337" t="s">
        <v>4472</v>
      </c>
      <c r="B4337" t="s">
        <v>115</v>
      </c>
    </row>
    <row r="4338" spans="1:2" x14ac:dyDescent="0.25">
      <c r="A4338" t="s">
        <v>4473</v>
      </c>
      <c r="B4338" t="s">
        <v>222</v>
      </c>
    </row>
    <row r="4339" spans="1:2" x14ac:dyDescent="0.25">
      <c r="A4339" t="s">
        <v>4474</v>
      </c>
      <c r="B4339" t="s">
        <v>222</v>
      </c>
    </row>
    <row r="4340" spans="1:2" x14ac:dyDescent="0.25">
      <c r="A4340" t="s">
        <v>4475</v>
      </c>
      <c r="B4340" t="s">
        <v>115</v>
      </c>
    </row>
    <row r="4341" spans="1:2" x14ac:dyDescent="0.25">
      <c r="A4341" t="s">
        <v>4476</v>
      </c>
      <c r="B4341" t="s">
        <v>173</v>
      </c>
    </row>
    <row r="4342" spans="1:2" x14ac:dyDescent="0.25">
      <c r="A4342" t="s">
        <v>4477</v>
      </c>
      <c r="B4342" t="s">
        <v>117</v>
      </c>
    </row>
    <row r="4343" spans="1:2" x14ac:dyDescent="0.25">
      <c r="A4343" t="s">
        <v>4478</v>
      </c>
      <c r="B4343" t="s">
        <v>154</v>
      </c>
    </row>
    <row r="4344" spans="1:2" x14ac:dyDescent="0.25">
      <c r="A4344" t="s">
        <v>4479</v>
      </c>
      <c r="B4344" t="s">
        <v>111</v>
      </c>
    </row>
    <row r="4345" spans="1:2" x14ac:dyDescent="0.25">
      <c r="A4345" t="s">
        <v>4480</v>
      </c>
      <c r="B4345" t="s">
        <v>135</v>
      </c>
    </row>
    <row r="4346" spans="1:2" x14ac:dyDescent="0.25">
      <c r="A4346" t="s">
        <v>4481</v>
      </c>
      <c r="B4346" t="s">
        <v>119</v>
      </c>
    </row>
    <row r="4347" spans="1:2" x14ac:dyDescent="0.25">
      <c r="A4347" t="s">
        <v>4482</v>
      </c>
      <c r="B4347" t="s">
        <v>122</v>
      </c>
    </row>
    <row r="4348" spans="1:2" x14ac:dyDescent="0.25">
      <c r="A4348" t="s">
        <v>4483</v>
      </c>
      <c r="B4348" t="s">
        <v>158</v>
      </c>
    </row>
    <row r="4349" spans="1:2" x14ac:dyDescent="0.25">
      <c r="A4349" t="s">
        <v>4484</v>
      </c>
      <c r="B4349" t="s">
        <v>130</v>
      </c>
    </row>
    <row r="4350" spans="1:2" x14ac:dyDescent="0.25">
      <c r="A4350" t="s">
        <v>4485</v>
      </c>
      <c r="B4350" t="s">
        <v>199</v>
      </c>
    </row>
    <row r="4351" spans="1:2" x14ac:dyDescent="0.25">
      <c r="A4351" t="s">
        <v>4486</v>
      </c>
      <c r="B4351" t="s">
        <v>205</v>
      </c>
    </row>
    <row r="4352" spans="1:2" x14ac:dyDescent="0.25">
      <c r="A4352" t="s">
        <v>4487</v>
      </c>
      <c r="B4352" t="s">
        <v>109</v>
      </c>
    </row>
    <row r="4353" spans="1:2" x14ac:dyDescent="0.25">
      <c r="A4353" t="s">
        <v>4488</v>
      </c>
      <c r="B4353" t="s">
        <v>109</v>
      </c>
    </row>
    <row r="4354" spans="1:2" x14ac:dyDescent="0.25">
      <c r="A4354" t="s">
        <v>4489</v>
      </c>
      <c r="B4354" t="s">
        <v>151</v>
      </c>
    </row>
    <row r="4355" spans="1:2" x14ac:dyDescent="0.25">
      <c r="A4355" t="s">
        <v>4490</v>
      </c>
      <c r="B4355" t="s">
        <v>199</v>
      </c>
    </row>
    <row r="4356" spans="1:2" x14ac:dyDescent="0.25">
      <c r="A4356" t="s">
        <v>4491</v>
      </c>
      <c r="B4356" t="s">
        <v>138</v>
      </c>
    </row>
    <row r="4357" spans="1:2" x14ac:dyDescent="0.25">
      <c r="A4357" t="s">
        <v>4492</v>
      </c>
      <c r="B4357" t="s">
        <v>154</v>
      </c>
    </row>
    <row r="4358" spans="1:2" x14ac:dyDescent="0.25">
      <c r="A4358" t="s">
        <v>4493</v>
      </c>
      <c r="B4358" t="s">
        <v>128</v>
      </c>
    </row>
    <row r="4359" spans="1:2" x14ac:dyDescent="0.25">
      <c r="A4359" t="s">
        <v>4494</v>
      </c>
      <c r="B4359" t="s">
        <v>119</v>
      </c>
    </row>
    <row r="4360" spans="1:2" x14ac:dyDescent="0.25">
      <c r="A4360" t="s">
        <v>4495</v>
      </c>
      <c r="B4360" t="s">
        <v>117</v>
      </c>
    </row>
    <row r="4361" spans="1:2" x14ac:dyDescent="0.25">
      <c r="A4361" t="s">
        <v>4496</v>
      </c>
      <c r="B4361" t="s">
        <v>154</v>
      </c>
    </row>
    <row r="4362" spans="1:2" x14ac:dyDescent="0.25">
      <c r="A4362" t="s">
        <v>4497</v>
      </c>
      <c r="B4362" t="s">
        <v>151</v>
      </c>
    </row>
    <row r="4363" spans="1:2" x14ac:dyDescent="0.25">
      <c r="A4363" t="s">
        <v>4498</v>
      </c>
      <c r="B4363" t="s">
        <v>186</v>
      </c>
    </row>
    <row r="4364" spans="1:2" x14ac:dyDescent="0.25">
      <c r="A4364" t="s">
        <v>4499</v>
      </c>
      <c r="B4364" t="s">
        <v>158</v>
      </c>
    </row>
    <row r="4365" spans="1:2" x14ac:dyDescent="0.25">
      <c r="A4365" t="s">
        <v>4500</v>
      </c>
      <c r="B4365" t="s">
        <v>132</v>
      </c>
    </row>
    <row r="4366" spans="1:2" x14ac:dyDescent="0.25">
      <c r="A4366" t="s">
        <v>4501</v>
      </c>
      <c r="B4366" t="s">
        <v>132</v>
      </c>
    </row>
    <row r="4367" spans="1:2" x14ac:dyDescent="0.25">
      <c r="A4367" t="s">
        <v>4502</v>
      </c>
      <c r="B4367" t="s">
        <v>109</v>
      </c>
    </row>
    <row r="4368" spans="1:2" x14ac:dyDescent="0.25">
      <c r="A4368" t="s">
        <v>4503</v>
      </c>
      <c r="B4368" t="s">
        <v>109</v>
      </c>
    </row>
    <row r="4369" spans="1:2" x14ac:dyDescent="0.25">
      <c r="A4369" t="s">
        <v>4504</v>
      </c>
      <c r="B4369" t="s">
        <v>205</v>
      </c>
    </row>
    <row r="4370" spans="1:2" x14ac:dyDescent="0.25">
      <c r="A4370" t="s">
        <v>4505</v>
      </c>
      <c r="B4370" t="s">
        <v>173</v>
      </c>
    </row>
    <row r="4371" spans="1:2" x14ac:dyDescent="0.25">
      <c r="A4371" t="s">
        <v>4506</v>
      </c>
      <c r="B4371" t="s">
        <v>144</v>
      </c>
    </row>
    <row r="4372" spans="1:2" x14ac:dyDescent="0.25">
      <c r="A4372" t="s">
        <v>4507</v>
      </c>
      <c r="B4372" t="s">
        <v>222</v>
      </c>
    </row>
    <row r="4373" spans="1:2" x14ac:dyDescent="0.25">
      <c r="A4373" t="s">
        <v>4508</v>
      </c>
      <c r="B4373" t="s">
        <v>186</v>
      </c>
    </row>
    <row r="4374" spans="1:2" x14ac:dyDescent="0.25">
      <c r="A4374" t="s">
        <v>4509</v>
      </c>
      <c r="B4374" t="s">
        <v>115</v>
      </c>
    </row>
    <row r="4375" spans="1:2" x14ac:dyDescent="0.25">
      <c r="A4375" t="s">
        <v>4510</v>
      </c>
      <c r="B4375" t="s">
        <v>156</v>
      </c>
    </row>
    <row r="4376" spans="1:2" x14ac:dyDescent="0.25">
      <c r="A4376" t="s">
        <v>4511</v>
      </c>
      <c r="B4376" t="s">
        <v>117</v>
      </c>
    </row>
    <row r="4377" spans="1:2" x14ac:dyDescent="0.25">
      <c r="A4377" t="s">
        <v>4512</v>
      </c>
      <c r="B4377" t="s">
        <v>128</v>
      </c>
    </row>
    <row r="4378" spans="1:2" x14ac:dyDescent="0.25">
      <c r="A4378" t="s">
        <v>4513</v>
      </c>
      <c r="B4378" t="s">
        <v>205</v>
      </c>
    </row>
    <row r="4379" spans="1:2" x14ac:dyDescent="0.25">
      <c r="A4379" t="s">
        <v>4514</v>
      </c>
      <c r="B4379" t="s">
        <v>109</v>
      </c>
    </row>
    <row r="4380" spans="1:2" x14ac:dyDescent="0.25">
      <c r="A4380" t="s">
        <v>4515</v>
      </c>
      <c r="B4380" t="s">
        <v>113</v>
      </c>
    </row>
    <row r="4381" spans="1:2" x14ac:dyDescent="0.25">
      <c r="A4381" t="s">
        <v>4516</v>
      </c>
      <c r="B4381" t="s">
        <v>151</v>
      </c>
    </row>
    <row r="4382" spans="1:2" x14ac:dyDescent="0.25">
      <c r="A4382" t="s">
        <v>4517</v>
      </c>
      <c r="B4382" t="s">
        <v>135</v>
      </c>
    </row>
    <row r="4383" spans="1:2" x14ac:dyDescent="0.25">
      <c r="A4383" t="s">
        <v>4518</v>
      </c>
      <c r="B4383" t="s">
        <v>115</v>
      </c>
    </row>
    <row r="4384" spans="1:2" x14ac:dyDescent="0.25">
      <c r="A4384" t="s">
        <v>4519</v>
      </c>
      <c r="B4384" t="s">
        <v>140</v>
      </c>
    </row>
    <row r="4385" spans="1:2" x14ac:dyDescent="0.25">
      <c r="A4385" t="s">
        <v>4520</v>
      </c>
      <c r="B4385" t="s">
        <v>205</v>
      </c>
    </row>
    <row r="4386" spans="1:2" x14ac:dyDescent="0.25">
      <c r="A4386" t="s">
        <v>4521</v>
      </c>
      <c r="B4386" t="s">
        <v>142</v>
      </c>
    </row>
    <row r="4387" spans="1:2" x14ac:dyDescent="0.25">
      <c r="A4387" t="s">
        <v>4522</v>
      </c>
      <c r="B4387" t="s">
        <v>132</v>
      </c>
    </row>
    <row r="4388" spans="1:2" x14ac:dyDescent="0.25">
      <c r="A4388" t="s">
        <v>4523</v>
      </c>
      <c r="B4388" t="s">
        <v>128</v>
      </c>
    </row>
    <row r="4389" spans="1:2" x14ac:dyDescent="0.25">
      <c r="A4389" t="s">
        <v>4524</v>
      </c>
      <c r="B4389" t="s">
        <v>122</v>
      </c>
    </row>
    <row r="4390" spans="1:2" x14ac:dyDescent="0.25">
      <c r="A4390" t="s">
        <v>4525</v>
      </c>
      <c r="B4390" t="s">
        <v>135</v>
      </c>
    </row>
    <row r="4391" spans="1:2" x14ac:dyDescent="0.25">
      <c r="A4391" t="s">
        <v>4526</v>
      </c>
      <c r="B4391" t="s">
        <v>227</v>
      </c>
    </row>
    <row r="4392" spans="1:2" x14ac:dyDescent="0.25">
      <c r="A4392" t="s">
        <v>4527</v>
      </c>
      <c r="B4392" t="s">
        <v>186</v>
      </c>
    </row>
    <row r="4393" spans="1:2" x14ac:dyDescent="0.25">
      <c r="A4393" t="s">
        <v>4528</v>
      </c>
      <c r="B4393" t="s">
        <v>222</v>
      </c>
    </row>
    <row r="4394" spans="1:2" x14ac:dyDescent="0.25">
      <c r="A4394" t="s">
        <v>4529</v>
      </c>
      <c r="B4394" t="s">
        <v>142</v>
      </c>
    </row>
    <row r="4395" spans="1:2" x14ac:dyDescent="0.25">
      <c r="A4395" t="s">
        <v>4530</v>
      </c>
      <c r="B4395" t="s">
        <v>119</v>
      </c>
    </row>
    <row r="4396" spans="1:2" x14ac:dyDescent="0.25">
      <c r="A4396" t="s">
        <v>4531</v>
      </c>
      <c r="B4396" t="s">
        <v>138</v>
      </c>
    </row>
    <row r="4397" spans="1:2" x14ac:dyDescent="0.25">
      <c r="A4397" t="s">
        <v>4532</v>
      </c>
      <c r="B4397" t="s">
        <v>117</v>
      </c>
    </row>
    <row r="4398" spans="1:2" x14ac:dyDescent="0.25">
      <c r="A4398" t="s">
        <v>4533</v>
      </c>
      <c r="B4398" t="s">
        <v>130</v>
      </c>
    </row>
    <row r="4399" spans="1:2" x14ac:dyDescent="0.25">
      <c r="A4399" t="s">
        <v>4534</v>
      </c>
      <c r="B4399" t="s">
        <v>144</v>
      </c>
    </row>
    <row r="4400" spans="1:2" x14ac:dyDescent="0.25">
      <c r="A4400" t="s">
        <v>4535</v>
      </c>
      <c r="B4400" t="s">
        <v>122</v>
      </c>
    </row>
    <row r="4401" spans="1:2" x14ac:dyDescent="0.25">
      <c r="A4401" t="s">
        <v>4536</v>
      </c>
      <c r="B4401" t="s">
        <v>135</v>
      </c>
    </row>
    <row r="4402" spans="1:2" x14ac:dyDescent="0.25">
      <c r="A4402" t="s">
        <v>4537</v>
      </c>
      <c r="B4402" t="s">
        <v>111</v>
      </c>
    </row>
    <row r="4403" spans="1:2" x14ac:dyDescent="0.25">
      <c r="A4403" t="s">
        <v>4538</v>
      </c>
      <c r="B4403" t="s">
        <v>205</v>
      </c>
    </row>
    <row r="4404" spans="1:2" x14ac:dyDescent="0.25">
      <c r="A4404" t="s">
        <v>4539</v>
      </c>
      <c r="B4404" t="s">
        <v>227</v>
      </c>
    </row>
    <row r="4405" spans="1:2" x14ac:dyDescent="0.25">
      <c r="A4405" t="s">
        <v>4540</v>
      </c>
      <c r="B4405" t="s">
        <v>154</v>
      </c>
    </row>
    <row r="4406" spans="1:2" x14ac:dyDescent="0.25">
      <c r="A4406" t="s">
        <v>4541</v>
      </c>
      <c r="B4406" t="s">
        <v>186</v>
      </c>
    </row>
    <row r="4407" spans="1:2" x14ac:dyDescent="0.25">
      <c r="A4407" t="s">
        <v>4542</v>
      </c>
      <c r="B4407" t="s">
        <v>222</v>
      </c>
    </row>
    <row r="4408" spans="1:2" x14ac:dyDescent="0.25">
      <c r="A4408" t="s">
        <v>4543</v>
      </c>
      <c r="B4408" t="s">
        <v>111</v>
      </c>
    </row>
    <row r="4409" spans="1:2" x14ac:dyDescent="0.25">
      <c r="A4409" t="s">
        <v>4544</v>
      </c>
      <c r="B4409" t="s">
        <v>140</v>
      </c>
    </row>
    <row r="4410" spans="1:2" x14ac:dyDescent="0.25">
      <c r="A4410" t="s">
        <v>4545</v>
      </c>
      <c r="B4410" t="s">
        <v>140</v>
      </c>
    </row>
    <row r="4411" spans="1:2" x14ac:dyDescent="0.25">
      <c r="A4411" t="s">
        <v>4546</v>
      </c>
      <c r="B4411" t="s">
        <v>135</v>
      </c>
    </row>
    <row r="4412" spans="1:2" x14ac:dyDescent="0.25">
      <c r="A4412" t="s">
        <v>4547</v>
      </c>
      <c r="B4412" t="s">
        <v>205</v>
      </c>
    </row>
    <row r="4413" spans="1:2" x14ac:dyDescent="0.25">
      <c r="A4413" t="s">
        <v>4548</v>
      </c>
      <c r="B4413" t="s">
        <v>109</v>
      </c>
    </row>
    <row r="4414" spans="1:2" x14ac:dyDescent="0.25">
      <c r="A4414" t="s">
        <v>107</v>
      </c>
      <c r="B4414" t="s">
        <v>222</v>
      </c>
    </row>
    <row r="4415" spans="1:2" x14ac:dyDescent="0.25">
      <c r="A4415" t="s">
        <v>4549</v>
      </c>
      <c r="B4415" t="s">
        <v>156</v>
      </c>
    </row>
    <row r="4416" spans="1:2" x14ac:dyDescent="0.25">
      <c r="A4416" t="s">
        <v>4550</v>
      </c>
      <c r="B4416" t="s">
        <v>128</v>
      </c>
    </row>
    <row r="4417" spans="1:2" x14ac:dyDescent="0.25">
      <c r="A4417" t="s">
        <v>4551</v>
      </c>
      <c r="B4417" t="s">
        <v>119</v>
      </c>
    </row>
    <row r="4418" spans="1:2" x14ac:dyDescent="0.25">
      <c r="A4418" t="s">
        <v>4552</v>
      </c>
      <c r="B4418" t="s">
        <v>117</v>
      </c>
    </row>
    <row r="4419" spans="1:2" x14ac:dyDescent="0.25">
      <c r="A4419" t="s">
        <v>4553</v>
      </c>
      <c r="B4419" t="s">
        <v>111</v>
      </c>
    </row>
    <row r="4420" spans="1:2" x14ac:dyDescent="0.25">
      <c r="A4420" t="s">
        <v>4554</v>
      </c>
      <c r="B4420" t="s">
        <v>128</v>
      </c>
    </row>
    <row r="4421" spans="1:2" x14ac:dyDescent="0.25">
      <c r="A4421" t="s">
        <v>4555</v>
      </c>
      <c r="B4421" t="s">
        <v>111</v>
      </c>
    </row>
    <row r="4422" spans="1:2" x14ac:dyDescent="0.25">
      <c r="A4422" t="s">
        <v>4556</v>
      </c>
      <c r="B4422" t="s">
        <v>142</v>
      </c>
    </row>
    <row r="4423" spans="1:2" x14ac:dyDescent="0.25">
      <c r="A4423" t="s">
        <v>4557</v>
      </c>
      <c r="B4423" t="s">
        <v>222</v>
      </c>
    </row>
    <row r="4424" spans="1:2" x14ac:dyDescent="0.25">
      <c r="A4424" t="s">
        <v>4558</v>
      </c>
      <c r="B4424" t="s">
        <v>128</v>
      </c>
    </row>
    <row r="4425" spans="1:2" x14ac:dyDescent="0.25">
      <c r="A4425" t="s">
        <v>4559</v>
      </c>
      <c r="B4425" t="s">
        <v>144</v>
      </c>
    </row>
    <row r="4426" spans="1:2" x14ac:dyDescent="0.25">
      <c r="A4426" t="s">
        <v>4560</v>
      </c>
      <c r="B4426" t="s">
        <v>113</v>
      </c>
    </row>
    <row r="4427" spans="1:2" x14ac:dyDescent="0.25">
      <c r="A4427" t="s">
        <v>4561</v>
      </c>
      <c r="B4427" t="s">
        <v>166</v>
      </c>
    </row>
    <row r="4428" spans="1:2" x14ac:dyDescent="0.25">
      <c r="A4428" t="s">
        <v>4562</v>
      </c>
      <c r="B4428" t="s">
        <v>113</v>
      </c>
    </row>
    <row r="4429" spans="1:2" x14ac:dyDescent="0.25">
      <c r="A4429" t="s">
        <v>4563</v>
      </c>
      <c r="B4429" t="s">
        <v>154</v>
      </c>
    </row>
    <row r="4430" spans="1:2" x14ac:dyDescent="0.25">
      <c r="A4430" t="s">
        <v>4564</v>
      </c>
      <c r="B4430" t="s">
        <v>128</v>
      </c>
    </row>
    <row r="4431" spans="1:2" x14ac:dyDescent="0.25">
      <c r="A4431" t="s">
        <v>4565</v>
      </c>
      <c r="B4431" t="s">
        <v>117</v>
      </c>
    </row>
    <row r="4432" spans="1:2" x14ac:dyDescent="0.25">
      <c r="A4432" t="s">
        <v>4566</v>
      </c>
      <c r="B4432" t="s">
        <v>117</v>
      </c>
    </row>
    <row r="4433" spans="1:2" x14ac:dyDescent="0.25">
      <c r="A4433" t="s">
        <v>4567</v>
      </c>
      <c r="B4433" t="s">
        <v>173</v>
      </c>
    </row>
    <row r="4434" spans="1:2" x14ac:dyDescent="0.25">
      <c r="A4434" t="s">
        <v>4568</v>
      </c>
      <c r="B4434" t="s">
        <v>111</v>
      </c>
    </row>
    <row r="4435" spans="1:2" x14ac:dyDescent="0.25">
      <c r="A4435" t="s">
        <v>4569</v>
      </c>
      <c r="B4435" t="s">
        <v>128</v>
      </c>
    </row>
    <row r="4436" spans="1:2" x14ac:dyDescent="0.25">
      <c r="A4436" t="s">
        <v>4570</v>
      </c>
      <c r="B4436" t="s">
        <v>122</v>
      </c>
    </row>
    <row r="4437" spans="1:2" x14ac:dyDescent="0.25">
      <c r="A4437" t="s">
        <v>4571</v>
      </c>
      <c r="B4437" t="s">
        <v>109</v>
      </c>
    </row>
    <row r="4438" spans="1:2" x14ac:dyDescent="0.25">
      <c r="A4438" t="s">
        <v>4572</v>
      </c>
      <c r="B4438" t="s">
        <v>111</v>
      </c>
    </row>
    <row r="4439" spans="1:2" x14ac:dyDescent="0.25">
      <c r="A4439" t="s">
        <v>4573</v>
      </c>
      <c r="B4439" t="s">
        <v>135</v>
      </c>
    </row>
    <row r="4440" spans="1:2" x14ac:dyDescent="0.25">
      <c r="A4440" t="s">
        <v>4574</v>
      </c>
      <c r="B4440" t="s">
        <v>117</v>
      </c>
    </row>
    <row r="4441" spans="1:2" x14ac:dyDescent="0.25">
      <c r="A4441" t="s">
        <v>4575</v>
      </c>
      <c r="B4441" t="s">
        <v>117</v>
      </c>
    </row>
    <row r="4442" spans="1:2" x14ac:dyDescent="0.25">
      <c r="A4442" t="s">
        <v>4576</v>
      </c>
      <c r="B4442" t="s">
        <v>122</v>
      </c>
    </row>
    <row r="4443" spans="1:2" x14ac:dyDescent="0.25">
      <c r="A4443" t="s">
        <v>4577</v>
      </c>
      <c r="B4443" t="s">
        <v>135</v>
      </c>
    </row>
    <row r="4444" spans="1:2" x14ac:dyDescent="0.25">
      <c r="A4444" t="s">
        <v>4578</v>
      </c>
      <c r="B4444" t="s">
        <v>117</v>
      </c>
    </row>
    <row r="4445" spans="1:2" x14ac:dyDescent="0.25">
      <c r="A4445" t="s">
        <v>4579</v>
      </c>
      <c r="B4445" t="s">
        <v>119</v>
      </c>
    </row>
    <row r="4446" spans="1:2" x14ac:dyDescent="0.25">
      <c r="A4446" t="s">
        <v>4580</v>
      </c>
      <c r="B4446" t="s">
        <v>199</v>
      </c>
    </row>
    <row r="4447" spans="1:2" x14ac:dyDescent="0.25">
      <c r="A4447" t="s">
        <v>4581</v>
      </c>
      <c r="B4447" t="s">
        <v>186</v>
      </c>
    </row>
    <row r="4448" spans="1:2" x14ac:dyDescent="0.25">
      <c r="A4448" t="s">
        <v>4582</v>
      </c>
      <c r="B4448" t="s">
        <v>222</v>
      </c>
    </row>
    <row r="4449" spans="1:2" x14ac:dyDescent="0.25">
      <c r="A4449" t="s">
        <v>4583</v>
      </c>
      <c r="B4449" t="s">
        <v>109</v>
      </c>
    </row>
    <row r="4450" spans="1:2" x14ac:dyDescent="0.25">
      <c r="A4450" t="s">
        <v>4584</v>
      </c>
      <c r="B4450" t="s">
        <v>173</v>
      </c>
    </row>
    <row r="4451" spans="1:2" x14ac:dyDescent="0.25">
      <c r="A4451" t="s">
        <v>4585</v>
      </c>
      <c r="B4451" t="s">
        <v>135</v>
      </c>
    </row>
    <row r="4452" spans="1:2" x14ac:dyDescent="0.25">
      <c r="A4452" t="s">
        <v>4586</v>
      </c>
      <c r="B4452" t="s">
        <v>111</v>
      </c>
    </row>
    <row r="4453" spans="1:2" x14ac:dyDescent="0.25">
      <c r="A4453" t="s">
        <v>4587</v>
      </c>
      <c r="B4453" t="s">
        <v>113</v>
      </c>
    </row>
    <row r="4454" spans="1:2" x14ac:dyDescent="0.25">
      <c r="A4454" t="s">
        <v>4588</v>
      </c>
      <c r="B4454" t="s">
        <v>117</v>
      </c>
    </row>
    <row r="4455" spans="1:2" x14ac:dyDescent="0.25">
      <c r="A4455" t="s">
        <v>4589</v>
      </c>
      <c r="B4455" t="s">
        <v>160</v>
      </c>
    </row>
    <row r="4456" spans="1:2" x14ac:dyDescent="0.25">
      <c r="A4456" t="s">
        <v>4590</v>
      </c>
      <c r="B4456" t="s">
        <v>166</v>
      </c>
    </row>
    <row r="4457" spans="1:2" x14ac:dyDescent="0.25">
      <c r="A4457" t="s">
        <v>4591</v>
      </c>
      <c r="B4457" t="s">
        <v>117</v>
      </c>
    </row>
    <row r="4458" spans="1:2" x14ac:dyDescent="0.25">
      <c r="A4458" t="s">
        <v>4592</v>
      </c>
      <c r="B4458" t="s">
        <v>122</v>
      </c>
    </row>
    <row r="4459" spans="1:2" x14ac:dyDescent="0.25">
      <c r="A4459" t="s">
        <v>4593</v>
      </c>
      <c r="B4459" t="s">
        <v>205</v>
      </c>
    </row>
    <row r="4460" spans="1:2" x14ac:dyDescent="0.25">
      <c r="A4460" t="s">
        <v>4594</v>
      </c>
      <c r="B4460" t="s">
        <v>151</v>
      </c>
    </row>
    <row r="4461" spans="1:2" x14ac:dyDescent="0.25">
      <c r="A4461" t="s">
        <v>4595</v>
      </c>
      <c r="B4461" t="s">
        <v>111</v>
      </c>
    </row>
    <row r="4462" spans="1:2" x14ac:dyDescent="0.25">
      <c r="A4462" t="s">
        <v>4596</v>
      </c>
      <c r="B4462" t="s">
        <v>122</v>
      </c>
    </row>
    <row r="4463" spans="1:2" x14ac:dyDescent="0.25">
      <c r="A4463" t="s">
        <v>4597</v>
      </c>
      <c r="B4463" t="s">
        <v>115</v>
      </c>
    </row>
    <row r="4464" spans="1:2" x14ac:dyDescent="0.25">
      <c r="A4464" t="s">
        <v>4598</v>
      </c>
      <c r="B4464" t="s">
        <v>154</v>
      </c>
    </row>
    <row r="4465" spans="1:2" x14ac:dyDescent="0.25">
      <c r="A4465" t="s">
        <v>4599</v>
      </c>
      <c r="B4465" t="s">
        <v>117</v>
      </c>
    </row>
    <row r="4466" spans="1:2" x14ac:dyDescent="0.25">
      <c r="A4466" t="s">
        <v>4600</v>
      </c>
      <c r="B4466" t="s">
        <v>144</v>
      </c>
    </row>
    <row r="4467" spans="1:2" x14ac:dyDescent="0.25">
      <c r="A4467" t="s">
        <v>4601</v>
      </c>
      <c r="B4467" t="s">
        <v>132</v>
      </c>
    </row>
    <row r="4468" spans="1:2" x14ac:dyDescent="0.25">
      <c r="A4468" t="s">
        <v>4602</v>
      </c>
      <c r="B4468" t="s">
        <v>130</v>
      </c>
    </row>
    <row r="4469" spans="1:2" x14ac:dyDescent="0.25">
      <c r="A4469" t="s">
        <v>4603</v>
      </c>
      <c r="B4469" t="s">
        <v>144</v>
      </c>
    </row>
    <row r="4470" spans="1:2" x14ac:dyDescent="0.25">
      <c r="A4470" t="s">
        <v>4604</v>
      </c>
      <c r="B4470" t="s">
        <v>135</v>
      </c>
    </row>
    <row r="4471" spans="1:2" x14ac:dyDescent="0.25">
      <c r="A4471" t="s">
        <v>4605</v>
      </c>
      <c r="B4471" t="s">
        <v>151</v>
      </c>
    </row>
    <row r="4472" spans="1:2" x14ac:dyDescent="0.25">
      <c r="A4472" t="s">
        <v>4606</v>
      </c>
      <c r="B4472" t="s">
        <v>111</v>
      </c>
    </row>
    <row r="4473" spans="1:2" x14ac:dyDescent="0.25">
      <c r="A4473" t="s">
        <v>4607</v>
      </c>
      <c r="B4473" t="s">
        <v>117</v>
      </c>
    </row>
    <row r="4474" spans="1:2" x14ac:dyDescent="0.25">
      <c r="A4474" t="s">
        <v>4608</v>
      </c>
      <c r="B4474" t="s">
        <v>144</v>
      </c>
    </row>
    <row r="4475" spans="1:2" x14ac:dyDescent="0.25">
      <c r="A4475" t="s">
        <v>4609</v>
      </c>
      <c r="B4475" t="s">
        <v>138</v>
      </c>
    </row>
    <row r="4476" spans="1:2" x14ac:dyDescent="0.25">
      <c r="A4476" t="s">
        <v>4610</v>
      </c>
      <c r="B4476" t="s">
        <v>140</v>
      </c>
    </row>
    <row r="4477" spans="1:2" x14ac:dyDescent="0.25">
      <c r="A4477" t="s">
        <v>4611</v>
      </c>
      <c r="B4477" t="s">
        <v>156</v>
      </c>
    </row>
    <row r="4478" spans="1:2" x14ac:dyDescent="0.25">
      <c r="A4478" t="s">
        <v>4612</v>
      </c>
      <c r="B4478" t="s">
        <v>115</v>
      </c>
    </row>
    <row r="4479" spans="1:2" x14ac:dyDescent="0.25">
      <c r="A4479" t="s">
        <v>4613</v>
      </c>
      <c r="B4479" t="s">
        <v>128</v>
      </c>
    </row>
    <row r="4480" spans="1:2" x14ac:dyDescent="0.25">
      <c r="A4480" t="s">
        <v>4614</v>
      </c>
      <c r="B4480" t="s">
        <v>117</v>
      </c>
    </row>
    <row r="4481" spans="1:2" x14ac:dyDescent="0.25">
      <c r="A4481" t="s">
        <v>4615</v>
      </c>
      <c r="B4481" t="s">
        <v>142</v>
      </c>
    </row>
    <row r="4482" spans="1:2" x14ac:dyDescent="0.25">
      <c r="A4482" t="s">
        <v>4616</v>
      </c>
      <c r="B4482" t="s">
        <v>166</v>
      </c>
    </row>
    <row r="4483" spans="1:2" x14ac:dyDescent="0.25">
      <c r="A4483" t="s">
        <v>4617</v>
      </c>
      <c r="B4483" t="s">
        <v>151</v>
      </c>
    </row>
    <row r="4484" spans="1:2" x14ac:dyDescent="0.25">
      <c r="A4484" t="s">
        <v>4618</v>
      </c>
      <c r="B4484" t="s">
        <v>135</v>
      </c>
    </row>
    <row r="4485" spans="1:2" x14ac:dyDescent="0.25">
      <c r="A4485" t="s">
        <v>4619</v>
      </c>
      <c r="B4485" t="s">
        <v>151</v>
      </c>
    </row>
    <row r="4486" spans="1:2" x14ac:dyDescent="0.25">
      <c r="A4486" t="s">
        <v>4620</v>
      </c>
      <c r="B4486" t="s">
        <v>119</v>
      </c>
    </row>
    <row r="4487" spans="1:2" x14ac:dyDescent="0.25">
      <c r="A4487" t="s">
        <v>4621</v>
      </c>
      <c r="B4487" t="s">
        <v>142</v>
      </c>
    </row>
    <row r="4488" spans="1:2" x14ac:dyDescent="0.25">
      <c r="A4488" t="s">
        <v>4622</v>
      </c>
      <c r="B4488" t="s">
        <v>156</v>
      </c>
    </row>
    <row r="4489" spans="1:2" x14ac:dyDescent="0.25">
      <c r="A4489" t="s">
        <v>4623</v>
      </c>
      <c r="B4489" t="s">
        <v>132</v>
      </c>
    </row>
    <row r="4490" spans="1:2" x14ac:dyDescent="0.25">
      <c r="A4490" t="s">
        <v>4624</v>
      </c>
      <c r="B4490" t="s">
        <v>135</v>
      </c>
    </row>
    <row r="4491" spans="1:2" x14ac:dyDescent="0.25">
      <c r="A4491" t="s">
        <v>4625</v>
      </c>
      <c r="B4491" t="s">
        <v>222</v>
      </c>
    </row>
    <row r="4492" spans="1:2" x14ac:dyDescent="0.25">
      <c r="A4492" t="s">
        <v>4626</v>
      </c>
      <c r="B4492" t="s">
        <v>113</v>
      </c>
    </row>
    <row r="4493" spans="1:2" x14ac:dyDescent="0.25">
      <c r="A4493" t="s">
        <v>4627</v>
      </c>
      <c r="B4493" t="s">
        <v>263</v>
      </c>
    </row>
    <row r="4494" spans="1:2" x14ac:dyDescent="0.25">
      <c r="A4494" t="s">
        <v>4628</v>
      </c>
      <c r="B4494" t="s">
        <v>117</v>
      </c>
    </row>
    <row r="4495" spans="1:2" x14ac:dyDescent="0.25">
      <c r="A4495" t="s">
        <v>4629</v>
      </c>
      <c r="B4495" t="s">
        <v>117</v>
      </c>
    </row>
    <row r="4496" spans="1:2" x14ac:dyDescent="0.25">
      <c r="A4496" t="s">
        <v>4630</v>
      </c>
      <c r="B4496" t="s">
        <v>154</v>
      </c>
    </row>
    <row r="4497" spans="1:2" x14ac:dyDescent="0.25">
      <c r="A4497" t="s">
        <v>4631</v>
      </c>
      <c r="B4497" t="s">
        <v>117</v>
      </c>
    </row>
    <row r="4498" spans="1:2" x14ac:dyDescent="0.25">
      <c r="A4498" t="s">
        <v>4632</v>
      </c>
      <c r="B4498" t="s">
        <v>199</v>
      </c>
    </row>
    <row r="4499" spans="1:2" x14ac:dyDescent="0.25">
      <c r="A4499" t="s">
        <v>4633</v>
      </c>
      <c r="B4499" t="s">
        <v>111</v>
      </c>
    </row>
    <row r="4500" spans="1:2" x14ac:dyDescent="0.25">
      <c r="A4500" t="s">
        <v>4634</v>
      </c>
      <c r="B4500" t="s">
        <v>122</v>
      </c>
    </row>
    <row r="4501" spans="1:2" x14ac:dyDescent="0.25">
      <c r="A4501" t="s">
        <v>4635</v>
      </c>
      <c r="B4501" t="s">
        <v>135</v>
      </c>
    </row>
    <row r="4502" spans="1:2" x14ac:dyDescent="0.25">
      <c r="A4502" t="s">
        <v>4636</v>
      </c>
      <c r="B4502" t="s">
        <v>186</v>
      </c>
    </row>
    <row r="4503" spans="1:2" x14ac:dyDescent="0.25">
      <c r="A4503" t="s">
        <v>4637</v>
      </c>
      <c r="B4503" t="s">
        <v>132</v>
      </c>
    </row>
    <row r="4504" spans="1:2" x14ac:dyDescent="0.25">
      <c r="A4504" t="s">
        <v>4638</v>
      </c>
      <c r="B4504" t="s">
        <v>154</v>
      </c>
    </row>
    <row r="4505" spans="1:2" x14ac:dyDescent="0.25">
      <c r="A4505" t="s">
        <v>4639</v>
      </c>
      <c r="B4505" t="s">
        <v>205</v>
      </c>
    </row>
    <row r="4506" spans="1:2" x14ac:dyDescent="0.25">
      <c r="A4506" t="s">
        <v>4640</v>
      </c>
      <c r="B4506" t="s">
        <v>154</v>
      </c>
    </row>
    <row r="4507" spans="1:2" x14ac:dyDescent="0.25">
      <c r="A4507" t="s">
        <v>4641</v>
      </c>
      <c r="B4507" t="s">
        <v>142</v>
      </c>
    </row>
    <row r="4508" spans="1:2" x14ac:dyDescent="0.25">
      <c r="A4508" t="s">
        <v>4642</v>
      </c>
      <c r="B4508" t="s">
        <v>227</v>
      </c>
    </row>
    <row r="4509" spans="1:2" x14ac:dyDescent="0.25">
      <c r="A4509" t="s">
        <v>4643</v>
      </c>
      <c r="B4509" t="s">
        <v>154</v>
      </c>
    </row>
    <row r="4510" spans="1:2" x14ac:dyDescent="0.25">
      <c r="A4510" t="s">
        <v>4644</v>
      </c>
      <c r="B4510" t="s">
        <v>151</v>
      </c>
    </row>
    <row r="4511" spans="1:2" x14ac:dyDescent="0.25">
      <c r="A4511" t="s">
        <v>4645</v>
      </c>
      <c r="B4511" t="s">
        <v>156</v>
      </c>
    </row>
    <row r="4512" spans="1:2" x14ac:dyDescent="0.25">
      <c r="A4512" t="s">
        <v>4646</v>
      </c>
      <c r="B4512" t="s">
        <v>205</v>
      </c>
    </row>
    <row r="4513" spans="1:2" x14ac:dyDescent="0.25">
      <c r="A4513" t="s">
        <v>4647</v>
      </c>
      <c r="B4513" t="s">
        <v>138</v>
      </c>
    </row>
    <row r="4514" spans="1:2" x14ac:dyDescent="0.25">
      <c r="A4514" t="s">
        <v>4648</v>
      </c>
      <c r="B4514" t="s">
        <v>140</v>
      </c>
    </row>
    <row r="4515" spans="1:2" x14ac:dyDescent="0.25">
      <c r="A4515" t="s">
        <v>4649</v>
      </c>
      <c r="B4515" t="s">
        <v>222</v>
      </c>
    </row>
    <row r="4516" spans="1:2" x14ac:dyDescent="0.25">
      <c r="A4516" t="s">
        <v>4650</v>
      </c>
      <c r="B4516" t="s">
        <v>115</v>
      </c>
    </row>
    <row r="4517" spans="1:2" x14ac:dyDescent="0.25">
      <c r="A4517" t="s">
        <v>4651</v>
      </c>
      <c r="B4517" t="s">
        <v>156</v>
      </c>
    </row>
    <row r="4518" spans="1:2" x14ac:dyDescent="0.25">
      <c r="A4518" t="s">
        <v>4652</v>
      </c>
      <c r="B4518" t="s">
        <v>122</v>
      </c>
    </row>
    <row r="4519" spans="1:2" x14ac:dyDescent="0.25">
      <c r="A4519" t="s">
        <v>4653</v>
      </c>
      <c r="B4519" t="s">
        <v>122</v>
      </c>
    </row>
    <row r="4520" spans="1:2" x14ac:dyDescent="0.25">
      <c r="A4520" t="s">
        <v>4654</v>
      </c>
      <c r="B4520" t="s">
        <v>186</v>
      </c>
    </row>
    <row r="4521" spans="1:2" x14ac:dyDescent="0.25">
      <c r="A4521" t="s">
        <v>4655</v>
      </c>
      <c r="B4521" t="s">
        <v>156</v>
      </c>
    </row>
    <row r="4522" spans="1:2" x14ac:dyDescent="0.25">
      <c r="A4522" t="s">
        <v>4656</v>
      </c>
      <c r="B4522" t="s">
        <v>151</v>
      </c>
    </row>
    <row r="4523" spans="1:2" x14ac:dyDescent="0.25">
      <c r="A4523" t="s">
        <v>4657</v>
      </c>
      <c r="B4523" t="s">
        <v>113</v>
      </c>
    </row>
    <row r="4524" spans="1:2" x14ac:dyDescent="0.25">
      <c r="A4524" t="s">
        <v>4658</v>
      </c>
      <c r="B4524" t="s">
        <v>158</v>
      </c>
    </row>
    <row r="4525" spans="1:2" x14ac:dyDescent="0.25">
      <c r="A4525" t="s">
        <v>4659</v>
      </c>
      <c r="B4525" t="s">
        <v>138</v>
      </c>
    </row>
    <row r="4526" spans="1:2" x14ac:dyDescent="0.25">
      <c r="A4526" t="s">
        <v>4660</v>
      </c>
      <c r="B4526" t="s">
        <v>117</v>
      </c>
    </row>
    <row r="4527" spans="1:2" x14ac:dyDescent="0.25">
      <c r="A4527" t="s">
        <v>4661</v>
      </c>
      <c r="B4527" t="s">
        <v>122</v>
      </c>
    </row>
    <row r="4528" spans="1:2" x14ac:dyDescent="0.25">
      <c r="A4528" t="s">
        <v>4662</v>
      </c>
      <c r="B4528" t="s">
        <v>117</v>
      </c>
    </row>
    <row r="4529" spans="1:2" x14ac:dyDescent="0.25">
      <c r="A4529" t="s">
        <v>4663</v>
      </c>
      <c r="B4529" t="s">
        <v>117</v>
      </c>
    </row>
    <row r="4530" spans="1:2" x14ac:dyDescent="0.25">
      <c r="A4530" t="s">
        <v>4664</v>
      </c>
      <c r="B4530" t="s">
        <v>173</v>
      </c>
    </row>
    <row r="4531" spans="1:2" x14ac:dyDescent="0.25">
      <c r="A4531" t="s">
        <v>4665</v>
      </c>
      <c r="B4531" t="s">
        <v>151</v>
      </c>
    </row>
    <row r="4532" spans="1:2" x14ac:dyDescent="0.25">
      <c r="A4532" t="s">
        <v>4666</v>
      </c>
      <c r="B4532" t="s">
        <v>117</v>
      </c>
    </row>
    <row r="4533" spans="1:2" x14ac:dyDescent="0.25">
      <c r="A4533" t="s">
        <v>4667</v>
      </c>
      <c r="B4533" t="s">
        <v>119</v>
      </c>
    </row>
    <row r="4534" spans="1:2" x14ac:dyDescent="0.25">
      <c r="A4534" t="s">
        <v>4668</v>
      </c>
      <c r="B4534" t="s">
        <v>132</v>
      </c>
    </row>
    <row r="4535" spans="1:2" x14ac:dyDescent="0.25">
      <c r="A4535" t="s">
        <v>4669</v>
      </c>
      <c r="B4535" t="s">
        <v>173</v>
      </c>
    </row>
    <row r="4536" spans="1:2" x14ac:dyDescent="0.25">
      <c r="A4536" t="s">
        <v>4670</v>
      </c>
      <c r="B4536" t="s">
        <v>119</v>
      </c>
    </row>
    <row r="4537" spans="1:2" x14ac:dyDescent="0.25">
      <c r="A4537" t="s">
        <v>4671</v>
      </c>
      <c r="B4537" t="s">
        <v>263</v>
      </c>
    </row>
    <row r="4538" spans="1:2" x14ac:dyDescent="0.25">
      <c r="A4538" t="s">
        <v>4672</v>
      </c>
      <c r="B4538" t="s">
        <v>166</v>
      </c>
    </row>
    <row r="4539" spans="1:2" x14ac:dyDescent="0.25">
      <c r="A4539" t="s">
        <v>4673</v>
      </c>
      <c r="B4539" t="s">
        <v>186</v>
      </c>
    </row>
    <row r="4540" spans="1:2" x14ac:dyDescent="0.25">
      <c r="A4540" t="s">
        <v>4674</v>
      </c>
      <c r="B4540" t="s">
        <v>144</v>
      </c>
    </row>
    <row r="4541" spans="1:2" x14ac:dyDescent="0.25">
      <c r="A4541" t="s">
        <v>4675</v>
      </c>
      <c r="B4541" t="s">
        <v>113</v>
      </c>
    </row>
    <row r="4542" spans="1:2" x14ac:dyDescent="0.25">
      <c r="A4542" t="s">
        <v>4676</v>
      </c>
      <c r="B4542" t="s">
        <v>199</v>
      </c>
    </row>
    <row r="4543" spans="1:2" x14ac:dyDescent="0.25">
      <c r="A4543" t="s">
        <v>4677</v>
      </c>
      <c r="B4543" t="s">
        <v>135</v>
      </c>
    </row>
    <row r="4544" spans="1:2" x14ac:dyDescent="0.25">
      <c r="A4544" t="s">
        <v>4678</v>
      </c>
      <c r="B4544" t="s">
        <v>115</v>
      </c>
    </row>
    <row r="4545" spans="1:2" x14ac:dyDescent="0.25">
      <c r="A4545" t="s">
        <v>4679</v>
      </c>
      <c r="B4545" t="s">
        <v>117</v>
      </c>
    </row>
    <row r="4546" spans="1:2" x14ac:dyDescent="0.25">
      <c r="A4546" t="s">
        <v>4680</v>
      </c>
      <c r="B4546" t="s">
        <v>138</v>
      </c>
    </row>
    <row r="4547" spans="1:2" x14ac:dyDescent="0.25">
      <c r="A4547" t="s">
        <v>4681</v>
      </c>
      <c r="B4547" t="s">
        <v>138</v>
      </c>
    </row>
    <row r="4548" spans="1:2" x14ac:dyDescent="0.25">
      <c r="A4548" t="s">
        <v>4682</v>
      </c>
      <c r="B4548" t="s">
        <v>199</v>
      </c>
    </row>
    <row r="4549" spans="1:2" x14ac:dyDescent="0.25">
      <c r="A4549" t="s">
        <v>4683</v>
      </c>
      <c r="B4549" t="s">
        <v>222</v>
      </c>
    </row>
    <row r="4550" spans="1:2" x14ac:dyDescent="0.25">
      <c r="A4550" t="s">
        <v>4684</v>
      </c>
      <c r="B4550" t="s">
        <v>119</v>
      </c>
    </row>
    <row r="4551" spans="1:2" x14ac:dyDescent="0.25">
      <c r="A4551" t="s">
        <v>4685</v>
      </c>
      <c r="B4551" t="s">
        <v>144</v>
      </c>
    </row>
    <row r="4552" spans="1:2" x14ac:dyDescent="0.25">
      <c r="A4552" t="s">
        <v>4686</v>
      </c>
      <c r="B4552" t="s">
        <v>111</v>
      </c>
    </row>
    <row r="4553" spans="1:2" x14ac:dyDescent="0.25">
      <c r="A4553" t="s">
        <v>4687</v>
      </c>
      <c r="B4553" t="s">
        <v>158</v>
      </c>
    </row>
    <row r="4554" spans="1:2" x14ac:dyDescent="0.25">
      <c r="A4554" t="s">
        <v>4688</v>
      </c>
      <c r="B4554" t="s">
        <v>122</v>
      </c>
    </row>
    <row r="4555" spans="1:2" x14ac:dyDescent="0.25">
      <c r="A4555" t="s">
        <v>4689</v>
      </c>
      <c r="B4555" t="s">
        <v>109</v>
      </c>
    </row>
    <row r="4556" spans="1:2" x14ac:dyDescent="0.25">
      <c r="A4556" t="s">
        <v>4690</v>
      </c>
      <c r="B4556" t="s">
        <v>186</v>
      </c>
    </row>
    <row r="4557" spans="1:2" x14ac:dyDescent="0.25">
      <c r="A4557" t="s">
        <v>4691</v>
      </c>
      <c r="B4557" t="s">
        <v>111</v>
      </c>
    </row>
    <row r="4558" spans="1:2" x14ac:dyDescent="0.25">
      <c r="A4558" t="s">
        <v>4692</v>
      </c>
      <c r="B4558" t="s">
        <v>135</v>
      </c>
    </row>
    <row r="4559" spans="1:2" x14ac:dyDescent="0.25">
      <c r="A4559" t="s">
        <v>4693</v>
      </c>
      <c r="B4559" t="s">
        <v>222</v>
      </c>
    </row>
    <row r="4560" spans="1:2" x14ac:dyDescent="0.25">
      <c r="A4560" t="s">
        <v>4694</v>
      </c>
      <c r="B4560" t="s">
        <v>173</v>
      </c>
    </row>
    <row r="4561" spans="1:2" x14ac:dyDescent="0.25">
      <c r="A4561" t="s">
        <v>4695</v>
      </c>
      <c r="B4561" t="s">
        <v>122</v>
      </c>
    </row>
    <row r="4562" spans="1:2" x14ac:dyDescent="0.25">
      <c r="A4562" t="s">
        <v>4696</v>
      </c>
      <c r="B4562" t="s">
        <v>115</v>
      </c>
    </row>
    <row r="4563" spans="1:2" x14ac:dyDescent="0.25">
      <c r="A4563" t="s">
        <v>4697</v>
      </c>
      <c r="B4563" t="s">
        <v>111</v>
      </c>
    </row>
    <row r="4564" spans="1:2" x14ac:dyDescent="0.25">
      <c r="A4564" t="s">
        <v>4698</v>
      </c>
      <c r="B4564" t="s">
        <v>113</v>
      </c>
    </row>
    <row r="4565" spans="1:2" x14ac:dyDescent="0.25">
      <c r="A4565" t="s">
        <v>4699</v>
      </c>
      <c r="B4565" t="s">
        <v>128</v>
      </c>
    </row>
    <row r="4566" spans="1:2" x14ac:dyDescent="0.25">
      <c r="A4566" t="s">
        <v>4700</v>
      </c>
      <c r="B4566" t="s">
        <v>135</v>
      </c>
    </row>
    <row r="4567" spans="1:2" x14ac:dyDescent="0.25">
      <c r="A4567" t="s">
        <v>4701</v>
      </c>
      <c r="B4567" t="s">
        <v>154</v>
      </c>
    </row>
    <row r="4568" spans="1:2" x14ac:dyDescent="0.25">
      <c r="A4568" t="s">
        <v>4702</v>
      </c>
      <c r="B4568" t="s">
        <v>138</v>
      </c>
    </row>
    <row r="4569" spans="1:2" x14ac:dyDescent="0.25">
      <c r="A4569" t="s">
        <v>4703</v>
      </c>
      <c r="B4569" t="s">
        <v>109</v>
      </c>
    </row>
    <row r="4570" spans="1:2" x14ac:dyDescent="0.25">
      <c r="A4570" t="s">
        <v>4704</v>
      </c>
      <c r="B4570" t="s">
        <v>142</v>
      </c>
    </row>
    <row r="4571" spans="1:2" x14ac:dyDescent="0.25">
      <c r="A4571" t="s">
        <v>4705</v>
      </c>
      <c r="B4571" t="s">
        <v>122</v>
      </c>
    </row>
    <row r="4572" spans="1:2" x14ac:dyDescent="0.25">
      <c r="A4572" t="s">
        <v>4706</v>
      </c>
      <c r="B4572" t="s">
        <v>122</v>
      </c>
    </row>
    <row r="4573" spans="1:2" x14ac:dyDescent="0.25">
      <c r="A4573" t="s">
        <v>4707</v>
      </c>
      <c r="B4573" t="s">
        <v>173</v>
      </c>
    </row>
    <row r="4574" spans="1:2" x14ac:dyDescent="0.25">
      <c r="A4574" t="s">
        <v>4708</v>
      </c>
      <c r="B4574" t="s">
        <v>151</v>
      </c>
    </row>
    <row r="4575" spans="1:2" x14ac:dyDescent="0.25">
      <c r="A4575" t="s">
        <v>4709</v>
      </c>
      <c r="B4575" t="s">
        <v>140</v>
      </c>
    </row>
    <row r="4576" spans="1:2" x14ac:dyDescent="0.25">
      <c r="A4576" t="s">
        <v>4710</v>
      </c>
      <c r="B4576" t="s">
        <v>122</v>
      </c>
    </row>
    <row r="4577" spans="1:2" x14ac:dyDescent="0.25">
      <c r="A4577" t="s">
        <v>4711</v>
      </c>
      <c r="B4577" t="s">
        <v>135</v>
      </c>
    </row>
    <row r="4578" spans="1:2" x14ac:dyDescent="0.25">
      <c r="A4578" t="s">
        <v>4712</v>
      </c>
      <c r="B4578" t="s">
        <v>122</v>
      </c>
    </row>
    <row r="4579" spans="1:2" x14ac:dyDescent="0.25">
      <c r="A4579" t="s">
        <v>4713</v>
      </c>
      <c r="B4579" t="s">
        <v>117</v>
      </c>
    </row>
    <row r="4580" spans="1:2" x14ac:dyDescent="0.25">
      <c r="A4580" t="s">
        <v>4714</v>
      </c>
      <c r="B4580" t="s">
        <v>151</v>
      </c>
    </row>
    <row r="4581" spans="1:2" x14ac:dyDescent="0.25">
      <c r="A4581" t="s">
        <v>4715</v>
      </c>
      <c r="B4581" t="s">
        <v>156</v>
      </c>
    </row>
    <row r="4582" spans="1:2" x14ac:dyDescent="0.25">
      <c r="A4582" t="s">
        <v>4716</v>
      </c>
      <c r="B4582" t="s">
        <v>117</v>
      </c>
    </row>
    <row r="4583" spans="1:2" x14ac:dyDescent="0.25">
      <c r="A4583" t="s">
        <v>4717</v>
      </c>
      <c r="B4583" t="s">
        <v>109</v>
      </c>
    </row>
    <row r="4584" spans="1:2" x14ac:dyDescent="0.25">
      <c r="A4584" t="s">
        <v>4718</v>
      </c>
      <c r="B4584" t="s">
        <v>205</v>
      </c>
    </row>
    <row r="4585" spans="1:2" x14ac:dyDescent="0.25">
      <c r="A4585" t="s">
        <v>4719</v>
      </c>
      <c r="B4585" t="s">
        <v>142</v>
      </c>
    </row>
    <row r="4586" spans="1:2" x14ac:dyDescent="0.25">
      <c r="A4586" t="s">
        <v>4720</v>
      </c>
      <c r="B4586" t="s">
        <v>166</v>
      </c>
    </row>
    <row r="4587" spans="1:2" x14ac:dyDescent="0.25">
      <c r="A4587" t="s">
        <v>4721</v>
      </c>
      <c r="B4587" t="s">
        <v>222</v>
      </c>
    </row>
    <row r="4588" spans="1:2" x14ac:dyDescent="0.25">
      <c r="A4588" t="s">
        <v>4722</v>
      </c>
      <c r="B4588" t="s">
        <v>135</v>
      </c>
    </row>
    <row r="4589" spans="1:2" x14ac:dyDescent="0.25">
      <c r="A4589" t="s">
        <v>4723</v>
      </c>
      <c r="B4589" t="s">
        <v>138</v>
      </c>
    </row>
    <row r="4590" spans="1:2" x14ac:dyDescent="0.25">
      <c r="A4590" t="s">
        <v>4724</v>
      </c>
      <c r="B4590" t="s">
        <v>122</v>
      </c>
    </row>
    <row r="4591" spans="1:2" x14ac:dyDescent="0.25">
      <c r="A4591" t="s">
        <v>4725</v>
      </c>
      <c r="B4591" t="s">
        <v>117</v>
      </c>
    </row>
    <row r="4592" spans="1:2" x14ac:dyDescent="0.25">
      <c r="A4592" t="s">
        <v>4726</v>
      </c>
      <c r="B4592" t="s">
        <v>142</v>
      </c>
    </row>
    <row r="4593" spans="1:2" x14ac:dyDescent="0.25">
      <c r="A4593" t="s">
        <v>4727</v>
      </c>
      <c r="B4593" t="s">
        <v>111</v>
      </c>
    </row>
    <row r="4594" spans="1:2" x14ac:dyDescent="0.25">
      <c r="A4594" t="s">
        <v>4728</v>
      </c>
      <c r="B4594" t="s">
        <v>117</v>
      </c>
    </row>
    <row r="4595" spans="1:2" x14ac:dyDescent="0.25">
      <c r="A4595" t="s">
        <v>4729</v>
      </c>
      <c r="B4595" t="s">
        <v>158</v>
      </c>
    </row>
    <row r="4596" spans="1:2" x14ac:dyDescent="0.25">
      <c r="A4596" t="s">
        <v>4730</v>
      </c>
      <c r="B4596" t="s">
        <v>158</v>
      </c>
    </row>
    <row r="4597" spans="1:2" x14ac:dyDescent="0.25">
      <c r="A4597" t="s">
        <v>4731</v>
      </c>
      <c r="B4597" t="s">
        <v>117</v>
      </c>
    </row>
    <row r="4598" spans="1:2" x14ac:dyDescent="0.25">
      <c r="A4598" t="s">
        <v>4732</v>
      </c>
      <c r="B4598" t="s">
        <v>154</v>
      </c>
    </row>
    <row r="4599" spans="1:2" x14ac:dyDescent="0.25">
      <c r="A4599" t="s">
        <v>4733</v>
      </c>
      <c r="B4599" t="s">
        <v>119</v>
      </c>
    </row>
    <row r="4600" spans="1:2" x14ac:dyDescent="0.25">
      <c r="A4600" t="s">
        <v>4734</v>
      </c>
      <c r="B4600" t="s">
        <v>117</v>
      </c>
    </row>
    <row r="4601" spans="1:2" x14ac:dyDescent="0.25">
      <c r="A4601" t="s">
        <v>4735</v>
      </c>
      <c r="B4601" t="s">
        <v>156</v>
      </c>
    </row>
    <row r="4602" spans="1:2" x14ac:dyDescent="0.25">
      <c r="A4602" t="s">
        <v>4736</v>
      </c>
      <c r="B4602" t="s">
        <v>142</v>
      </c>
    </row>
    <row r="4603" spans="1:2" x14ac:dyDescent="0.25">
      <c r="A4603" t="s">
        <v>4737</v>
      </c>
      <c r="B4603" t="s">
        <v>128</v>
      </c>
    </row>
    <row r="4604" spans="1:2" x14ac:dyDescent="0.25">
      <c r="A4604" t="s">
        <v>4738</v>
      </c>
      <c r="B4604" t="s">
        <v>135</v>
      </c>
    </row>
    <row r="4605" spans="1:2" x14ac:dyDescent="0.25">
      <c r="A4605" t="s">
        <v>4739</v>
      </c>
      <c r="B4605" t="s">
        <v>119</v>
      </c>
    </row>
    <row r="4606" spans="1:2" x14ac:dyDescent="0.25">
      <c r="A4606" t="s">
        <v>4740</v>
      </c>
      <c r="B4606" t="s">
        <v>186</v>
      </c>
    </row>
    <row r="4607" spans="1:2" x14ac:dyDescent="0.25">
      <c r="A4607" t="s">
        <v>4741</v>
      </c>
      <c r="B4607" t="s">
        <v>142</v>
      </c>
    </row>
    <row r="4608" spans="1:2" x14ac:dyDescent="0.25">
      <c r="A4608" t="s">
        <v>4742</v>
      </c>
      <c r="B4608" t="s">
        <v>151</v>
      </c>
    </row>
    <row r="4609" spans="1:2" x14ac:dyDescent="0.25">
      <c r="A4609" t="s">
        <v>4743</v>
      </c>
      <c r="B4609" t="s">
        <v>144</v>
      </c>
    </row>
    <row r="4610" spans="1:2" x14ac:dyDescent="0.25">
      <c r="A4610" t="s">
        <v>4744</v>
      </c>
      <c r="B4610" t="s">
        <v>173</v>
      </c>
    </row>
    <row r="4611" spans="1:2" x14ac:dyDescent="0.25">
      <c r="A4611" t="s">
        <v>4745</v>
      </c>
      <c r="B4611" t="s">
        <v>113</v>
      </c>
    </row>
    <row r="4612" spans="1:2" x14ac:dyDescent="0.25">
      <c r="A4612" t="s">
        <v>4746</v>
      </c>
      <c r="B4612" t="s">
        <v>130</v>
      </c>
    </row>
    <row r="4613" spans="1:2" x14ac:dyDescent="0.25">
      <c r="A4613" t="s">
        <v>4747</v>
      </c>
      <c r="B4613" t="s">
        <v>117</v>
      </c>
    </row>
    <row r="4614" spans="1:2" x14ac:dyDescent="0.25">
      <c r="A4614" t="s">
        <v>4748</v>
      </c>
      <c r="B4614" t="s">
        <v>117</v>
      </c>
    </row>
    <row r="4615" spans="1:2" x14ac:dyDescent="0.25">
      <c r="A4615" t="s">
        <v>4749</v>
      </c>
      <c r="B4615" t="s">
        <v>117</v>
      </c>
    </row>
    <row r="4616" spans="1:2" x14ac:dyDescent="0.25">
      <c r="A4616" t="s">
        <v>4750</v>
      </c>
      <c r="B4616" t="s">
        <v>173</v>
      </c>
    </row>
    <row r="4617" spans="1:2" x14ac:dyDescent="0.25">
      <c r="A4617" t="s">
        <v>4751</v>
      </c>
      <c r="B4617" t="s">
        <v>158</v>
      </c>
    </row>
    <row r="4618" spans="1:2" x14ac:dyDescent="0.25">
      <c r="A4618" t="s">
        <v>4752</v>
      </c>
      <c r="B4618" t="s">
        <v>138</v>
      </c>
    </row>
    <row r="4619" spans="1:2" x14ac:dyDescent="0.25">
      <c r="A4619" t="s">
        <v>4753</v>
      </c>
      <c r="B4619" t="s">
        <v>109</v>
      </c>
    </row>
    <row r="4620" spans="1:2" x14ac:dyDescent="0.25">
      <c r="A4620" t="s">
        <v>4754</v>
      </c>
      <c r="B4620" t="s">
        <v>132</v>
      </c>
    </row>
    <row r="4621" spans="1:2" x14ac:dyDescent="0.25">
      <c r="A4621" t="s">
        <v>4755</v>
      </c>
      <c r="B4621" t="s">
        <v>156</v>
      </c>
    </row>
    <row r="4622" spans="1:2" x14ac:dyDescent="0.25">
      <c r="A4622" t="s">
        <v>4756</v>
      </c>
      <c r="B4622" t="s">
        <v>115</v>
      </c>
    </row>
    <row r="4623" spans="1:2" x14ac:dyDescent="0.25">
      <c r="A4623" t="s">
        <v>4757</v>
      </c>
      <c r="B4623" t="s">
        <v>115</v>
      </c>
    </row>
    <row r="4624" spans="1:2" x14ac:dyDescent="0.25">
      <c r="A4624" t="s">
        <v>4758</v>
      </c>
      <c r="B4624" t="s">
        <v>115</v>
      </c>
    </row>
    <row r="4625" spans="1:2" x14ac:dyDescent="0.25">
      <c r="A4625" t="s">
        <v>4759</v>
      </c>
      <c r="B4625" t="s">
        <v>166</v>
      </c>
    </row>
    <row r="4626" spans="1:2" x14ac:dyDescent="0.25">
      <c r="A4626" t="s">
        <v>4760</v>
      </c>
      <c r="B4626" t="s">
        <v>113</v>
      </c>
    </row>
    <row r="4627" spans="1:2" x14ac:dyDescent="0.25">
      <c r="A4627" t="s">
        <v>4761</v>
      </c>
      <c r="B4627" t="s">
        <v>128</v>
      </c>
    </row>
    <row r="4628" spans="1:2" x14ac:dyDescent="0.25">
      <c r="A4628" t="s">
        <v>4762</v>
      </c>
      <c r="B4628" t="s">
        <v>122</v>
      </c>
    </row>
    <row r="4629" spans="1:2" x14ac:dyDescent="0.25">
      <c r="A4629" t="s">
        <v>4763</v>
      </c>
      <c r="B4629" t="s">
        <v>173</v>
      </c>
    </row>
    <row r="4630" spans="1:2" x14ac:dyDescent="0.25">
      <c r="A4630" t="s">
        <v>4764</v>
      </c>
      <c r="B4630" t="s">
        <v>205</v>
      </c>
    </row>
    <row r="4631" spans="1:2" x14ac:dyDescent="0.25">
      <c r="A4631" t="s">
        <v>4765</v>
      </c>
      <c r="B4631" t="s">
        <v>186</v>
      </c>
    </row>
    <row r="4632" spans="1:2" x14ac:dyDescent="0.25">
      <c r="A4632" t="s">
        <v>4766</v>
      </c>
      <c r="B4632" t="s">
        <v>135</v>
      </c>
    </row>
    <row r="4633" spans="1:2" x14ac:dyDescent="0.25">
      <c r="A4633" t="s">
        <v>4767</v>
      </c>
      <c r="B4633" t="s">
        <v>154</v>
      </c>
    </row>
    <row r="4634" spans="1:2" x14ac:dyDescent="0.25">
      <c r="A4634" t="s">
        <v>4768</v>
      </c>
      <c r="B4634" t="s">
        <v>263</v>
      </c>
    </row>
    <row r="4635" spans="1:2" x14ac:dyDescent="0.25">
      <c r="A4635" t="s">
        <v>4769</v>
      </c>
      <c r="B4635" t="s">
        <v>135</v>
      </c>
    </row>
    <row r="4636" spans="1:2" x14ac:dyDescent="0.25">
      <c r="A4636" t="s">
        <v>4770</v>
      </c>
      <c r="B4636" t="s">
        <v>186</v>
      </c>
    </row>
    <row r="4637" spans="1:2" x14ac:dyDescent="0.25">
      <c r="A4637" t="s">
        <v>4771</v>
      </c>
      <c r="B4637" t="s">
        <v>156</v>
      </c>
    </row>
    <row r="4638" spans="1:2" x14ac:dyDescent="0.25">
      <c r="A4638" t="s">
        <v>4772</v>
      </c>
      <c r="B4638" t="s">
        <v>117</v>
      </c>
    </row>
    <row r="4639" spans="1:2" x14ac:dyDescent="0.25">
      <c r="A4639" t="s">
        <v>4773</v>
      </c>
      <c r="B4639" t="s">
        <v>205</v>
      </c>
    </row>
    <row r="4640" spans="1:2" x14ac:dyDescent="0.25">
      <c r="A4640" t="s">
        <v>4774</v>
      </c>
      <c r="B4640" t="s">
        <v>140</v>
      </c>
    </row>
    <row r="4641" spans="1:2" x14ac:dyDescent="0.25">
      <c r="A4641" t="s">
        <v>4775</v>
      </c>
      <c r="B4641" t="s">
        <v>227</v>
      </c>
    </row>
    <row r="4642" spans="1:2" x14ac:dyDescent="0.25">
      <c r="A4642" t="s">
        <v>4776</v>
      </c>
      <c r="B4642" t="s">
        <v>135</v>
      </c>
    </row>
    <row r="4643" spans="1:2" x14ac:dyDescent="0.25">
      <c r="A4643" t="s">
        <v>4777</v>
      </c>
      <c r="B4643" t="s">
        <v>119</v>
      </c>
    </row>
    <row r="4644" spans="1:2" x14ac:dyDescent="0.25">
      <c r="A4644" t="s">
        <v>4778</v>
      </c>
      <c r="B4644" t="s">
        <v>115</v>
      </c>
    </row>
    <row r="4645" spans="1:2" x14ac:dyDescent="0.25">
      <c r="A4645" t="s">
        <v>4779</v>
      </c>
      <c r="B4645" t="s">
        <v>151</v>
      </c>
    </row>
    <row r="4646" spans="1:2" x14ac:dyDescent="0.25">
      <c r="A4646" t="s">
        <v>4780</v>
      </c>
      <c r="B4646" t="s">
        <v>142</v>
      </c>
    </row>
    <row r="4647" spans="1:2" x14ac:dyDescent="0.25">
      <c r="A4647" t="s">
        <v>4781</v>
      </c>
      <c r="B4647" t="s">
        <v>119</v>
      </c>
    </row>
    <row r="4648" spans="1:2" x14ac:dyDescent="0.25">
      <c r="A4648" t="s">
        <v>4782</v>
      </c>
      <c r="B4648" t="s">
        <v>205</v>
      </c>
    </row>
    <row r="4649" spans="1:2" x14ac:dyDescent="0.25">
      <c r="A4649" t="s">
        <v>4783</v>
      </c>
      <c r="B4649" t="s">
        <v>128</v>
      </c>
    </row>
    <row r="4650" spans="1:2" x14ac:dyDescent="0.25">
      <c r="A4650" t="s">
        <v>4784</v>
      </c>
      <c r="B4650" t="s">
        <v>154</v>
      </c>
    </row>
    <row r="4651" spans="1:2" x14ac:dyDescent="0.25">
      <c r="A4651" t="s">
        <v>4785</v>
      </c>
      <c r="B4651" t="s">
        <v>142</v>
      </c>
    </row>
    <row r="4652" spans="1:2" x14ac:dyDescent="0.25">
      <c r="A4652" t="s">
        <v>4786</v>
      </c>
      <c r="B4652" t="s">
        <v>156</v>
      </c>
    </row>
    <row r="4653" spans="1:2" x14ac:dyDescent="0.25">
      <c r="A4653" t="s">
        <v>4787</v>
      </c>
      <c r="B4653" t="s">
        <v>199</v>
      </c>
    </row>
    <row r="4654" spans="1:2" x14ac:dyDescent="0.25">
      <c r="A4654" t="s">
        <v>4788</v>
      </c>
      <c r="B4654" t="s">
        <v>142</v>
      </c>
    </row>
    <row r="4655" spans="1:2" x14ac:dyDescent="0.25">
      <c r="A4655" t="s">
        <v>4789</v>
      </c>
      <c r="B4655" t="s">
        <v>117</v>
      </c>
    </row>
    <row r="4656" spans="1:2" x14ac:dyDescent="0.25">
      <c r="A4656" t="s">
        <v>4790</v>
      </c>
      <c r="B4656" t="s">
        <v>128</v>
      </c>
    </row>
    <row r="4657" spans="1:2" x14ac:dyDescent="0.25">
      <c r="A4657" t="s">
        <v>4791</v>
      </c>
      <c r="B4657" t="s">
        <v>144</v>
      </c>
    </row>
    <row r="4658" spans="1:2" x14ac:dyDescent="0.25">
      <c r="A4658" t="s">
        <v>4792</v>
      </c>
      <c r="B4658" t="s">
        <v>173</v>
      </c>
    </row>
    <row r="4659" spans="1:2" x14ac:dyDescent="0.25">
      <c r="A4659" t="s">
        <v>4793</v>
      </c>
      <c r="B4659" t="s">
        <v>122</v>
      </c>
    </row>
    <row r="4660" spans="1:2" x14ac:dyDescent="0.25">
      <c r="A4660" t="s">
        <v>4794</v>
      </c>
      <c r="B4660" t="s">
        <v>115</v>
      </c>
    </row>
    <row r="4661" spans="1:2" x14ac:dyDescent="0.25">
      <c r="A4661" t="s">
        <v>4795</v>
      </c>
      <c r="B4661" t="s">
        <v>263</v>
      </c>
    </row>
    <row r="4662" spans="1:2" x14ac:dyDescent="0.25">
      <c r="A4662" t="s">
        <v>4796</v>
      </c>
      <c r="B4662" t="s">
        <v>156</v>
      </c>
    </row>
    <row r="4663" spans="1:2" x14ac:dyDescent="0.25">
      <c r="A4663" t="s">
        <v>4797</v>
      </c>
      <c r="B4663" t="s">
        <v>142</v>
      </c>
    </row>
    <row r="4664" spans="1:2" x14ac:dyDescent="0.25">
      <c r="A4664" t="s">
        <v>4798</v>
      </c>
      <c r="B4664" t="s">
        <v>222</v>
      </c>
    </row>
    <row r="4665" spans="1:2" x14ac:dyDescent="0.25">
      <c r="A4665" t="s">
        <v>4799</v>
      </c>
      <c r="B4665" t="s">
        <v>142</v>
      </c>
    </row>
    <row r="4666" spans="1:2" x14ac:dyDescent="0.25">
      <c r="A4666" t="s">
        <v>4800</v>
      </c>
      <c r="B4666" t="s">
        <v>122</v>
      </c>
    </row>
    <row r="4667" spans="1:2" x14ac:dyDescent="0.25">
      <c r="A4667" t="s">
        <v>4801</v>
      </c>
      <c r="B4667" t="s">
        <v>113</v>
      </c>
    </row>
    <row r="4668" spans="1:2" x14ac:dyDescent="0.25">
      <c r="A4668" t="s">
        <v>4802</v>
      </c>
      <c r="B4668" t="s">
        <v>128</v>
      </c>
    </row>
    <row r="4669" spans="1:2" x14ac:dyDescent="0.25">
      <c r="A4669" t="s">
        <v>4803</v>
      </c>
      <c r="B4669" t="s">
        <v>113</v>
      </c>
    </row>
    <row r="4670" spans="1:2" x14ac:dyDescent="0.25">
      <c r="A4670" t="s">
        <v>4804</v>
      </c>
      <c r="B4670" t="s">
        <v>113</v>
      </c>
    </row>
    <row r="4671" spans="1:2" x14ac:dyDescent="0.25">
      <c r="A4671" t="s">
        <v>4805</v>
      </c>
      <c r="B4671" t="s">
        <v>109</v>
      </c>
    </row>
    <row r="4672" spans="1:2" x14ac:dyDescent="0.25">
      <c r="A4672" t="s">
        <v>4806</v>
      </c>
      <c r="B4672" t="s">
        <v>128</v>
      </c>
    </row>
    <row r="4673" spans="1:2" x14ac:dyDescent="0.25">
      <c r="A4673" t="s">
        <v>4807</v>
      </c>
      <c r="B4673" t="s">
        <v>173</v>
      </c>
    </row>
    <row r="4674" spans="1:2" x14ac:dyDescent="0.25">
      <c r="A4674" t="s">
        <v>4808</v>
      </c>
      <c r="B4674" t="s">
        <v>151</v>
      </c>
    </row>
    <row r="4675" spans="1:2" x14ac:dyDescent="0.25">
      <c r="A4675" t="s">
        <v>4809</v>
      </c>
      <c r="B4675" t="s">
        <v>138</v>
      </c>
    </row>
    <row r="4676" spans="1:2" x14ac:dyDescent="0.25">
      <c r="A4676" t="s">
        <v>4810</v>
      </c>
      <c r="B4676" t="s">
        <v>117</v>
      </c>
    </row>
    <row r="4677" spans="1:2" x14ac:dyDescent="0.25">
      <c r="A4677" t="s">
        <v>4811</v>
      </c>
      <c r="B4677" t="s">
        <v>151</v>
      </c>
    </row>
    <row r="4678" spans="1:2" x14ac:dyDescent="0.25">
      <c r="A4678" t="s">
        <v>4812</v>
      </c>
      <c r="B4678" t="s">
        <v>128</v>
      </c>
    </row>
    <row r="4679" spans="1:2" x14ac:dyDescent="0.25">
      <c r="A4679" t="s">
        <v>4813</v>
      </c>
      <c r="B4679" t="s">
        <v>151</v>
      </c>
    </row>
    <row r="4680" spans="1:2" x14ac:dyDescent="0.25">
      <c r="A4680" t="s">
        <v>4814</v>
      </c>
      <c r="B4680" t="s">
        <v>173</v>
      </c>
    </row>
    <row r="4681" spans="1:2" x14ac:dyDescent="0.25">
      <c r="A4681" t="s">
        <v>4815</v>
      </c>
      <c r="B4681" t="s">
        <v>142</v>
      </c>
    </row>
    <row r="4682" spans="1:2" x14ac:dyDescent="0.25">
      <c r="A4682" t="s">
        <v>4816</v>
      </c>
      <c r="B4682" t="s">
        <v>111</v>
      </c>
    </row>
    <row r="4683" spans="1:2" x14ac:dyDescent="0.25">
      <c r="A4683" t="s">
        <v>4817</v>
      </c>
      <c r="B4683" t="s">
        <v>135</v>
      </c>
    </row>
    <row r="4684" spans="1:2" x14ac:dyDescent="0.25">
      <c r="A4684" t="s">
        <v>4818</v>
      </c>
      <c r="B4684" t="s">
        <v>111</v>
      </c>
    </row>
    <row r="4685" spans="1:2" x14ac:dyDescent="0.25">
      <c r="A4685" t="s">
        <v>4819</v>
      </c>
      <c r="B4685" t="s">
        <v>130</v>
      </c>
    </row>
    <row r="4686" spans="1:2" x14ac:dyDescent="0.25">
      <c r="A4686" t="s">
        <v>4820</v>
      </c>
      <c r="B4686" t="s">
        <v>154</v>
      </c>
    </row>
    <row r="4687" spans="1:2" x14ac:dyDescent="0.25">
      <c r="A4687" t="s">
        <v>4821</v>
      </c>
      <c r="B4687" t="s">
        <v>144</v>
      </c>
    </row>
    <row r="4688" spans="1:2" x14ac:dyDescent="0.25">
      <c r="A4688" t="s">
        <v>4822</v>
      </c>
      <c r="B4688" t="s">
        <v>113</v>
      </c>
    </row>
    <row r="4689" spans="1:2" x14ac:dyDescent="0.25">
      <c r="A4689" t="s">
        <v>4823</v>
      </c>
      <c r="B4689" t="s">
        <v>144</v>
      </c>
    </row>
    <row r="4690" spans="1:2" x14ac:dyDescent="0.25">
      <c r="A4690" t="s">
        <v>4824</v>
      </c>
      <c r="B4690" t="s">
        <v>122</v>
      </c>
    </row>
    <row r="4691" spans="1:2" x14ac:dyDescent="0.25">
      <c r="A4691" t="s">
        <v>4825</v>
      </c>
      <c r="B4691" t="s">
        <v>117</v>
      </c>
    </row>
    <row r="4692" spans="1:2" x14ac:dyDescent="0.25">
      <c r="A4692" t="s">
        <v>4826</v>
      </c>
      <c r="B4692" t="s">
        <v>166</v>
      </c>
    </row>
    <row r="4693" spans="1:2" x14ac:dyDescent="0.25">
      <c r="A4693" t="s">
        <v>4827</v>
      </c>
      <c r="B4693" t="s">
        <v>173</v>
      </c>
    </row>
    <row r="4694" spans="1:2" x14ac:dyDescent="0.25">
      <c r="A4694" t="s">
        <v>4828</v>
      </c>
      <c r="B4694" t="s">
        <v>122</v>
      </c>
    </row>
    <row r="4695" spans="1:2" x14ac:dyDescent="0.25">
      <c r="A4695" t="s">
        <v>4829</v>
      </c>
      <c r="B4695" t="s">
        <v>117</v>
      </c>
    </row>
    <row r="4696" spans="1:2" x14ac:dyDescent="0.25">
      <c r="A4696" t="s">
        <v>4830</v>
      </c>
      <c r="B4696" t="s">
        <v>117</v>
      </c>
    </row>
    <row r="4697" spans="1:2" x14ac:dyDescent="0.25">
      <c r="A4697" t="s">
        <v>4831</v>
      </c>
      <c r="B4697" t="s">
        <v>122</v>
      </c>
    </row>
    <row r="4698" spans="1:2" x14ac:dyDescent="0.25">
      <c r="A4698" t="s">
        <v>4832</v>
      </c>
      <c r="B4698" t="s">
        <v>117</v>
      </c>
    </row>
    <row r="4699" spans="1:2" x14ac:dyDescent="0.25">
      <c r="A4699" t="s">
        <v>4833</v>
      </c>
      <c r="B4699" t="s">
        <v>111</v>
      </c>
    </row>
    <row r="4700" spans="1:2" x14ac:dyDescent="0.25">
      <c r="A4700" t="s">
        <v>4834</v>
      </c>
      <c r="B4700" t="s">
        <v>263</v>
      </c>
    </row>
    <row r="4701" spans="1:2" x14ac:dyDescent="0.25">
      <c r="A4701" t="s">
        <v>4835</v>
      </c>
      <c r="B4701" t="s">
        <v>140</v>
      </c>
    </row>
    <row r="4702" spans="1:2" x14ac:dyDescent="0.25">
      <c r="A4702" t="s">
        <v>4836</v>
      </c>
      <c r="B4702" t="s">
        <v>227</v>
      </c>
    </row>
    <row r="4703" spans="1:2" x14ac:dyDescent="0.25">
      <c r="A4703" t="s">
        <v>4837</v>
      </c>
      <c r="B4703" t="s">
        <v>122</v>
      </c>
    </row>
    <row r="4704" spans="1:2" x14ac:dyDescent="0.25">
      <c r="A4704" t="s">
        <v>4838</v>
      </c>
      <c r="B4704" t="s">
        <v>222</v>
      </c>
    </row>
    <row r="4705" spans="1:2" x14ac:dyDescent="0.25">
      <c r="A4705" t="s">
        <v>4839</v>
      </c>
      <c r="B4705" t="s">
        <v>128</v>
      </c>
    </row>
    <row r="4706" spans="1:2" x14ac:dyDescent="0.25">
      <c r="A4706" t="s">
        <v>4840</v>
      </c>
      <c r="B4706" t="s">
        <v>138</v>
      </c>
    </row>
    <row r="4707" spans="1:2" x14ac:dyDescent="0.25">
      <c r="A4707" t="s">
        <v>4841</v>
      </c>
      <c r="B4707" t="s">
        <v>158</v>
      </c>
    </row>
    <row r="4708" spans="1:2" x14ac:dyDescent="0.25">
      <c r="A4708" t="s">
        <v>4842</v>
      </c>
      <c r="B4708" t="s">
        <v>128</v>
      </c>
    </row>
    <row r="4709" spans="1:2" x14ac:dyDescent="0.25">
      <c r="A4709" t="s">
        <v>4843</v>
      </c>
      <c r="B4709" t="s">
        <v>173</v>
      </c>
    </row>
    <row r="4710" spans="1:2" x14ac:dyDescent="0.25">
      <c r="A4710" t="s">
        <v>4844</v>
      </c>
      <c r="B4710" t="s">
        <v>154</v>
      </c>
    </row>
    <row r="4711" spans="1:2" x14ac:dyDescent="0.25">
      <c r="A4711" t="s">
        <v>4845</v>
      </c>
      <c r="B4711" t="s">
        <v>199</v>
      </c>
    </row>
    <row r="4712" spans="1:2" x14ac:dyDescent="0.25">
      <c r="A4712" t="s">
        <v>4846</v>
      </c>
      <c r="B4712" t="s">
        <v>117</v>
      </c>
    </row>
    <row r="4713" spans="1:2" x14ac:dyDescent="0.25">
      <c r="A4713" t="s">
        <v>4847</v>
      </c>
      <c r="B4713" t="s">
        <v>117</v>
      </c>
    </row>
    <row r="4714" spans="1:2" x14ac:dyDescent="0.25">
      <c r="A4714" t="s">
        <v>4848</v>
      </c>
      <c r="B4714" t="s">
        <v>138</v>
      </c>
    </row>
    <row r="4715" spans="1:2" x14ac:dyDescent="0.25">
      <c r="A4715" t="s">
        <v>4849</v>
      </c>
      <c r="B4715" t="s">
        <v>128</v>
      </c>
    </row>
    <row r="4716" spans="1:2" x14ac:dyDescent="0.25">
      <c r="A4716" t="s">
        <v>4850</v>
      </c>
      <c r="B4716" t="s">
        <v>113</v>
      </c>
    </row>
    <row r="4717" spans="1:2" x14ac:dyDescent="0.25">
      <c r="A4717" t="s">
        <v>4851</v>
      </c>
      <c r="B4717" t="s">
        <v>111</v>
      </c>
    </row>
    <row r="4718" spans="1:2" x14ac:dyDescent="0.25">
      <c r="A4718" t="s">
        <v>4852</v>
      </c>
      <c r="B4718" t="s">
        <v>154</v>
      </c>
    </row>
    <row r="4719" spans="1:2" x14ac:dyDescent="0.25">
      <c r="A4719" t="s">
        <v>4853</v>
      </c>
      <c r="B4719" t="s">
        <v>111</v>
      </c>
    </row>
    <row r="4720" spans="1:2" x14ac:dyDescent="0.25">
      <c r="A4720" t="s">
        <v>4854</v>
      </c>
      <c r="B4720" t="s">
        <v>199</v>
      </c>
    </row>
    <row r="4721" spans="1:2" x14ac:dyDescent="0.25">
      <c r="A4721" t="s">
        <v>4855</v>
      </c>
      <c r="B4721" t="s">
        <v>117</v>
      </c>
    </row>
    <row r="4722" spans="1:2" x14ac:dyDescent="0.25">
      <c r="A4722" t="s">
        <v>4856</v>
      </c>
      <c r="B4722" t="s">
        <v>186</v>
      </c>
    </row>
    <row r="4723" spans="1:2" x14ac:dyDescent="0.25">
      <c r="A4723" t="s">
        <v>4857</v>
      </c>
      <c r="B4723" t="s">
        <v>142</v>
      </c>
    </row>
    <row r="4724" spans="1:2" x14ac:dyDescent="0.25">
      <c r="A4724" t="s">
        <v>4858</v>
      </c>
      <c r="B4724" t="s">
        <v>158</v>
      </c>
    </row>
    <row r="4725" spans="1:2" x14ac:dyDescent="0.25">
      <c r="A4725" t="s">
        <v>4859</v>
      </c>
      <c r="B4725" t="s">
        <v>109</v>
      </c>
    </row>
    <row r="4726" spans="1:2" x14ac:dyDescent="0.25">
      <c r="A4726" t="s">
        <v>4860</v>
      </c>
      <c r="B4726" t="s">
        <v>115</v>
      </c>
    </row>
    <row r="4727" spans="1:2" x14ac:dyDescent="0.25">
      <c r="A4727" t="s">
        <v>4861</v>
      </c>
      <c r="B4727" t="s">
        <v>111</v>
      </c>
    </row>
    <row r="4728" spans="1:2" x14ac:dyDescent="0.25">
      <c r="A4728" t="s">
        <v>4862</v>
      </c>
      <c r="B4728" t="s">
        <v>156</v>
      </c>
    </row>
    <row r="4729" spans="1:2" x14ac:dyDescent="0.25">
      <c r="A4729" t="s">
        <v>4863</v>
      </c>
      <c r="B4729" t="s">
        <v>128</v>
      </c>
    </row>
    <row r="4730" spans="1:2" x14ac:dyDescent="0.25">
      <c r="A4730" t="s">
        <v>4864</v>
      </c>
      <c r="B4730" t="s">
        <v>109</v>
      </c>
    </row>
    <row r="4731" spans="1:2" x14ac:dyDescent="0.25">
      <c r="A4731" t="s">
        <v>4865</v>
      </c>
      <c r="B4731" t="s">
        <v>142</v>
      </c>
    </row>
    <row r="4732" spans="1:2" x14ac:dyDescent="0.25">
      <c r="A4732" t="s">
        <v>4866</v>
      </c>
      <c r="B4732" t="s">
        <v>263</v>
      </c>
    </row>
    <row r="4733" spans="1:2" x14ac:dyDescent="0.25">
      <c r="A4733" t="s">
        <v>4867</v>
      </c>
      <c r="B4733" t="s">
        <v>109</v>
      </c>
    </row>
    <row r="4734" spans="1:2" x14ac:dyDescent="0.25">
      <c r="A4734" t="s">
        <v>4868</v>
      </c>
      <c r="B4734" t="s">
        <v>227</v>
      </c>
    </row>
    <row r="4735" spans="1:2" x14ac:dyDescent="0.25">
      <c r="A4735" t="s">
        <v>4869</v>
      </c>
      <c r="B4735" t="s">
        <v>135</v>
      </c>
    </row>
    <row r="4736" spans="1:2" x14ac:dyDescent="0.25">
      <c r="A4736" t="s">
        <v>4870</v>
      </c>
      <c r="B4736" t="s">
        <v>115</v>
      </c>
    </row>
    <row r="4737" spans="1:2" x14ac:dyDescent="0.25">
      <c r="A4737" t="s">
        <v>4871</v>
      </c>
      <c r="B4737" t="s">
        <v>135</v>
      </c>
    </row>
    <row r="4738" spans="1:2" x14ac:dyDescent="0.25">
      <c r="A4738" t="s">
        <v>4872</v>
      </c>
      <c r="B4738" t="s">
        <v>156</v>
      </c>
    </row>
    <row r="4739" spans="1:2" x14ac:dyDescent="0.25">
      <c r="A4739" t="s">
        <v>4873</v>
      </c>
      <c r="B4739" t="s">
        <v>117</v>
      </c>
    </row>
    <row r="4740" spans="1:2" x14ac:dyDescent="0.25">
      <c r="A4740" t="s">
        <v>4874</v>
      </c>
      <c r="B4740" t="s">
        <v>166</v>
      </c>
    </row>
    <row r="4741" spans="1:2" x14ac:dyDescent="0.25">
      <c r="A4741" t="s">
        <v>4875</v>
      </c>
      <c r="B4741" t="s">
        <v>142</v>
      </c>
    </row>
    <row r="4742" spans="1:2" x14ac:dyDescent="0.25">
      <c r="A4742" t="s">
        <v>4876</v>
      </c>
      <c r="B4742" t="s">
        <v>138</v>
      </c>
    </row>
    <row r="4743" spans="1:2" x14ac:dyDescent="0.25">
      <c r="A4743" t="s">
        <v>4877</v>
      </c>
      <c r="B4743" t="s">
        <v>117</v>
      </c>
    </row>
    <row r="4744" spans="1:2" x14ac:dyDescent="0.25">
      <c r="A4744" t="s">
        <v>4878</v>
      </c>
      <c r="B4744" t="s">
        <v>151</v>
      </c>
    </row>
    <row r="4745" spans="1:2" x14ac:dyDescent="0.25">
      <c r="A4745" t="s">
        <v>4879</v>
      </c>
      <c r="B4745" t="s">
        <v>113</v>
      </c>
    </row>
    <row r="4746" spans="1:2" x14ac:dyDescent="0.25">
      <c r="A4746" t="s">
        <v>4880</v>
      </c>
      <c r="B4746" t="s">
        <v>222</v>
      </c>
    </row>
    <row r="4747" spans="1:2" x14ac:dyDescent="0.25">
      <c r="A4747" t="s">
        <v>4881</v>
      </c>
      <c r="B4747" t="s">
        <v>166</v>
      </c>
    </row>
    <row r="4748" spans="1:2" x14ac:dyDescent="0.25">
      <c r="A4748" t="s">
        <v>4882</v>
      </c>
      <c r="B4748" t="s">
        <v>132</v>
      </c>
    </row>
    <row r="4749" spans="1:2" x14ac:dyDescent="0.25">
      <c r="A4749" t="s">
        <v>4883</v>
      </c>
      <c r="B4749" t="s">
        <v>166</v>
      </c>
    </row>
    <row r="4750" spans="1:2" x14ac:dyDescent="0.25">
      <c r="A4750" t="s">
        <v>4884</v>
      </c>
      <c r="B4750" t="s">
        <v>122</v>
      </c>
    </row>
    <row r="4751" spans="1:2" x14ac:dyDescent="0.25">
      <c r="A4751" t="s">
        <v>4885</v>
      </c>
      <c r="B4751" t="s">
        <v>156</v>
      </c>
    </row>
    <row r="4752" spans="1:2" x14ac:dyDescent="0.25">
      <c r="A4752" t="s">
        <v>4886</v>
      </c>
      <c r="B4752" t="s">
        <v>109</v>
      </c>
    </row>
    <row r="4753" spans="1:2" x14ac:dyDescent="0.25">
      <c r="A4753" t="s">
        <v>4887</v>
      </c>
      <c r="B4753" t="s">
        <v>199</v>
      </c>
    </row>
    <row r="4754" spans="1:2" x14ac:dyDescent="0.25">
      <c r="A4754" t="s">
        <v>4888</v>
      </c>
      <c r="B4754" t="s">
        <v>263</v>
      </c>
    </row>
    <row r="4755" spans="1:2" x14ac:dyDescent="0.25">
      <c r="A4755" t="s">
        <v>4889</v>
      </c>
      <c r="B4755" t="s">
        <v>142</v>
      </c>
    </row>
    <row r="4756" spans="1:2" x14ac:dyDescent="0.25">
      <c r="A4756" t="s">
        <v>4890</v>
      </c>
      <c r="B4756" t="s">
        <v>122</v>
      </c>
    </row>
    <row r="4757" spans="1:2" x14ac:dyDescent="0.25">
      <c r="A4757" t="s">
        <v>4891</v>
      </c>
      <c r="B4757" t="s">
        <v>142</v>
      </c>
    </row>
    <row r="4758" spans="1:2" x14ac:dyDescent="0.25">
      <c r="A4758" t="s">
        <v>4892</v>
      </c>
      <c r="B4758" t="s">
        <v>117</v>
      </c>
    </row>
    <row r="4759" spans="1:2" x14ac:dyDescent="0.25">
      <c r="A4759" t="s">
        <v>4893</v>
      </c>
      <c r="B4759" t="s">
        <v>111</v>
      </c>
    </row>
    <row r="4760" spans="1:2" x14ac:dyDescent="0.25">
      <c r="A4760" t="s">
        <v>4894</v>
      </c>
      <c r="B4760" t="s">
        <v>132</v>
      </c>
    </row>
    <row r="4761" spans="1:2" x14ac:dyDescent="0.25">
      <c r="A4761" t="s">
        <v>4895</v>
      </c>
      <c r="B4761" t="s">
        <v>142</v>
      </c>
    </row>
    <row r="4762" spans="1:2" x14ac:dyDescent="0.25">
      <c r="A4762" t="s">
        <v>4896</v>
      </c>
      <c r="B4762" t="s">
        <v>140</v>
      </c>
    </row>
    <row r="4763" spans="1:2" x14ac:dyDescent="0.25">
      <c r="A4763" t="s">
        <v>4897</v>
      </c>
      <c r="B4763" t="s">
        <v>122</v>
      </c>
    </row>
    <row r="4764" spans="1:2" x14ac:dyDescent="0.25">
      <c r="A4764" t="s">
        <v>4898</v>
      </c>
      <c r="B4764" t="s">
        <v>115</v>
      </c>
    </row>
    <row r="4765" spans="1:2" x14ac:dyDescent="0.25">
      <c r="A4765" t="s">
        <v>4899</v>
      </c>
      <c r="B4765" t="s">
        <v>109</v>
      </c>
    </row>
    <row r="4766" spans="1:2" x14ac:dyDescent="0.25">
      <c r="A4766" t="s">
        <v>4900</v>
      </c>
      <c r="B4766" t="s">
        <v>111</v>
      </c>
    </row>
    <row r="4767" spans="1:2" x14ac:dyDescent="0.25">
      <c r="A4767" t="s">
        <v>4901</v>
      </c>
      <c r="B4767" t="s">
        <v>119</v>
      </c>
    </row>
    <row r="4768" spans="1:2" x14ac:dyDescent="0.25">
      <c r="A4768" t="s">
        <v>4902</v>
      </c>
      <c r="B4768" t="s">
        <v>130</v>
      </c>
    </row>
    <row r="4769" spans="1:2" x14ac:dyDescent="0.25">
      <c r="A4769" t="s">
        <v>4903</v>
      </c>
      <c r="B4769" t="s">
        <v>128</v>
      </c>
    </row>
    <row r="4770" spans="1:2" x14ac:dyDescent="0.25">
      <c r="A4770" t="s">
        <v>4904</v>
      </c>
      <c r="B4770" t="s">
        <v>117</v>
      </c>
    </row>
    <row r="4771" spans="1:2" x14ac:dyDescent="0.25">
      <c r="A4771" t="s">
        <v>4905</v>
      </c>
      <c r="B4771" t="s">
        <v>115</v>
      </c>
    </row>
    <row r="4772" spans="1:2" x14ac:dyDescent="0.25">
      <c r="A4772" t="s">
        <v>4906</v>
      </c>
      <c r="B4772" t="s">
        <v>222</v>
      </c>
    </row>
    <row r="4773" spans="1:2" x14ac:dyDescent="0.25">
      <c r="A4773" t="s">
        <v>4907</v>
      </c>
      <c r="B4773" t="s">
        <v>154</v>
      </c>
    </row>
    <row r="4774" spans="1:2" x14ac:dyDescent="0.25">
      <c r="A4774" t="s">
        <v>4908</v>
      </c>
      <c r="B4774" t="s">
        <v>132</v>
      </c>
    </row>
    <row r="4775" spans="1:2" x14ac:dyDescent="0.25">
      <c r="A4775" t="s">
        <v>4909</v>
      </c>
      <c r="B4775" t="s">
        <v>173</v>
      </c>
    </row>
    <row r="4776" spans="1:2" x14ac:dyDescent="0.25">
      <c r="A4776" t="s">
        <v>4910</v>
      </c>
      <c r="B4776" t="s">
        <v>154</v>
      </c>
    </row>
    <row r="4777" spans="1:2" x14ac:dyDescent="0.25">
      <c r="A4777" t="s">
        <v>4911</v>
      </c>
      <c r="B4777" t="s">
        <v>117</v>
      </c>
    </row>
    <row r="4778" spans="1:2" x14ac:dyDescent="0.25">
      <c r="A4778" t="s">
        <v>4912</v>
      </c>
      <c r="B4778" t="s">
        <v>113</v>
      </c>
    </row>
    <row r="4779" spans="1:2" x14ac:dyDescent="0.25">
      <c r="A4779" t="s">
        <v>4913</v>
      </c>
      <c r="B4779" t="s">
        <v>151</v>
      </c>
    </row>
    <row r="4780" spans="1:2" x14ac:dyDescent="0.25">
      <c r="A4780" t="s">
        <v>4914</v>
      </c>
      <c r="B4780" t="s">
        <v>113</v>
      </c>
    </row>
    <row r="4781" spans="1:2" x14ac:dyDescent="0.25">
      <c r="A4781" t="s">
        <v>4915</v>
      </c>
      <c r="B4781" t="s">
        <v>142</v>
      </c>
    </row>
    <row r="4782" spans="1:2" x14ac:dyDescent="0.25">
      <c r="A4782" t="s">
        <v>4916</v>
      </c>
      <c r="B4782" t="s">
        <v>263</v>
      </c>
    </row>
    <row r="4783" spans="1:2" x14ac:dyDescent="0.25">
      <c r="A4783" t="s">
        <v>4917</v>
      </c>
      <c r="B4783" t="s">
        <v>128</v>
      </c>
    </row>
    <row r="4784" spans="1:2" x14ac:dyDescent="0.25">
      <c r="A4784" t="s">
        <v>4918</v>
      </c>
      <c r="B4784" t="s">
        <v>122</v>
      </c>
    </row>
    <row r="4785" spans="1:2" x14ac:dyDescent="0.25">
      <c r="A4785" t="s">
        <v>4919</v>
      </c>
      <c r="B4785" t="s">
        <v>199</v>
      </c>
    </row>
    <row r="4786" spans="1:2" x14ac:dyDescent="0.25">
      <c r="A4786" t="s">
        <v>4920</v>
      </c>
      <c r="B4786" t="s">
        <v>263</v>
      </c>
    </row>
    <row r="4787" spans="1:2" x14ac:dyDescent="0.25">
      <c r="A4787" t="s">
        <v>4921</v>
      </c>
      <c r="B4787" t="s">
        <v>132</v>
      </c>
    </row>
    <row r="4788" spans="1:2" x14ac:dyDescent="0.25">
      <c r="A4788" t="s">
        <v>4922</v>
      </c>
      <c r="B4788" t="s">
        <v>135</v>
      </c>
    </row>
    <row r="4789" spans="1:2" x14ac:dyDescent="0.25">
      <c r="A4789" t="s">
        <v>4923</v>
      </c>
      <c r="B4789" t="s">
        <v>111</v>
      </c>
    </row>
    <row r="4790" spans="1:2" x14ac:dyDescent="0.25">
      <c r="A4790" t="s">
        <v>4924</v>
      </c>
      <c r="B4790" t="s">
        <v>205</v>
      </c>
    </row>
    <row r="4791" spans="1:2" x14ac:dyDescent="0.25">
      <c r="A4791" t="s">
        <v>4925</v>
      </c>
      <c r="B4791" t="s">
        <v>154</v>
      </c>
    </row>
    <row r="4792" spans="1:2" x14ac:dyDescent="0.25">
      <c r="A4792" t="s">
        <v>4926</v>
      </c>
      <c r="B4792" t="s">
        <v>128</v>
      </c>
    </row>
    <row r="4793" spans="1:2" x14ac:dyDescent="0.25">
      <c r="A4793" t="s">
        <v>4927</v>
      </c>
      <c r="B4793" t="s">
        <v>151</v>
      </c>
    </row>
    <row r="4794" spans="1:2" x14ac:dyDescent="0.25">
      <c r="A4794" t="s">
        <v>4928</v>
      </c>
      <c r="B4794" t="s">
        <v>122</v>
      </c>
    </row>
    <row r="4795" spans="1:2" x14ac:dyDescent="0.25">
      <c r="A4795" t="s">
        <v>4929</v>
      </c>
      <c r="B4795" t="s">
        <v>263</v>
      </c>
    </row>
    <row r="4796" spans="1:2" x14ac:dyDescent="0.25">
      <c r="A4796" t="s">
        <v>4930</v>
      </c>
      <c r="B4796" t="s">
        <v>113</v>
      </c>
    </row>
    <row r="4797" spans="1:2" x14ac:dyDescent="0.25">
      <c r="A4797" t="s">
        <v>4931</v>
      </c>
      <c r="B4797" t="s">
        <v>135</v>
      </c>
    </row>
    <row r="4798" spans="1:2" x14ac:dyDescent="0.25">
      <c r="A4798" t="s">
        <v>4932</v>
      </c>
      <c r="B4798" t="s">
        <v>222</v>
      </c>
    </row>
    <row r="4799" spans="1:2" x14ac:dyDescent="0.25">
      <c r="A4799" t="s">
        <v>4933</v>
      </c>
      <c r="B4799" t="s">
        <v>156</v>
      </c>
    </row>
    <row r="4800" spans="1:2" x14ac:dyDescent="0.25">
      <c r="A4800" t="s">
        <v>4934</v>
      </c>
      <c r="B4800" t="s">
        <v>138</v>
      </c>
    </row>
    <row r="4801" spans="1:2" x14ac:dyDescent="0.25">
      <c r="A4801" t="s">
        <v>4935</v>
      </c>
      <c r="B4801" t="s">
        <v>173</v>
      </c>
    </row>
    <row r="4802" spans="1:2" x14ac:dyDescent="0.25">
      <c r="A4802" t="s">
        <v>4936</v>
      </c>
      <c r="B4802" t="s">
        <v>111</v>
      </c>
    </row>
    <row r="4803" spans="1:2" x14ac:dyDescent="0.25">
      <c r="A4803" t="s">
        <v>4937</v>
      </c>
      <c r="B4803" t="s">
        <v>135</v>
      </c>
    </row>
    <row r="4804" spans="1:2" x14ac:dyDescent="0.25">
      <c r="A4804" t="s">
        <v>4938</v>
      </c>
      <c r="B4804" t="s">
        <v>166</v>
      </c>
    </row>
    <row r="4805" spans="1:2" x14ac:dyDescent="0.25">
      <c r="A4805" t="s">
        <v>4939</v>
      </c>
      <c r="B4805" t="s">
        <v>173</v>
      </c>
    </row>
    <row r="4806" spans="1:2" x14ac:dyDescent="0.25">
      <c r="A4806" t="s">
        <v>4940</v>
      </c>
      <c r="B4806" t="s">
        <v>117</v>
      </c>
    </row>
    <row r="4807" spans="1:2" x14ac:dyDescent="0.25">
      <c r="A4807" t="s">
        <v>4941</v>
      </c>
      <c r="B4807" t="s">
        <v>173</v>
      </c>
    </row>
    <row r="4808" spans="1:2" x14ac:dyDescent="0.25">
      <c r="A4808" t="s">
        <v>4942</v>
      </c>
      <c r="B4808" t="s">
        <v>205</v>
      </c>
    </row>
    <row r="4809" spans="1:2" x14ac:dyDescent="0.25">
      <c r="A4809" t="s">
        <v>4943</v>
      </c>
      <c r="B4809" t="s">
        <v>156</v>
      </c>
    </row>
    <row r="4810" spans="1:2" x14ac:dyDescent="0.25">
      <c r="A4810" t="s">
        <v>4944</v>
      </c>
      <c r="B4810" t="s">
        <v>115</v>
      </c>
    </row>
    <row r="4811" spans="1:2" x14ac:dyDescent="0.25">
      <c r="A4811" t="s">
        <v>4945</v>
      </c>
      <c r="B4811" t="s">
        <v>109</v>
      </c>
    </row>
    <row r="4812" spans="1:2" x14ac:dyDescent="0.25">
      <c r="A4812" t="s">
        <v>4946</v>
      </c>
      <c r="B4812" t="s">
        <v>154</v>
      </c>
    </row>
    <row r="4813" spans="1:2" x14ac:dyDescent="0.25">
      <c r="A4813" t="s">
        <v>4947</v>
      </c>
      <c r="B4813" t="s">
        <v>128</v>
      </c>
    </row>
    <row r="4814" spans="1:2" x14ac:dyDescent="0.25">
      <c r="A4814" t="s">
        <v>4948</v>
      </c>
      <c r="B4814" t="s">
        <v>151</v>
      </c>
    </row>
    <row r="4815" spans="1:2" x14ac:dyDescent="0.25">
      <c r="A4815" t="s">
        <v>4949</v>
      </c>
      <c r="B4815" t="s">
        <v>173</v>
      </c>
    </row>
    <row r="4816" spans="1:2" x14ac:dyDescent="0.25">
      <c r="A4816" t="s">
        <v>4950</v>
      </c>
      <c r="B4816" t="s">
        <v>140</v>
      </c>
    </row>
    <row r="4817" spans="1:2" x14ac:dyDescent="0.25">
      <c r="A4817" t="s">
        <v>4951</v>
      </c>
      <c r="B4817" t="s">
        <v>263</v>
      </c>
    </row>
    <row r="4818" spans="1:2" x14ac:dyDescent="0.25">
      <c r="A4818" t="s">
        <v>4952</v>
      </c>
      <c r="B4818" t="s">
        <v>186</v>
      </c>
    </row>
    <row r="4819" spans="1:2" x14ac:dyDescent="0.25">
      <c r="A4819" t="s">
        <v>4953</v>
      </c>
      <c r="B4819" t="s">
        <v>128</v>
      </c>
    </row>
    <row r="4820" spans="1:2" x14ac:dyDescent="0.25">
      <c r="A4820" t="s">
        <v>4954</v>
      </c>
      <c r="B4820" t="s">
        <v>122</v>
      </c>
    </row>
    <row r="4821" spans="1:2" x14ac:dyDescent="0.25">
      <c r="A4821" t="s">
        <v>4955</v>
      </c>
      <c r="B4821" t="s">
        <v>156</v>
      </c>
    </row>
    <row r="4822" spans="1:2" x14ac:dyDescent="0.25">
      <c r="A4822" t="s">
        <v>4956</v>
      </c>
      <c r="B4822" t="s">
        <v>151</v>
      </c>
    </row>
    <row r="4823" spans="1:2" x14ac:dyDescent="0.25">
      <c r="A4823" t="s">
        <v>4957</v>
      </c>
      <c r="B4823" t="s">
        <v>158</v>
      </c>
    </row>
    <row r="4824" spans="1:2" x14ac:dyDescent="0.25">
      <c r="A4824" t="s">
        <v>4958</v>
      </c>
      <c r="B4824" t="s">
        <v>142</v>
      </c>
    </row>
    <row r="4825" spans="1:2" x14ac:dyDescent="0.25">
      <c r="A4825" t="s">
        <v>4959</v>
      </c>
      <c r="B4825" t="s">
        <v>199</v>
      </c>
    </row>
    <row r="4826" spans="1:2" x14ac:dyDescent="0.25">
      <c r="A4826" t="s">
        <v>4960</v>
      </c>
      <c r="B4826" t="s">
        <v>199</v>
      </c>
    </row>
    <row r="4827" spans="1:2" x14ac:dyDescent="0.25">
      <c r="A4827" t="s">
        <v>4961</v>
      </c>
      <c r="B4827" t="s">
        <v>227</v>
      </c>
    </row>
    <row r="4828" spans="1:2" x14ac:dyDescent="0.25">
      <c r="A4828" t="s">
        <v>4962</v>
      </c>
      <c r="B4828" t="s">
        <v>138</v>
      </c>
    </row>
    <row r="4829" spans="1:2" x14ac:dyDescent="0.25">
      <c r="A4829" t="s">
        <v>4963</v>
      </c>
      <c r="B4829" t="s">
        <v>128</v>
      </c>
    </row>
    <row r="4830" spans="1:2" x14ac:dyDescent="0.25">
      <c r="A4830" t="s">
        <v>4964</v>
      </c>
      <c r="B4830" t="s">
        <v>119</v>
      </c>
    </row>
    <row r="4831" spans="1:2" x14ac:dyDescent="0.25">
      <c r="A4831" t="s">
        <v>4965</v>
      </c>
      <c r="B4831" t="s">
        <v>122</v>
      </c>
    </row>
    <row r="4832" spans="1:2" x14ac:dyDescent="0.25">
      <c r="A4832" t="s">
        <v>4966</v>
      </c>
      <c r="B4832" t="s">
        <v>140</v>
      </c>
    </row>
    <row r="4833" spans="1:2" x14ac:dyDescent="0.25">
      <c r="A4833" t="s">
        <v>4967</v>
      </c>
      <c r="B4833" t="s">
        <v>151</v>
      </c>
    </row>
    <row r="4834" spans="1:2" x14ac:dyDescent="0.25">
      <c r="A4834" t="s">
        <v>4968</v>
      </c>
      <c r="B4834" t="s">
        <v>122</v>
      </c>
    </row>
    <row r="4835" spans="1:2" x14ac:dyDescent="0.25">
      <c r="A4835" t="s">
        <v>4969</v>
      </c>
      <c r="B4835" t="s">
        <v>142</v>
      </c>
    </row>
    <row r="4836" spans="1:2" x14ac:dyDescent="0.25">
      <c r="A4836" t="s">
        <v>4970</v>
      </c>
      <c r="B4836" t="s">
        <v>151</v>
      </c>
    </row>
    <row r="4837" spans="1:2" x14ac:dyDescent="0.25">
      <c r="A4837" t="s">
        <v>4971</v>
      </c>
      <c r="B4837" t="s">
        <v>122</v>
      </c>
    </row>
    <row r="4838" spans="1:2" x14ac:dyDescent="0.25">
      <c r="A4838" t="s">
        <v>4972</v>
      </c>
      <c r="B4838" t="s">
        <v>186</v>
      </c>
    </row>
    <row r="4839" spans="1:2" x14ac:dyDescent="0.25">
      <c r="A4839" t="s">
        <v>4973</v>
      </c>
      <c r="B4839" t="s">
        <v>135</v>
      </c>
    </row>
    <row r="4840" spans="1:2" x14ac:dyDescent="0.25">
      <c r="A4840" t="s">
        <v>4974</v>
      </c>
      <c r="B4840" t="s">
        <v>144</v>
      </c>
    </row>
    <row r="4841" spans="1:2" x14ac:dyDescent="0.25">
      <c r="A4841" t="s">
        <v>4975</v>
      </c>
      <c r="B4841" t="s">
        <v>119</v>
      </c>
    </row>
    <row r="4842" spans="1:2" x14ac:dyDescent="0.25">
      <c r="A4842" t="s">
        <v>4976</v>
      </c>
      <c r="B4842" t="s">
        <v>115</v>
      </c>
    </row>
    <row r="4843" spans="1:2" x14ac:dyDescent="0.25">
      <c r="A4843" t="s">
        <v>4977</v>
      </c>
      <c r="B4843" t="s">
        <v>199</v>
      </c>
    </row>
    <row r="4844" spans="1:2" x14ac:dyDescent="0.25">
      <c r="A4844" t="s">
        <v>4978</v>
      </c>
      <c r="B4844" t="s">
        <v>156</v>
      </c>
    </row>
    <row r="4845" spans="1:2" x14ac:dyDescent="0.25">
      <c r="A4845" t="s">
        <v>4979</v>
      </c>
      <c r="B4845" t="s">
        <v>151</v>
      </c>
    </row>
    <row r="4846" spans="1:2" x14ac:dyDescent="0.25">
      <c r="A4846" t="s">
        <v>4980</v>
      </c>
      <c r="B4846" t="s">
        <v>156</v>
      </c>
    </row>
    <row r="4847" spans="1:2" x14ac:dyDescent="0.25">
      <c r="A4847" t="s">
        <v>4981</v>
      </c>
      <c r="B4847" t="s">
        <v>142</v>
      </c>
    </row>
    <row r="4848" spans="1:2" x14ac:dyDescent="0.25">
      <c r="A4848" t="s">
        <v>4982</v>
      </c>
      <c r="B4848" t="s">
        <v>128</v>
      </c>
    </row>
    <row r="4849" spans="1:2" x14ac:dyDescent="0.25">
      <c r="A4849" t="s">
        <v>4983</v>
      </c>
      <c r="B4849" t="s">
        <v>154</v>
      </c>
    </row>
    <row r="4850" spans="1:2" x14ac:dyDescent="0.25">
      <c r="A4850" t="s">
        <v>4984</v>
      </c>
      <c r="B4850" t="s">
        <v>135</v>
      </c>
    </row>
    <row r="4851" spans="1:2" x14ac:dyDescent="0.25">
      <c r="A4851" t="s">
        <v>4985</v>
      </c>
      <c r="B4851" t="s">
        <v>138</v>
      </c>
    </row>
    <row r="4852" spans="1:2" x14ac:dyDescent="0.25">
      <c r="A4852" t="s">
        <v>4986</v>
      </c>
      <c r="B4852" t="s">
        <v>132</v>
      </c>
    </row>
    <row r="4853" spans="1:2" x14ac:dyDescent="0.25">
      <c r="A4853" t="s">
        <v>4987</v>
      </c>
      <c r="B4853" t="s">
        <v>138</v>
      </c>
    </row>
    <row r="4854" spans="1:2" x14ac:dyDescent="0.25">
      <c r="A4854" t="s">
        <v>4988</v>
      </c>
      <c r="B4854" t="s">
        <v>142</v>
      </c>
    </row>
    <row r="4855" spans="1:2" x14ac:dyDescent="0.25">
      <c r="A4855" t="s">
        <v>4989</v>
      </c>
      <c r="B4855" t="s">
        <v>166</v>
      </c>
    </row>
    <row r="4856" spans="1:2" x14ac:dyDescent="0.25">
      <c r="A4856" t="s">
        <v>4990</v>
      </c>
      <c r="B4856" t="s">
        <v>158</v>
      </c>
    </row>
    <row r="4857" spans="1:2" x14ac:dyDescent="0.25">
      <c r="A4857" t="s">
        <v>4991</v>
      </c>
      <c r="B4857" t="s">
        <v>166</v>
      </c>
    </row>
    <row r="4858" spans="1:2" x14ac:dyDescent="0.25">
      <c r="A4858" t="s">
        <v>4992</v>
      </c>
      <c r="B4858" t="s">
        <v>199</v>
      </c>
    </row>
    <row r="4859" spans="1:2" x14ac:dyDescent="0.25">
      <c r="A4859" t="s">
        <v>4993</v>
      </c>
      <c r="B4859" t="s">
        <v>151</v>
      </c>
    </row>
    <row r="4860" spans="1:2" x14ac:dyDescent="0.25">
      <c r="A4860" t="s">
        <v>4994</v>
      </c>
      <c r="B4860" t="s">
        <v>222</v>
      </c>
    </row>
    <row r="4861" spans="1:2" x14ac:dyDescent="0.25">
      <c r="A4861" t="s">
        <v>4995</v>
      </c>
      <c r="B4861" t="s">
        <v>138</v>
      </c>
    </row>
    <row r="4862" spans="1:2" x14ac:dyDescent="0.25">
      <c r="A4862" t="s">
        <v>4996</v>
      </c>
      <c r="B4862" t="s">
        <v>117</v>
      </c>
    </row>
    <row r="4863" spans="1:2" x14ac:dyDescent="0.25">
      <c r="A4863" t="s">
        <v>4997</v>
      </c>
      <c r="B4863" t="s">
        <v>144</v>
      </c>
    </row>
    <row r="4864" spans="1:2" x14ac:dyDescent="0.25">
      <c r="A4864" t="s">
        <v>4998</v>
      </c>
      <c r="B4864" t="s">
        <v>117</v>
      </c>
    </row>
    <row r="4865" spans="1:2" x14ac:dyDescent="0.25">
      <c r="A4865" t="s">
        <v>4999</v>
      </c>
      <c r="B4865" t="s">
        <v>132</v>
      </c>
    </row>
    <row r="4866" spans="1:2" x14ac:dyDescent="0.25">
      <c r="A4866" t="s">
        <v>5000</v>
      </c>
      <c r="B4866" t="s">
        <v>222</v>
      </c>
    </row>
    <row r="4867" spans="1:2" x14ac:dyDescent="0.25">
      <c r="A4867" t="s">
        <v>5001</v>
      </c>
      <c r="B4867" t="s">
        <v>122</v>
      </c>
    </row>
    <row r="4868" spans="1:2" x14ac:dyDescent="0.25">
      <c r="A4868" t="s">
        <v>5002</v>
      </c>
      <c r="B4868" t="s">
        <v>135</v>
      </c>
    </row>
    <row r="4869" spans="1:2" x14ac:dyDescent="0.25">
      <c r="A4869" t="s">
        <v>5003</v>
      </c>
      <c r="B4869" t="s">
        <v>111</v>
      </c>
    </row>
    <row r="4870" spans="1:2" x14ac:dyDescent="0.25">
      <c r="A4870" t="s">
        <v>5004</v>
      </c>
      <c r="B4870" t="s">
        <v>173</v>
      </c>
    </row>
    <row r="4871" spans="1:2" x14ac:dyDescent="0.25">
      <c r="A4871" t="s">
        <v>5005</v>
      </c>
      <c r="B4871" t="s">
        <v>117</v>
      </c>
    </row>
    <row r="4872" spans="1:2" x14ac:dyDescent="0.25">
      <c r="A4872" t="s">
        <v>5006</v>
      </c>
      <c r="B4872" t="s">
        <v>111</v>
      </c>
    </row>
    <row r="4873" spans="1:2" x14ac:dyDescent="0.25">
      <c r="A4873" t="s">
        <v>5007</v>
      </c>
      <c r="B4873" t="s">
        <v>154</v>
      </c>
    </row>
    <row r="4874" spans="1:2" x14ac:dyDescent="0.25">
      <c r="A4874" t="s">
        <v>5008</v>
      </c>
      <c r="B4874" t="s">
        <v>173</v>
      </c>
    </row>
    <row r="4875" spans="1:2" x14ac:dyDescent="0.25">
      <c r="A4875" t="s">
        <v>5009</v>
      </c>
      <c r="B4875" t="s">
        <v>135</v>
      </c>
    </row>
    <row r="4876" spans="1:2" x14ac:dyDescent="0.25">
      <c r="A4876" t="s">
        <v>5010</v>
      </c>
      <c r="B4876" t="s">
        <v>117</v>
      </c>
    </row>
    <row r="4877" spans="1:2" x14ac:dyDescent="0.25">
      <c r="A4877" t="s">
        <v>5011</v>
      </c>
      <c r="B4877" t="s">
        <v>132</v>
      </c>
    </row>
    <row r="4878" spans="1:2" x14ac:dyDescent="0.25">
      <c r="A4878" t="s">
        <v>5012</v>
      </c>
      <c r="B4878" t="s">
        <v>138</v>
      </c>
    </row>
    <row r="4879" spans="1:2" x14ac:dyDescent="0.25">
      <c r="A4879" t="s">
        <v>5013</v>
      </c>
      <c r="B4879" t="s">
        <v>186</v>
      </c>
    </row>
    <row r="4880" spans="1:2" x14ac:dyDescent="0.25">
      <c r="A4880" t="s">
        <v>5014</v>
      </c>
      <c r="B4880" t="s">
        <v>122</v>
      </c>
    </row>
    <row r="4881" spans="1:2" x14ac:dyDescent="0.25">
      <c r="A4881" t="s">
        <v>5015</v>
      </c>
      <c r="B4881" t="s">
        <v>142</v>
      </c>
    </row>
    <row r="4882" spans="1:2" x14ac:dyDescent="0.25">
      <c r="A4882" t="s">
        <v>5016</v>
      </c>
      <c r="B4882" t="s">
        <v>109</v>
      </c>
    </row>
    <row r="4883" spans="1:2" x14ac:dyDescent="0.25">
      <c r="A4883" t="s">
        <v>5017</v>
      </c>
      <c r="B4883" t="s">
        <v>111</v>
      </c>
    </row>
    <row r="4884" spans="1:2" x14ac:dyDescent="0.25">
      <c r="A4884" t="s">
        <v>5018</v>
      </c>
      <c r="B4884" t="s">
        <v>154</v>
      </c>
    </row>
    <row r="4885" spans="1:2" x14ac:dyDescent="0.25">
      <c r="A4885" t="s">
        <v>5019</v>
      </c>
      <c r="B4885" t="s">
        <v>122</v>
      </c>
    </row>
    <row r="4886" spans="1:2" x14ac:dyDescent="0.25">
      <c r="A4886" t="s">
        <v>5020</v>
      </c>
      <c r="B4886" t="s">
        <v>109</v>
      </c>
    </row>
    <row r="4887" spans="1:2" x14ac:dyDescent="0.25">
      <c r="A4887" t="s">
        <v>5021</v>
      </c>
      <c r="B4887" t="s">
        <v>122</v>
      </c>
    </row>
    <row r="4888" spans="1:2" x14ac:dyDescent="0.25">
      <c r="A4888" t="s">
        <v>5022</v>
      </c>
      <c r="B4888" t="s">
        <v>166</v>
      </c>
    </row>
    <row r="4889" spans="1:2" x14ac:dyDescent="0.25">
      <c r="A4889" t="s">
        <v>5023</v>
      </c>
      <c r="B4889" t="s">
        <v>135</v>
      </c>
    </row>
    <row r="4890" spans="1:2" x14ac:dyDescent="0.25">
      <c r="A4890" t="s">
        <v>5024</v>
      </c>
      <c r="B4890" t="s">
        <v>222</v>
      </c>
    </row>
    <row r="4891" spans="1:2" x14ac:dyDescent="0.25">
      <c r="A4891" t="s">
        <v>5025</v>
      </c>
      <c r="B4891" t="s">
        <v>173</v>
      </c>
    </row>
    <row r="4892" spans="1:2" x14ac:dyDescent="0.25">
      <c r="A4892" t="s">
        <v>5026</v>
      </c>
      <c r="B4892" t="s">
        <v>154</v>
      </c>
    </row>
    <row r="4893" spans="1:2" x14ac:dyDescent="0.25">
      <c r="A4893" t="s">
        <v>5027</v>
      </c>
      <c r="B4893" t="s">
        <v>117</v>
      </c>
    </row>
    <row r="4894" spans="1:2" x14ac:dyDescent="0.25">
      <c r="A4894" t="s">
        <v>5028</v>
      </c>
      <c r="B4894" t="s">
        <v>135</v>
      </c>
    </row>
    <row r="4895" spans="1:2" x14ac:dyDescent="0.25">
      <c r="A4895" t="s">
        <v>5029</v>
      </c>
      <c r="B4895" t="s">
        <v>142</v>
      </c>
    </row>
    <row r="4896" spans="1:2" x14ac:dyDescent="0.25">
      <c r="A4896" t="s">
        <v>5030</v>
      </c>
      <c r="B4896" t="s">
        <v>222</v>
      </c>
    </row>
    <row r="4897" spans="1:2" x14ac:dyDescent="0.25">
      <c r="A4897" t="s">
        <v>5031</v>
      </c>
      <c r="B4897" t="s">
        <v>263</v>
      </c>
    </row>
    <row r="4898" spans="1:2" x14ac:dyDescent="0.25">
      <c r="A4898" t="s">
        <v>5032</v>
      </c>
      <c r="B4898" t="s">
        <v>173</v>
      </c>
    </row>
    <row r="4899" spans="1:2" x14ac:dyDescent="0.25">
      <c r="A4899" t="s">
        <v>5033</v>
      </c>
      <c r="B4899" t="s">
        <v>135</v>
      </c>
    </row>
    <row r="4900" spans="1:2" x14ac:dyDescent="0.25">
      <c r="A4900" t="s">
        <v>5034</v>
      </c>
      <c r="B4900" t="s">
        <v>128</v>
      </c>
    </row>
    <row r="4901" spans="1:2" x14ac:dyDescent="0.25">
      <c r="A4901" t="s">
        <v>5035</v>
      </c>
      <c r="B4901" t="s">
        <v>128</v>
      </c>
    </row>
    <row r="4902" spans="1:2" x14ac:dyDescent="0.25">
      <c r="A4902" t="s">
        <v>5036</v>
      </c>
      <c r="B4902" t="s">
        <v>135</v>
      </c>
    </row>
    <row r="4903" spans="1:2" x14ac:dyDescent="0.25">
      <c r="A4903" t="s">
        <v>5037</v>
      </c>
      <c r="B4903" t="s">
        <v>128</v>
      </c>
    </row>
    <row r="4904" spans="1:2" x14ac:dyDescent="0.25">
      <c r="A4904" t="s">
        <v>5038</v>
      </c>
      <c r="B4904" t="s">
        <v>111</v>
      </c>
    </row>
    <row r="4905" spans="1:2" x14ac:dyDescent="0.25">
      <c r="A4905" t="s">
        <v>5039</v>
      </c>
      <c r="B4905" t="s">
        <v>113</v>
      </c>
    </row>
    <row r="4906" spans="1:2" x14ac:dyDescent="0.25">
      <c r="A4906" t="s">
        <v>5040</v>
      </c>
      <c r="B4906" t="s">
        <v>154</v>
      </c>
    </row>
    <row r="4907" spans="1:2" x14ac:dyDescent="0.25">
      <c r="A4907" t="s">
        <v>5041</v>
      </c>
      <c r="B4907" t="s">
        <v>115</v>
      </c>
    </row>
    <row r="4908" spans="1:2" x14ac:dyDescent="0.25">
      <c r="A4908" t="s">
        <v>5042</v>
      </c>
      <c r="B4908" t="s">
        <v>154</v>
      </c>
    </row>
    <row r="4909" spans="1:2" x14ac:dyDescent="0.25">
      <c r="A4909" t="s">
        <v>5043</v>
      </c>
      <c r="B4909" t="s">
        <v>186</v>
      </c>
    </row>
    <row r="4910" spans="1:2" x14ac:dyDescent="0.25">
      <c r="A4910" t="s">
        <v>5044</v>
      </c>
      <c r="B4910" t="s">
        <v>132</v>
      </c>
    </row>
    <row r="4911" spans="1:2" x14ac:dyDescent="0.25">
      <c r="A4911" t="s">
        <v>5045</v>
      </c>
      <c r="B4911" t="s">
        <v>117</v>
      </c>
    </row>
    <row r="4912" spans="1:2" x14ac:dyDescent="0.25">
      <c r="A4912" t="s">
        <v>5046</v>
      </c>
      <c r="B4912" t="s">
        <v>130</v>
      </c>
    </row>
    <row r="4913" spans="1:2" x14ac:dyDescent="0.25">
      <c r="A4913" t="s">
        <v>5047</v>
      </c>
      <c r="B4913" t="s">
        <v>222</v>
      </c>
    </row>
    <row r="4914" spans="1:2" x14ac:dyDescent="0.25">
      <c r="A4914" t="s">
        <v>5048</v>
      </c>
      <c r="B4914" t="s">
        <v>166</v>
      </c>
    </row>
    <row r="4915" spans="1:2" x14ac:dyDescent="0.25">
      <c r="A4915" t="s">
        <v>5049</v>
      </c>
      <c r="B4915" t="s">
        <v>115</v>
      </c>
    </row>
    <row r="4916" spans="1:2" x14ac:dyDescent="0.25">
      <c r="A4916" t="s">
        <v>5050</v>
      </c>
      <c r="B4916" t="s">
        <v>122</v>
      </c>
    </row>
    <row r="4917" spans="1:2" x14ac:dyDescent="0.25">
      <c r="A4917" t="s">
        <v>5051</v>
      </c>
      <c r="B4917" t="s">
        <v>122</v>
      </c>
    </row>
    <row r="4918" spans="1:2" x14ac:dyDescent="0.25">
      <c r="A4918" t="s">
        <v>5052</v>
      </c>
      <c r="B4918" t="s">
        <v>122</v>
      </c>
    </row>
    <row r="4919" spans="1:2" x14ac:dyDescent="0.25">
      <c r="A4919" t="s">
        <v>5053</v>
      </c>
      <c r="B4919" t="s">
        <v>142</v>
      </c>
    </row>
    <row r="4920" spans="1:2" x14ac:dyDescent="0.25">
      <c r="A4920" t="s">
        <v>5054</v>
      </c>
      <c r="B4920" t="s">
        <v>151</v>
      </c>
    </row>
    <row r="4921" spans="1:2" x14ac:dyDescent="0.25">
      <c r="A4921" t="s">
        <v>5055</v>
      </c>
      <c r="B4921" t="s">
        <v>158</v>
      </c>
    </row>
    <row r="4922" spans="1:2" x14ac:dyDescent="0.25">
      <c r="A4922" t="s">
        <v>5056</v>
      </c>
      <c r="B4922" t="s">
        <v>111</v>
      </c>
    </row>
    <row r="4923" spans="1:2" x14ac:dyDescent="0.25">
      <c r="A4923" t="s">
        <v>5057</v>
      </c>
      <c r="B4923" t="s">
        <v>115</v>
      </c>
    </row>
    <row r="4924" spans="1:2" x14ac:dyDescent="0.25">
      <c r="A4924" t="s">
        <v>5058</v>
      </c>
      <c r="B4924" t="s">
        <v>130</v>
      </c>
    </row>
    <row r="4925" spans="1:2" x14ac:dyDescent="0.25">
      <c r="A4925" t="s">
        <v>5059</v>
      </c>
      <c r="B4925" t="s">
        <v>128</v>
      </c>
    </row>
    <row r="4926" spans="1:2" x14ac:dyDescent="0.25">
      <c r="A4926" t="s">
        <v>5060</v>
      </c>
      <c r="B4926" t="s">
        <v>117</v>
      </c>
    </row>
    <row r="4927" spans="1:2" x14ac:dyDescent="0.25">
      <c r="A4927" t="s">
        <v>5061</v>
      </c>
      <c r="B4927" t="s">
        <v>166</v>
      </c>
    </row>
    <row r="4928" spans="1:2" x14ac:dyDescent="0.25">
      <c r="A4928" t="s">
        <v>5062</v>
      </c>
      <c r="B4928" t="s">
        <v>117</v>
      </c>
    </row>
    <row r="4929" spans="1:2" x14ac:dyDescent="0.25">
      <c r="A4929" t="s">
        <v>5063</v>
      </c>
      <c r="B4929" t="s">
        <v>138</v>
      </c>
    </row>
    <row r="4930" spans="1:2" x14ac:dyDescent="0.25">
      <c r="A4930" t="s">
        <v>5064</v>
      </c>
      <c r="B4930" t="s">
        <v>132</v>
      </c>
    </row>
    <row r="4931" spans="1:2" x14ac:dyDescent="0.25">
      <c r="A4931" t="s">
        <v>5065</v>
      </c>
      <c r="B4931" t="s">
        <v>158</v>
      </c>
    </row>
    <row r="4932" spans="1:2" x14ac:dyDescent="0.25">
      <c r="A4932" t="s">
        <v>5066</v>
      </c>
      <c r="B4932" t="s">
        <v>122</v>
      </c>
    </row>
    <row r="4933" spans="1:2" x14ac:dyDescent="0.25">
      <c r="A4933" t="s">
        <v>5067</v>
      </c>
      <c r="B4933" t="s">
        <v>142</v>
      </c>
    </row>
    <row r="4934" spans="1:2" x14ac:dyDescent="0.25">
      <c r="A4934" t="s">
        <v>5068</v>
      </c>
      <c r="B4934" t="s">
        <v>154</v>
      </c>
    </row>
    <row r="4935" spans="1:2" x14ac:dyDescent="0.25">
      <c r="A4935" t="s">
        <v>5069</v>
      </c>
      <c r="B4935" t="s">
        <v>154</v>
      </c>
    </row>
    <row r="4936" spans="1:2" x14ac:dyDescent="0.25">
      <c r="A4936" t="s">
        <v>5070</v>
      </c>
      <c r="B4936" t="s">
        <v>135</v>
      </c>
    </row>
    <row r="4937" spans="1:2" x14ac:dyDescent="0.25">
      <c r="A4937" t="s">
        <v>5071</v>
      </c>
      <c r="B4937" t="s">
        <v>135</v>
      </c>
    </row>
    <row r="4938" spans="1:2" x14ac:dyDescent="0.25">
      <c r="A4938" t="s">
        <v>5072</v>
      </c>
      <c r="B4938" t="s">
        <v>115</v>
      </c>
    </row>
    <row r="4939" spans="1:2" x14ac:dyDescent="0.25">
      <c r="A4939" t="s">
        <v>5073</v>
      </c>
      <c r="B4939" t="s">
        <v>140</v>
      </c>
    </row>
    <row r="4940" spans="1:2" x14ac:dyDescent="0.25">
      <c r="A4940" t="s">
        <v>5074</v>
      </c>
      <c r="B4940" t="s">
        <v>140</v>
      </c>
    </row>
    <row r="4941" spans="1:2" x14ac:dyDescent="0.25">
      <c r="A4941" t="s">
        <v>5075</v>
      </c>
      <c r="B4941" t="s">
        <v>122</v>
      </c>
    </row>
    <row r="4942" spans="1:2" x14ac:dyDescent="0.25">
      <c r="A4942" t="s">
        <v>5076</v>
      </c>
      <c r="B4942" t="s">
        <v>117</v>
      </c>
    </row>
    <row r="4943" spans="1:2" x14ac:dyDescent="0.25">
      <c r="A4943" t="s">
        <v>5077</v>
      </c>
      <c r="B4943" t="s">
        <v>173</v>
      </c>
    </row>
    <row r="4944" spans="1:2" x14ac:dyDescent="0.25">
      <c r="A4944" t="s">
        <v>5078</v>
      </c>
      <c r="B4944" t="s">
        <v>111</v>
      </c>
    </row>
    <row r="4945" spans="1:2" x14ac:dyDescent="0.25">
      <c r="A4945" t="s">
        <v>5079</v>
      </c>
      <c r="B4945" t="s">
        <v>263</v>
      </c>
    </row>
    <row r="4946" spans="1:2" x14ac:dyDescent="0.25">
      <c r="A4946" t="s">
        <v>5080</v>
      </c>
      <c r="B4946" t="s">
        <v>109</v>
      </c>
    </row>
    <row r="4947" spans="1:2" x14ac:dyDescent="0.25">
      <c r="A4947" t="s">
        <v>5081</v>
      </c>
      <c r="B4947" t="s">
        <v>154</v>
      </c>
    </row>
    <row r="4948" spans="1:2" x14ac:dyDescent="0.25">
      <c r="A4948" t="s">
        <v>5082</v>
      </c>
      <c r="B4948" t="s">
        <v>117</v>
      </c>
    </row>
    <row r="4949" spans="1:2" x14ac:dyDescent="0.25">
      <c r="A4949" t="s">
        <v>5083</v>
      </c>
      <c r="B4949" t="s">
        <v>227</v>
      </c>
    </row>
    <row r="4950" spans="1:2" x14ac:dyDescent="0.25">
      <c r="A4950" t="s">
        <v>5084</v>
      </c>
      <c r="B4950" t="s">
        <v>142</v>
      </c>
    </row>
    <row r="4951" spans="1:2" x14ac:dyDescent="0.25">
      <c r="A4951" t="s">
        <v>5085</v>
      </c>
      <c r="B4951" t="s">
        <v>115</v>
      </c>
    </row>
    <row r="4952" spans="1:2" x14ac:dyDescent="0.25">
      <c r="A4952" t="s">
        <v>5086</v>
      </c>
      <c r="B4952" t="s">
        <v>173</v>
      </c>
    </row>
    <row r="4953" spans="1:2" x14ac:dyDescent="0.25">
      <c r="A4953" t="s">
        <v>5087</v>
      </c>
      <c r="B4953" t="s">
        <v>119</v>
      </c>
    </row>
    <row r="4954" spans="1:2" x14ac:dyDescent="0.25">
      <c r="A4954" t="s">
        <v>5088</v>
      </c>
      <c r="B4954" t="s">
        <v>111</v>
      </c>
    </row>
    <row r="4955" spans="1:2" x14ac:dyDescent="0.25">
      <c r="A4955" t="s">
        <v>5089</v>
      </c>
      <c r="B4955" t="s">
        <v>140</v>
      </c>
    </row>
    <row r="4956" spans="1:2" x14ac:dyDescent="0.25">
      <c r="A4956" t="s">
        <v>5090</v>
      </c>
      <c r="B4956" t="s">
        <v>115</v>
      </c>
    </row>
    <row r="4957" spans="1:2" x14ac:dyDescent="0.25">
      <c r="A4957" t="s">
        <v>5091</v>
      </c>
      <c r="B4957" t="s">
        <v>117</v>
      </c>
    </row>
    <row r="4958" spans="1:2" x14ac:dyDescent="0.25">
      <c r="A4958" t="s">
        <v>5092</v>
      </c>
      <c r="B4958" t="s">
        <v>151</v>
      </c>
    </row>
    <row r="4959" spans="1:2" x14ac:dyDescent="0.25">
      <c r="A4959" t="s">
        <v>5093</v>
      </c>
      <c r="B4959" t="s">
        <v>142</v>
      </c>
    </row>
    <row r="4960" spans="1:2" x14ac:dyDescent="0.25">
      <c r="A4960" t="s">
        <v>5094</v>
      </c>
      <c r="B4960" t="s">
        <v>122</v>
      </c>
    </row>
    <row r="4961" spans="1:2" x14ac:dyDescent="0.25">
      <c r="A4961" t="s">
        <v>5095</v>
      </c>
      <c r="B4961" t="s">
        <v>173</v>
      </c>
    </row>
    <row r="4962" spans="1:2" x14ac:dyDescent="0.25">
      <c r="A4962" t="s">
        <v>5096</v>
      </c>
      <c r="B4962" t="s">
        <v>151</v>
      </c>
    </row>
    <row r="4963" spans="1:2" x14ac:dyDescent="0.25">
      <c r="A4963" t="s">
        <v>5097</v>
      </c>
      <c r="B4963" t="s">
        <v>117</v>
      </c>
    </row>
    <row r="4964" spans="1:2" x14ac:dyDescent="0.25">
      <c r="A4964" t="s">
        <v>5098</v>
      </c>
      <c r="B4964" t="s">
        <v>166</v>
      </c>
    </row>
    <row r="4965" spans="1:2" x14ac:dyDescent="0.25">
      <c r="A4965" t="s">
        <v>5099</v>
      </c>
      <c r="B4965" t="s">
        <v>263</v>
      </c>
    </row>
    <row r="4966" spans="1:2" x14ac:dyDescent="0.25">
      <c r="A4966" t="s">
        <v>5100</v>
      </c>
      <c r="B4966" t="s">
        <v>154</v>
      </c>
    </row>
    <row r="4967" spans="1:2" x14ac:dyDescent="0.25">
      <c r="A4967" t="s">
        <v>5101</v>
      </c>
      <c r="B4967" t="s">
        <v>142</v>
      </c>
    </row>
    <row r="4968" spans="1:2" x14ac:dyDescent="0.25">
      <c r="A4968" t="s">
        <v>5102</v>
      </c>
      <c r="B4968" t="s">
        <v>166</v>
      </c>
    </row>
    <row r="4969" spans="1:2" x14ac:dyDescent="0.25">
      <c r="A4969" t="s">
        <v>5103</v>
      </c>
      <c r="B4969" t="s">
        <v>115</v>
      </c>
    </row>
    <row r="4970" spans="1:2" x14ac:dyDescent="0.25">
      <c r="A4970" t="s">
        <v>5104</v>
      </c>
      <c r="B4970" t="s">
        <v>263</v>
      </c>
    </row>
    <row r="4971" spans="1:2" x14ac:dyDescent="0.25">
      <c r="A4971" t="s">
        <v>5105</v>
      </c>
      <c r="B4971" t="s">
        <v>156</v>
      </c>
    </row>
    <row r="4972" spans="1:2" x14ac:dyDescent="0.25">
      <c r="A4972" t="s">
        <v>5106</v>
      </c>
      <c r="B4972" t="s">
        <v>115</v>
      </c>
    </row>
    <row r="4973" spans="1:2" x14ac:dyDescent="0.25">
      <c r="A4973" t="s">
        <v>5107</v>
      </c>
      <c r="B4973" t="s">
        <v>166</v>
      </c>
    </row>
    <row r="4974" spans="1:2" x14ac:dyDescent="0.25">
      <c r="A4974" t="s">
        <v>5108</v>
      </c>
      <c r="B4974" t="s">
        <v>173</v>
      </c>
    </row>
    <row r="4975" spans="1:2" x14ac:dyDescent="0.25">
      <c r="A4975" t="s">
        <v>5109</v>
      </c>
      <c r="B4975" t="s">
        <v>156</v>
      </c>
    </row>
    <row r="4976" spans="1:2" x14ac:dyDescent="0.25">
      <c r="A4976" t="s">
        <v>5110</v>
      </c>
      <c r="B4976" t="s">
        <v>115</v>
      </c>
    </row>
    <row r="4977" spans="1:2" x14ac:dyDescent="0.25">
      <c r="A4977" t="s">
        <v>5111</v>
      </c>
      <c r="B4977" t="s">
        <v>130</v>
      </c>
    </row>
    <row r="4978" spans="1:2" x14ac:dyDescent="0.25">
      <c r="A4978" t="s">
        <v>5112</v>
      </c>
      <c r="B4978" t="s">
        <v>144</v>
      </c>
    </row>
    <row r="4979" spans="1:2" x14ac:dyDescent="0.25">
      <c r="A4979" t="s">
        <v>5113</v>
      </c>
      <c r="B4979" t="s">
        <v>138</v>
      </c>
    </row>
    <row r="4980" spans="1:2" x14ac:dyDescent="0.25">
      <c r="A4980" t="s">
        <v>5114</v>
      </c>
      <c r="B4980" t="s">
        <v>173</v>
      </c>
    </row>
    <row r="4981" spans="1:2" x14ac:dyDescent="0.25">
      <c r="A4981" t="s">
        <v>5115</v>
      </c>
      <c r="B4981" t="s">
        <v>154</v>
      </c>
    </row>
    <row r="4982" spans="1:2" x14ac:dyDescent="0.25">
      <c r="A4982" t="s">
        <v>5116</v>
      </c>
      <c r="B4982" t="s">
        <v>156</v>
      </c>
    </row>
    <row r="4983" spans="1:2" x14ac:dyDescent="0.25">
      <c r="A4983" t="s">
        <v>5117</v>
      </c>
      <c r="B4983" t="s">
        <v>144</v>
      </c>
    </row>
    <row r="4984" spans="1:2" x14ac:dyDescent="0.25">
      <c r="A4984" t="s">
        <v>5118</v>
      </c>
      <c r="B4984" t="s">
        <v>142</v>
      </c>
    </row>
    <row r="4985" spans="1:2" x14ac:dyDescent="0.25">
      <c r="A4985" t="s">
        <v>5119</v>
      </c>
      <c r="B4985" t="s">
        <v>166</v>
      </c>
    </row>
    <row r="4986" spans="1:2" x14ac:dyDescent="0.25">
      <c r="A4986" t="s">
        <v>5120</v>
      </c>
      <c r="B4986" t="s">
        <v>117</v>
      </c>
    </row>
    <row r="4987" spans="1:2" x14ac:dyDescent="0.25">
      <c r="A4987" t="s">
        <v>5121</v>
      </c>
      <c r="B4987" t="s">
        <v>111</v>
      </c>
    </row>
    <row r="4988" spans="1:2" x14ac:dyDescent="0.25">
      <c r="A4988" t="s">
        <v>5122</v>
      </c>
      <c r="B4988" t="s">
        <v>138</v>
      </c>
    </row>
    <row r="4989" spans="1:2" x14ac:dyDescent="0.25">
      <c r="A4989" t="s">
        <v>5123</v>
      </c>
      <c r="B4989" t="s">
        <v>173</v>
      </c>
    </row>
    <row r="4990" spans="1:2" x14ac:dyDescent="0.25">
      <c r="A4990" t="s">
        <v>5124</v>
      </c>
      <c r="B4990" t="s">
        <v>117</v>
      </c>
    </row>
    <row r="4991" spans="1:2" x14ac:dyDescent="0.25">
      <c r="A4991" t="s">
        <v>5125</v>
      </c>
      <c r="B4991" t="s">
        <v>140</v>
      </c>
    </row>
    <row r="4992" spans="1:2" x14ac:dyDescent="0.25">
      <c r="A4992" t="s">
        <v>5126</v>
      </c>
      <c r="B4992" t="s">
        <v>173</v>
      </c>
    </row>
    <row r="4993" spans="1:2" x14ac:dyDescent="0.25">
      <c r="A4993" t="s">
        <v>5127</v>
      </c>
      <c r="B4993" t="s">
        <v>156</v>
      </c>
    </row>
    <row r="4994" spans="1:2" x14ac:dyDescent="0.25">
      <c r="A4994" t="s">
        <v>5128</v>
      </c>
      <c r="B4994" t="s">
        <v>132</v>
      </c>
    </row>
    <row r="4995" spans="1:2" x14ac:dyDescent="0.25">
      <c r="A4995" t="s">
        <v>5129</v>
      </c>
      <c r="B4995" t="s">
        <v>144</v>
      </c>
    </row>
    <row r="4996" spans="1:2" x14ac:dyDescent="0.25">
      <c r="A4996" t="s">
        <v>5130</v>
      </c>
      <c r="B4996" t="s">
        <v>135</v>
      </c>
    </row>
    <row r="4997" spans="1:2" x14ac:dyDescent="0.25">
      <c r="A4997" t="s">
        <v>5131</v>
      </c>
      <c r="B4997" t="s">
        <v>140</v>
      </c>
    </row>
    <row r="4998" spans="1:2" x14ac:dyDescent="0.25">
      <c r="A4998" t="s">
        <v>5132</v>
      </c>
      <c r="B4998" t="s">
        <v>142</v>
      </c>
    </row>
    <row r="4999" spans="1:2" x14ac:dyDescent="0.25">
      <c r="A4999" t="s">
        <v>5133</v>
      </c>
      <c r="B4999" t="s">
        <v>130</v>
      </c>
    </row>
    <row r="5000" spans="1:2" x14ac:dyDescent="0.25">
      <c r="A5000" t="s">
        <v>5134</v>
      </c>
      <c r="B5000" t="s">
        <v>205</v>
      </c>
    </row>
    <row r="5001" spans="1:2" x14ac:dyDescent="0.25">
      <c r="A5001" t="s">
        <v>5135</v>
      </c>
      <c r="B5001" t="s">
        <v>138</v>
      </c>
    </row>
    <row r="5002" spans="1:2" x14ac:dyDescent="0.25">
      <c r="A5002" t="s">
        <v>5136</v>
      </c>
      <c r="B5002" t="s">
        <v>122</v>
      </c>
    </row>
    <row r="5003" spans="1:2" x14ac:dyDescent="0.25">
      <c r="A5003" t="s">
        <v>5137</v>
      </c>
      <c r="B5003" t="s">
        <v>117</v>
      </c>
    </row>
    <row r="5004" spans="1:2" x14ac:dyDescent="0.25">
      <c r="A5004" t="s">
        <v>5138</v>
      </c>
      <c r="B5004" t="s">
        <v>186</v>
      </c>
    </row>
    <row r="5005" spans="1:2" x14ac:dyDescent="0.25">
      <c r="A5005" t="s">
        <v>5139</v>
      </c>
      <c r="B5005" t="s">
        <v>151</v>
      </c>
    </row>
    <row r="5006" spans="1:2" x14ac:dyDescent="0.25">
      <c r="A5006" t="s">
        <v>5140</v>
      </c>
      <c r="B5006" t="s">
        <v>113</v>
      </c>
    </row>
    <row r="5007" spans="1:2" x14ac:dyDescent="0.25">
      <c r="A5007" t="s">
        <v>5141</v>
      </c>
      <c r="B5007" t="s">
        <v>144</v>
      </c>
    </row>
    <row r="5008" spans="1:2" x14ac:dyDescent="0.25">
      <c r="A5008" t="s">
        <v>5142</v>
      </c>
      <c r="B5008" t="s">
        <v>227</v>
      </c>
    </row>
    <row r="5009" spans="1:2" x14ac:dyDescent="0.25">
      <c r="A5009" t="s">
        <v>5143</v>
      </c>
      <c r="B5009" t="s">
        <v>151</v>
      </c>
    </row>
    <row r="5010" spans="1:2" x14ac:dyDescent="0.25">
      <c r="A5010" t="s">
        <v>5144</v>
      </c>
      <c r="B5010" t="s">
        <v>142</v>
      </c>
    </row>
    <row r="5011" spans="1:2" x14ac:dyDescent="0.25">
      <c r="A5011" t="s">
        <v>5145</v>
      </c>
      <c r="B5011" t="s">
        <v>173</v>
      </c>
    </row>
    <row r="5012" spans="1:2" x14ac:dyDescent="0.25">
      <c r="A5012" t="s">
        <v>5146</v>
      </c>
      <c r="B5012" t="s">
        <v>140</v>
      </c>
    </row>
    <row r="5013" spans="1:2" x14ac:dyDescent="0.25">
      <c r="A5013" t="s">
        <v>5147</v>
      </c>
      <c r="B5013" t="s">
        <v>128</v>
      </c>
    </row>
    <row r="5014" spans="1:2" x14ac:dyDescent="0.25">
      <c r="A5014" t="s">
        <v>5148</v>
      </c>
      <c r="B5014" t="s">
        <v>142</v>
      </c>
    </row>
    <row r="5015" spans="1:2" x14ac:dyDescent="0.25">
      <c r="A5015" t="s">
        <v>5149</v>
      </c>
      <c r="B5015" t="s">
        <v>227</v>
      </c>
    </row>
    <row r="5016" spans="1:2" x14ac:dyDescent="0.25">
      <c r="A5016" t="s">
        <v>5150</v>
      </c>
      <c r="B5016" t="s">
        <v>222</v>
      </c>
    </row>
    <row r="5017" spans="1:2" x14ac:dyDescent="0.25">
      <c r="A5017" t="s">
        <v>5151</v>
      </c>
      <c r="B5017" t="s">
        <v>138</v>
      </c>
    </row>
    <row r="5018" spans="1:2" x14ac:dyDescent="0.25">
      <c r="A5018" t="s">
        <v>5152</v>
      </c>
      <c r="B5018" t="s">
        <v>115</v>
      </c>
    </row>
    <row r="5019" spans="1:2" x14ac:dyDescent="0.25">
      <c r="A5019" t="s">
        <v>5153</v>
      </c>
      <c r="B5019" t="s">
        <v>130</v>
      </c>
    </row>
    <row r="5020" spans="1:2" x14ac:dyDescent="0.25">
      <c r="A5020" t="s">
        <v>5154</v>
      </c>
      <c r="B5020" t="s">
        <v>140</v>
      </c>
    </row>
    <row r="5021" spans="1:2" x14ac:dyDescent="0.25">
      <c r="A5021" t="s">
        <v>5155</v>
      </c>
      <c r="B5021" t="s">
        <v>222</v>
      </c>
    </row>
    <row r="5022" spans="1:2" x14ac:dyDescent="0.25">
      <c r="A5022" t="s">
        <v>5156</v>
      </c>
      <c r="B5022" t="s">
        <v>135</v>
      </c>
    </row>
    <row r="5023" spans="1:2" x14ac:dyDescent="0.25">
      <c r="A5023" t="s">
        <v>5157</v>
      </c>
      <c r="B5023" t="s">
        <v>119</v>
      </c>
    </row>
    <row r="5024" spans="1:2" x14ac:dyDescent="0.25">
      <c r="A5024" t="s">
        <v>5158</v>
      </c>
      <c r="B5024" t="s">
        <v>142</v>
      </c>
    </row>
    <row r="5025" spans="1:2" x14ac:dyDescent="0.25">
      <c r="A5025" t="s">
        <v>5159</v>
      </c>
      <c r="B5025" t="s">
        <v>222</v>
      </c>
    </row>
    <row r="5026" spans="1:2" x14ac:dyDescent="0.25">
      <c r="A5026" t="s">
        <v>5160</v>
      </c>
      <c r="B5026" t="s">
        <v>140</v>
      </c>
    </row>
    <row r="5027" spans="1:2" x14ac:dyDescent="0.25">
      <c r="A5027" t="s">
        <v>5161</v>
      </c>
      <c r="B5027" t="s">
        <v>135</v>
      </c>
    </row>
    <row r="5028" spans="1:2" x14ac:dyDescent="0.25">
      <c r="A5028" t="s">
        <v>5162</v>
      </c>
      <c r="B5028" t="s">
        <v>130</v>
      </c>
    </row>
    <row r="5029" spans="1:2" x14ac:dyDescent="0.25">
      <c r="A5029" t="s">
        <v>5163</v>
      </c>
      <c r="B5029" t="s">
        <v>222</v>
      </c>
    </row>
    <row r="5030" spans="1:2" x14ac:dyDescent="0.25">
      <c r="A5030" t="s">
        <v>5164</v>
      </c>
      <c r="B5030" t="s">
        <v>222</v>
      </c>
    </row>
    <row r="5031" spans="1:2" x14ac:dyDescent="0.25">
      <c r="A5031" t="s">
        <v>5165</v>
      </c>
      <c r="B5031" t="s">
        <v>222</v>
      </c>
    </row>
    <row r="5032" spans="1:2" x14ac:dyDescent="0.25">
      <c r="A5032" t="s">
        <v>5166</v>
      </c>
      <c r="B5032" t="s">
        <v>222</v>
      </c>
    </row>
    <row r="5033" spans="1:2" x14ac:dyDescent="0.25">
      <c r="A5033" t="s">
        <v>5167</v>
      </c>
      <c r="B5033" t="s">
        <v>222</v>
      </c>
    </row>
    <row r="5034" spans="1:2" x14ac:dyDescent="0.25">
      <c r="A5034" t="s">
        <v>5168</v>
      </c>
      <c r="B5034" t="s">
        <v>111</v>
      </c>
    </row>
    <row r="5035" spans="1:2" x14ac:dyDescent="0.25">
      <c r="A5035" t="s">
        <v>5169</v>
      </c>
      <c r="B5035" t="s">
        <v>117</v>
      </c>
    </row>
    <row r="5036" spans="1:2" x14ac:dyDescent="0.25">
      <c r="A5036" t="s">
        <v>5170</v>
      </c>
      <c r="B5036" t="s">
        <v>156</v>
      </c>
    </row>
    <row r="5037" spans="1:2" x14ac:dyDescent="0.25">
      <c r="A5037" t="s">
        <v>5171</v>
      </c>
      <c r="B5037" t="s">
        <v>140</v>
      </c>
    </row>
    <row r="5038" spans="1:2" x14ac:dyDescent="0.25">
      <c r="A5038" t="s">
        <v>5172</v>
      </c>
      <c r="B5038" t="s">
        <v>140</v>
      </c>
    </row>
    <row r="5039" spans="1:2" x14ac:dyDescent="0.25">
      <c r="A5039" t="s">
        <v>5173</v>
      </c>
      <c r="B5039" t="s">
        <v>135</v>
      </c>
    </row>
    <row r="5040" spans="1:2" x14ac:dyDescent="0.25">
      <c r="A5040" t="s">
        <v>5174</v>
      </c>
      <c r="B5040" t="s">
        <v>109</v>
      </c>
    </row>
    <row r="5041" spans="1:2" x14ac:dyDescent="0.25">
      <c r="A5041" t="s">
        <v>5175</v>
      </c>
      <c r="B5041" t="s">
        <v>142</v>
      </c>
    </row>
    <row r="5042" spans="1:2" x14ac:dyDescent="0.25">
      <c r="A5042" t="s">
        <v>5176</v>
      </c>
      <c r="B5042" t="s">
        <v>122</v>
      </c>
    </row>
    <row r="5043" spans="1:2" x14ac:dyDescent="0.25">
      <c r="A5043" t="s">
        <v>5177</v>
      </c>
      <c r="B5043" t="s">
        <v>117</v>
      </c>
    </row>
    <row r="5044" spans="1:2" x14ac:dyDescent="0.25">
      <c r="A5044" t="s">
        <v>5178</v>
      </c>
      <c r="B5044" t="s">
        <v>119</v>
      </c>
    </row>
    <row r="5045" spans="1:2" x14ac:dyDescent="0.25">
      <c r="A5045" t="s">
        <v>5179</v>
      </c>
      <c r="B5045" t="s">
        <v>117</v>
      </c>
    </row>
    <row r="5046" spans="1:2" x14ac:dyDescent="0.25">
      <c r="A5046" t="s">
        <v>5180</v>
      </c>
      <c r="B5046" t="s">
        <v>117</v>
      </c>
    </row>
    <row r="5047" spans="1:2" x14ac:dyDescent="0.25">
      <c r="A5047" t="s">
        <v>5181</v>
      </c>
      <c r="B5047" t="s">
        <v>142</v>
      </c>
    </row>
    <row r="5048" spans="1:2" x14ac:dyDescent="0.25">
      <c r="A5048" t="s">
        <v>5182</v>
      </c>
      <c r="B5048" t="s">
        <v>122</v>
      </c>
    </row>
    <row r="5049" spans="1:2" x14ac:dyDescent="0.25">
      <c r="A5049" t="s">
        <v>5183</v>
      </c>
      <c r="B5049" t="s">
        <v>117</v>
      </c>
    </row>
    <row r="5050" spans="1:2" x14ac:dyDescent="0.25">
      <c r="A5050" t="s">
        <v>5184</v>
      </c>
      <c r="B5050" t="s">
        <v>117</v>
      </c>
    </row>
    <row r="5051" spans="1:2" x14ac:dyDescent="0.25">
      <c r="A5051" t="s">
        <v>5185</v>
      </c>
      <c r="B5051" t="s">
        <v>117</v>
      </c>
    </row>
    <row r="5052" spans="1:2" x14ac:dyDescent="0.25">
      <c r="A5052" t="s">
        <v>5186</v>
      </c>
      <c r="B5052" t="s">
        <v>135</v>
      </c>
    </row>
    <row r="5053" spans="1:2" x14ac:dyDescent="0.25">
      <c r="A5053" t="s">
        <v>5187</v>
      </c>
      <c r="B5053" t="s">
        <v>173</v>
      </c>
    </row>
    <row r="5054" spans="1:2" x14ac:dyDescent="0.25">
      <c r="A5054" t="s">
        <v>5188</v>
      </c>
      <c r="B5054" t="s">
        <v>117</v>
      </c>
    </row>
    <row r="5055" spans="1:2" x14ac:dyDescent="0.25">
      <c r="A5055" t="s">
        <v>5189</v>
      </c>
      <c r="B5055" t="s">
        <v>135</v>
      </c>
    </row>
    <row r="5056" spans="1:2" x14ac:dyDescent="0.25">
      <c r="A5056" t="s">
        <v>5190</v>
      </c>
      <c r="B5056" t="s">
        <v>142</v>
      </c>
    </row>
    <row r="5057" spans="1:2" x14ac:dyDescent="0.25">
      <c r="A5057" t="s">
        <v>5191</v>
      </c>
      <c r="B5057" t="s">
        <v>158</v>
      </c>
    </row>
    <row r="5058" spans="1:2" x14ac:dyDescent="0.25">
      <c r="A5058" t="s">
        <v>5192</v>
      </c>
      <c r="B5058" t="s">
        <v>158</v>
      </c>
    </row>
    <row r="5059" spans="1:2" x14ac:dyDescent="0.25">
      <c r="A5059" t="s">
        <v>5193</v>
      </c>
      <c r="B5059" t="s">
        <v>117</v>
      </c>
    </row>
    <row r="5060" spans="1:2" x14ac:dyDescent="0.25">
      <c r="A5060" t="s">
        <v>5194</v>
      </c>
      <c r="B5060" t="s">
        <v>222</v>
      </c>
    </row>
    <row r="5061" spans="1:2" x14ac:dyDescent="0.25">
      <c r="A5061" t="s">
        <v>5195</v>
      </c>
      <c r="B5061" t="s">
        <v>140</v>
      </c>
    </row>
    <row r="5062" spans="1:2" x14ac:dyDescent="0.25">
      <c r="A5062" t="s">
        <v>5196</v>
      </c>
      <c r="B5062" t="s">
        <v>138</v>
      </c>
    </row>
    <row r="5063" spans="1:2" x14ac:dyDescent="0.25">
      <c r="A5063" t="s">
        <v>5197</v>
      </c>
      <c r="B5063" t="s">
        <v>140</v>
      </c>
    </row>
    <row r="5064" spans="1:2" x14ac:dyDescent="0.25">
      <c r="A5064" t="s">
        <v>5198</v>
      </c>
      <c r="B5064" t="s">
        <v>128</v>
      </c>
    </row>
    <row r="5065" spans="1:2" x14ac:dyDescent="0.25">
      <c r="A5065" t="s">
        <v>5199</v>
      </c>
      <c r="B5065" t="s">
        <v>158</v>
      </c>
    </row>
    <row r="5066" spans="1:2" x14ac:dyDescent="0.25">
      <c r="A5066" t="s">
        <v>5200</v>
      </c>
      <c r="B5066" t="s">
        <v>166</v>
      </c>
    </row>
    <row r="5067" spans="1:2" x14ac:dyDescent="0.25">
      <c r="A5067" t="s">
        <v>5201</v>
      </c>
      <c r="B5067" t="s">
        <v>140</v>
      </c>
    </row>
    <row r="5068" spans="1:2" x14ac:dyDescent="0.25">
      <c r="A5068" t="s">
        <v>5202</v>
      </c>
      <c r="B5068" t="s">
        <v>111</v>
      </c>
    </row>
    <row r="5069" spans="1:2" x14ac:dyDescent="0.25">
      <c r="A5069" t="s">
        <v>5203</v>
      </c>
      <c r="B5069" t="s">
        <v>205</v>
      </c>
    </row>
    <row r="5070" spans="1:2" x14ac:dyDescent="0.25">
      <c r="A5070" t="s">
        <v>5204</v>
      </c>
      <c r="B5070" t="s">
        <v>205</v>
      </c>
    </row>
    <row r="5071" spans="1:2" x14ac:dyDescent="0.25">
      <c r="A5071" t="s">
        <v>5205</v>
      </c>
      <c r="B5071" t="s">
        <v>135</v>
      </c>
    </row>
    <row r="5072" spans="1:2" x14ac:dyDescent="0.25">
      <c r="A5072" t="s">
        <v>5206</v>
      </c>
      <c r="B5072" t="s">
        <v>186</v>
      </c>
    </row>
    <row r="5073" spans="1:2" x14ac:dyDescent="0.25">
      <c r="A5073" t="s">
        <v>5207</v>
      </c>
      <c r="B5073" t="s">
        <v>135</v>
      </c>
    </row>
    <row r="5074" spans="1:2" x14ac:dyDescent="0.25">
      <c r="A5074" t="s">
        <v>5208</v>
      </c>
      <c r="B5074" t="s">
        <v>160</v>
      </c>
    </row>
    <row r="5075" spans="1:2" x14ac:dyDescent="0.25">
      <c r="A5075" t="s">
        <v>5209</v>
      </c>
      <c r="B5075" t="s">
        <v>135</v>
      </c>
    </row>
    <row r="5076" spans="1:2" x14ac:dyDescent="0.25">
      <c r="A5076" t="s">
        <v>5210</v>
      </c>
      <c r="B5076" t="s">
        <v>140</v>
      </c>
    </row>
    <row r="5077" spans="1:2" x14ac:dyDescent="0.25">
      <c r="A5077" t="s">
        <v>5211</v>
      </c>
      <c r="B5077" t="s">
        <v>173</v>
      </c>
    </row>
    <row r="5078" spans="1:2" x14ac:dyDescent="0.25">
      <c r="A5078" t="s">
        <v>5212</v>
      </c>
      <c r="B5078" t="s">
        <v>227</v>
      </c>
    </row>
    <row r="5079" spans="1:2" x14ac:dyDescent="0.25">
      <c r="A5079" t="s">
        <v>5213</v>
      </c>
      <c r="B5079" t="s">
        <v>142</v>
      </c>
    </row>
    <row r="5080" spans="1:2" x14ac:dyDescent="0.25">
      <c r="A5080" t="s">
        <v>5214</v>
      </c>
      <c r="B5080" t="s">
        <v>227</v>
      </c>
    </row>
    <row r="5081" spans="1:2" x14ac:dyDescent="0.25">
      <c r="A5081" t="s">
        <v>5215</v>
      </c>
      <c r="B5081" t="s">
        <v>113</v>
      </c>
    </row>
    <row r="5082" spans="1:2" x14ac:dyDescent="0.25">
      <c r="A5082" t="s">
        <v>5216</v>
      </c>
      <c r="B5082" t="s">
        <v>186</v>
      </c>
    </row>
    <row r="5083" spans="1:2" x14ac:dyDescent="0.25">
      <c r="A5083" t="s">
        <v>5217</v>
      </c>
      <c r="B5083" t="s">
        <v>222</v>
      </c>
    </row>
    <row r="5084" spans="1:2" x14ac:dyDescent="0.25">
      <c r="A5084" t="s">
        <v>5218</v>
      </c>
      <c r="B5084" t="s">
        <v>199</v>
      </c>
    </row>
    <row r="5085" spans="1:2" x14ac:dyDescent="0.25">
      <c r="A5085" t="s">
        <v>5219</v>
      </c>
      <c r="B5085" t="s">
        <v>142</v>
      </c>
    </row>
    <row r="5086" spans="1:2" x14ac:dyDescent="0.25">
      <c r="A5086" t="s">
        <v>5220</v>
      </c>
      <c r="B5086" t="s">
        <v>119</v>
      </c>
    </row>
    <row r="5087" spans="1:2" x14ac:dyDescent="0.25">
      <c r="A5087" t="s">
        <v>5221</v>
      </c>
      <c r="B5087" t="s">
        <v>151</v>
      </c>
    </row>
    <row r="5088" spans="1:2" x14ac:dyDescent="0.25">
      <c r="A5088" t="s">
        <v>5222</v>
      </c>
      <c r="B5088" t="s">
        <v>156</v>
      </c>
    </row>
    <row r="5089" spans="1:2" x14ac:dyDescent="0.25">
      <c r="A5089" t="s">
        <v>5223</v>
      </c>
      <c r="B5089" t="s">
        <v>154</v>
      </c>
    </row>
    <row r="5090" spans="1:2" x14ac:dyDescent="0.25">
      <c r="A5090" t="s">
        <v>5224</v>
      </c>
      <c r="B5090" t="s">
        <v>128</v>
      </c>
    </row>
    <row r="5091" spans="1:2" x14ac:dyDescent="0.25">
      <c r="A5091" t="s">
        <v>5225</v>
      </c>
      <c r="B5091" t="s">
        <v>117</v>
      </c>
    </row>
    <row r="5092" spans="1:2" x14ac:dyDescent="0.25">
      <c r="A5092" t="s">
        <v>5226</v>
      </c>
      <c r="B5092" t="s">
        <v>135</v>
      </c>
    </row>
    <row r="5093" spans="1:2" x14ac:dyDescent="0.25">
      <c r="A5093" t="s">
        <v>5227</v>
      </c>
      <c r="B5093" t="s">
        <v>115</v>
      </c>
    </row>
    <row r="5094" spans="1:2" x14ac:dyDescent="0.25">
      <c r="A5094" t="s">
        <v>5228</v>
      </c>
      <c r="B5094" t="s">
        <v>205</v>
      </c>
    </row>
    <row r="5095" spans="1:2" x14ac:dyDescent="0.25">
      <c r="A5095" t="s">
        <v>5229</v>
      </c>
      <c r="B5095" t="s">
        <v>115</v>
      </c>
    </row>
    <row r="5096" spans="1:2" x14ac:dyDescent="0.25">
      <c r="A5096" t="s">
        <v>5230</v>
      </c>
      <c r="B5096" t="s">
        <v>227</v>
      </c>
    </row>
    <row r="5097" spans="1:2" x14ac:dyDescent="0.25">
      <c r="A5097" t="s">
        <v>5231</v>
      </c>
      <c r="B5097" t="s">
        <v>135</v>
      </c>
    </row>
    <row r="5098" spans="1:2" x14ac:dyDescent="0.25">
      <c r="A5098" t="s">
        <v>5232</v>
      </c>
      <c r="B5098" t="s">
        <v>135</v>
      </c>
    </row>
    <row r="5099" spans="1:2" x14ac:dyDescent="0.25">
      <c r="A5099" t="s">
        <v>5233</v>
      </c>
      <c r="B5099" t="s">
        <v>205</v>
      </c>
    </row>
    <row r="5100" spans="1:2" x14ac:dyDescent="0.25">
      <c r="A5100" t="s">
        <v>5234</v>
      </c>
      <c r="B5100" t="s">
        <v>199</v>
      </c>
    </row>
    <row r="5101" spans="1:2" x14ac:dyDescent="0.25">
      <c r="A5101" t="s">
        <v>5235</v>
      </c>
      <c r="B5101" t="s">
        <v>140</v>
      </c>
    </row>
    <row r="5102" spans="1:2" x14ac:dyDescent="0.25">
      <c r="A5102" t="s">
        <v>5236</v>
      </c>
      <c r="B5102" t="s">
        <v>119</v>
      </c>
    </row>
    <row r="5103" spans="1:2" x14ac:dyDescent="0.25">
      <c r="A5103" t="s">
        <v>5237</v>
      </c>
      <c r="B5103" t="s">
        <v>263</v>
      </c>
    </row>
    <row r="5104" spans="1:2" x14ac:dyDescent="0.25">
      <c r="A5104" t="s">
        <v>5238</v>
      </c>
      <c r="B5104" t="s">
        <v>144</v>
      </c>
    </row>
    <row r="5105" spans="1:2" x14ac:dyDescent="0.25">
      <c r="A5105" t="s">
        <v>5239</v>
      </c>
      <c r="B5105" t="s">
        <v>138</v>
      </c>
    </row>
    <row r="5106" spans="1:2" x14ac:dyDescent="0.25">
      <c r="A5106" t="s">
        <v>5240</v>
      </c>
      <c r="B5106" t="s">
        <v>128</v>
      </c>
    </row>
    <row r="5107" spans="1:2" x14ac:dyDescent="0.25">
      <c r="A5107" t="s">
        <v>5241</v>
      </c>
      <c r="B5107" t="s">
        <v>111</v>
      </c>
    </row>
    <row r="5108" spans="1:2" x14ac:dyDescent="0.25">
      <c r="A5108" t="s">
        <v>5242</v>
      </c>
      <c r="B5108" t="s">
        <v>156</v>
      </c>
    </row>
    <row r="5109" spans="1:2" x14ac:dyDescent="0.25">
      <c r="A5109" t="s">
        <v>5243</v>
      </c>
      <c r="B5109" t="s">
        <v>138</v>
      </c>
    </row>
    <row r="5110" spans="1:2" x14ac:dyDescent="0.25">
      <c r="A5110" t="s">
        <v>5244</v>
      </c>
      <c r="B5110" t="s">
        <v>151</v>
      </c>
    </row>
    <row r="5111" spans="1:2" x14ac:dyDescent="0.25">
      <c r="A5111" t="s">
        <v>5245</v>
      </c>
      <c r="B5111" t="s">
        <v>128</v>
      </c>
    </row>
    <row r="5112" spans="1:2" x14ac:dyDescent="0.25">
      <c r="A5112" t="s">
        <v>5246</v>
      </c>
      <c r="B5112" t="s">
        <v>154</v>
      </c>
    </row>
    <row r="5113" spans="1:2" x14ac:dyDescent="0.25">
      <c r="A5113" t="s">
        <v>5247</v>
      </c>
      <c r="B5113" t="s">
        <v>117</v>
      </c>
    </row>
    <row r="5114" spans="1:2" x14ac:dyDescent="0.25">
      <c r="A5114" t="s">
        <v>5248</v>
      </c>
      <c r="B5114" t="s">
        <v>117</v>
      </c>
    </row>
    <row r="5115" spans="1:2" x14ac:dyDescent="0.25">
      <c r="A5115" t="s">
        <v>5249</v>
      </c>
      <c r="B5115" t="s">
        <v>119</v>
      </c>
    </row>
    <row r="5116" spans="1:2" x14ac:dyDescent="0.25">
      <c r="A5116" t="s">
        <v>5250</v>
      </c>
      <c r="B5116" t="s">
        <v>109</v>
      </c>
    </row>
    <row r="5117" spans="1:2" x14ac:dyDescent="0.25">
      <c r="A5117" t="s">
        <v>5251</v>
      </c>
      <c r="B5117" t="s">
        <v>122</v>
      </c>
    </row>
    <row r="5118" spans="1:2" x14ac:dyDescent="0.25">
      <c r="A5118" t="s">
        <v>5252</v>
      </c>
      <c r="B5118" t="s">
        <v>138</v>
      </c>
    </row>
    <row r="5119" spans="1:2" x14ac:dyDescent="0.25">
      <c r="A5119" t="s">
        <v>5253</v>
      </c>
      <c r="B5119" t="s">
        <v>109</v>
      </c>
    </row>
    <row r="5120" spans="1:2" x14ac:dyDescent="0.25">
      <c r="A5120" t="s">
        <v>5254</v>
      </c>
      <c r="B5120" t="s">
        <v>128</v>
      </c>
    </row>
    <row r="5121" spans="1:2" x14ac:dyDescent="0.25">
      <c r="A5121" t="s">
        <v>5255</v>
      </c>
      <c r="B5121" t="s">
        <v>205</v>
      </c>
    </row>
    <row r="5122" spans="1:2" x14ac:dyDescent="0.25">
      <c r="A5122" t="s">
        <v>5256</v>
      </c>
      <c r="B5122" t="s">
        <v>156</v>
      </c>
    </row>
    <row r="5123" spans="1:2" x14ac:dyDescent="0.25">
      <c r="A5123" t="s">
        <v>5257</v>
      </c>
      <c r="B5123" t="s">
        <v>117</v>
      </c>
    </row>
    <row r="5124" spans="1:2" x14ac:dyDescent="0.25">
      <c r="A5124" t="s">
        <v>5258</v>
      </c>
      <c r="B5124" t="s">
        <v>142</v>
      </c>
    </row>
    <row r="5125" spans="1:2" x14ac:dyDescent="0.25">
      <c r="A5125" t="s">
        <v>5259</v>
      </c>
      <c r="B5125" t="s">
        <v>109</v>
      </c>
    </row>
    <row r="5126" spans="1:2" x14ac:dyDescent="0.25">
      <c r="A5126" t="s">
        <v>5260</v>
      </c>
      <c r="B5126" t="s">
        <v>154</v>
      </c>
    </row>
    <row r="5127" spans="1:2" x14ac:dyDescent="0.25">
      <c r="A5127" t="s">
        <v>5261</v>
      </c>
      <c r="B5127" t="s">
        <v>128</v>
      </c>
    </row>
    <row r="5128" spans="1:2" x14ac:dyDescent="0.25">
      <c r="A5128" t="s">
        <v>5262</v>
      </c>
      <c r="B5128" t="s">
        <v>115</v>
      </c>
    </row>
    <row r="5129" spans="1:2" x14ac:dyDescent="0.25">
      <c r="A5129" t="s">
        <v>5263</v>
      </c>
      <c r="B5129" t="s">
        <v>117</v>
      </c>
    </row>
    <row r="5130" spans="1:2" x14ac:dyDescent="0.25">
      <c r="A5130" t="s">
        <v>5264</v>
      </c>
      <c r="B5130" t="s">
        <v>173</v>
      </c>
    </row>
    <row r="5131" spans="1:2" x14ac:dyDescent="0.25">
      <c r="A5131" t="s">
        <v>5265</v>
      </c>
      <c r="B5131" t="s">
        <v>154</v>
      </c>
    </row>
    <row r="5132" spans="1:2" x14ac:dyDescent="0.25">
      <c r="A5132" t="s">
        <v>5266</v>
      </c>
      <c r="B5132" t="s">
        <v>122</v>
      </c>
    </row>
    <row r="5133" spans="1:2" x14ac:dyDescent="0.25">
      <c r="A5133" t="s">
        <v>5267</v>
      </c>
      <c r="B5133" t="s">
        <v>156</v>
      </c>
    </row>
    <row r="5134" spans="1:2" x14ac:dyDescent="0.25">
      <c r="A5134" t="s">
        <v>5268</v>
      </c>
      <c r="B5134" t="s">
        <v>144</v>
      </c>
    </row>
    <row r="5135" spans="1:2" x14ac:dyDescent="0.25">
      <c r="A5135" t="s">
        <v>5269</v>
      </c>
      <c r="B5135" t="s">
        <v>130</v>
      </c>
    </row>
    <row r="5136" spans="1:2" x14ac:dyDescent="0.25">
      <c r="A5136" t="s">
        <v>5270</v>
      </c>
      <c r="B5136" t="s">
        <v>154</v>
      </c>
    </row>
    <row r="5137" spans="1:2" x14ac:dyDescent="0.25">
      <c r="A5137" t="s">
        <v>5271</v>
      </c>
      <c r="B5137" t="s">
        <v>128</v>
      </c>
    </row>
    <row r="5138" spans="1:2" x14ac:dyDescent="0.25">
      <c r="A5138" t="s">
        <v>5272</v>
      </c>
      <c r="B5138" t="s">
        <v>154</v>
      </c>
    </row>
    <row r="5139" spans="1:2" x14ac:dyDescent="0.25">
      <c r="A5139" t="s">
        <v>5273</v>
      </c>
      <c r="B5139" t="s">
        <v>158</v>
      </c>
    </row>
    <row r="5140" spans="1:2" x14ac:dyDescent="0.25">
      <c r="A5140" t="s">
        <v>5274</v>
      </c>
      <c r="B5140" t="s">
        <v>173</v>
      </c>
    </row>
    <row r="5141" spans="1:2" x14ac:dyDescent="0.25">
      <c r="A5141" t="s">
        <v>5275</v>
      </c>
      <c r="B5141" t="s">
        <v>138</v>
      </c>
    </row>
    <row r="5142" spans="1:2" x14ac:dyDescent="0.25">
      <c r="A5142" t="s">
        <v>5276</v>
      </c>
      <c r="B5142" t="s">
        <v>144</v>
      </c>
    </row>
    <row r="5143" spans="1:2" x14ac:dyDescent="0.25">
      <c r="A5143" t="s">
        <v>5277</v>
      </c>
      <c r="B5143" t="s">
        <v>128</v>
      </c>
    </row>
    <row r="5144" spans="1:2" x14ac:dyDescent="0.25">
      <c r="A5144" t="s">
        <v>5278</v>
      </c>
      <c r="B5144" t="s">
        <v>128</v>
      </c>
    </row>
    <row r="5145" spans="1:2" x14ac:dyDescent="0.25">
      <c r="A5145" t="s">
        <v>5279</v>
      </c>
      <c r="B5145" t="s">
        <v>111</v>
      </c>
    </row>
    <row r="5146" spans="1:2" x14ac:dyDescent="0.25">
      <c r="A5146" t="s">
        <v>5280</v>
      </c>
      <c r="B5146" t="s">
        <v>119</v>
      </c>
    </row>
    <row r="5147" spans="1:2" x14ac:dyDescent="0.25">
      <c r="A5147" t="s">
        <v>5281</v>
      </c>
      <c r="B5147" t="s">
        <v>117</v>
      </c>
    </row>
    <row r="5148" spans="1:2" x14ac:dyDescent="0.25">
      <c r="A5148" t="s">
        <v>5282</v>
      </c>
      <c r="B5148" t="s">
        <v>111</v>
      </c>
    </row>
    <row r="5149" spans="1:2" x14ac:dyDescent="0.25">
      <c r="A5149" t="s">
        <v>5283</v>
      </c>
      <c r="B5149" t="s">
        <v>156</v>
      </c>
    </row>
    <row r="5150" spans="1:2" x14ac:dyDescent="0.25">
      <c r="A5150" t="s">
        <v>5284</v>
      </c>
      <c r="B5150" t="s">
        <v>117</v>
      </c>
    </row>
    <row r="5151" spans="1:2" x14ac:dyDescent="0.25">
      <c r="A5151" t="s">
        <v>5285</v>
      </c>
      <c r="B5151" t="s">
        <v>132</v>
      </c>
    </row>
    <row r="5152" spans="1:2" x14ac:dyDescent="0.25">
      <c r="A5152" t="s">
        <v>5286</v>
      </c>
      <c r="B5152" t="s">
        <v>140</v>
      </c>
    </row>
    <row r="5153" spans="1:2" x14ac:dyDescent="0.25">
      <c r="A5153" t="s">
        <v>5287</v>
      </c>
      <c r="B5153" t="s">
        <v>117</v>
      </c>
    </row>
    <row r="5154" spans="1:2" x14ac:dyDescent="0.25">
      <c r="A5154" t="s">
        <v>5288</v>
      </c>
      <c r="B5154" t="s">
        <v>111</v>
      </c>
    </row>
    <row r="5155" spans="1:2" x14ac:dyDescent="0.25">
      <c r="A5155" t="s">
        <v>5289</v>
      </c>
      <c r="B5155" t="s">
        <v>222</v>
      </c>
    </row>
    <row r="5156" spans="1:2" x14ac:dyDescent="0.25">
      <c r="A5156" t="s">
        <v>5290</v>
      </c>
      <c r="B5156" t="s">
        <v>173</v>
      </c>
    </row>
    <row r="5157" spans="1:2" x14ac:dyDescent="0.25">
      <c r="A5157" t="s">
        <v>5291</v>
      </c>
      <c r="B5157" t="s">
        <v>173</v>
      </c>
    </row>
    <row r="5158" spans="1:2" x14ac:dyDescent="0.25">
      <c r="A5158" t="s">
        <v>5292</v>
      </c>
      <c r="B5158" t="s">
        <v>222</v>
      </c>
    </row>
    <row r="5159" spans="1:2" x14ac:dyDescent="0.25">
      <c r="A5159" t="s">
        <v>5293</v>
      </c>
      <c r="B5159" t="s">
        <v>142</v>
      </c>
    </row>
    <row r="5160" spans="1:2" x14ac:dyDescent="0.25">
      <c r="A5160" t="s">
        <v>5294</v>
      </c>
      <c r="B5160" t="s">
        <v>173</v>
      </c>
    </row>
    <row r="5161" spans="1:2" x14ac:dyDescent="0.25">
      <c r="A5161" t="s">
        <v>5295</v>
      </c>
      <c r="B5161" t="s">
        <v>140</v>
      </c>
    </row>
    <row r="5162" spans="1:2" x14ac:dyDescent="0.25">
      <c r="A5162" t="s">
        <v>5296</v>
      </c>
      <c r="B5162" t="s">
        <v>117</v>
      </c>
    </row>
    <row r="5163" spans="1:2" x14ac:dyDescent="0.25">
      <c r="A5163" t="s">
        <v>5297</v>
      </c>
      <c r="B5163" t="s">
        <v>227</v>
      </c>
    </row>
    <row r="5164" spans="1:2" x14ac:dyDescent="0.25">
      <c r="A5164" t="s">
        <v>5298</v>
      </c>
      <c r="B5164" t="s">
        <v>113</v>
      </c>
    </row>
    <row r="5165" spans="1:2" x14ac:dyDescent="0.25">
      <c r="A5165" t="s">
        <v>5299</v>
      </c>
      <c r="B5165" t="s">
        <v>205</v>
      </c>
    </row>
    <row r="5166" spans="1:2" x14ac:dyDescent="0.25">
      <c r="A5166" t="s">
        <v>5300</v>
      </c>
      <c r="B5166" t="s">
        <v>166</v>
      </c>
    </row>
    <row r="5167" spans="1:2" x14ac:dyDescent="0.25">
      <c r="A5167" t="s">
        <v>5301</v>
      </c>
      <c r="B5167" t="s">
        <v>151</v>
      </c>
    </row>
    <row r="5168" spans="1:2" x14ac:dyDescent="0.25">
      <c r="A5168" t="s">
        <v>5302</v>
      </c>
      <c r="B5168" t="s">
        <v>142</v>
      </c>
    </row>
    <row r="5169" spans="1:2" x14ac:dyDescent="0.25">
      <c r="A5169" t="s">
        <v>5303</v>
      </c>
      <c r="B5169" t="s">
        <v>122</v>
      </c>
    </row>
    <row r="5170" spans="1:2" x14ac:dyDescent="0.25">
      <c r="A5170" t="s">
        <v>5304</v>
      </c>
      <c r="B5170" t="s">
        <v>132</v>
      </c>
    </row>
    <row r="5171" spans="1:2" x14ac:dyDescent="0.25">
      <c r="A5171" t="s">
        <v>5305</v>
      </c>
      <c r="B5171" t="s">
        <v>117</v>
      </c>
    </row>
    <row r="5172" spans="1:2" x14ac:dyDescent="0.25">
      <c r="A5172" t="s">
        <v>5306</v>
      </c>
      <c r="B5172" t="s">
        <v>109</v>
      </c>
    </row>
    <row r="5173" spans="1:2" x14ac:dyDescent="0.25">
      <c r="A5173" t="s">
        <v>5307</v>
      </c>
      <c r="B5173" t="s">
        <v>117</v>
      </c>
    </row>
    <row r="5174" spans="1:2" x14ac:dyDescent="0.25">
      <c r="A5174" t="s">
        <v>5308</v>
      </c>
      <c r="B5174" t="s">
        <v>132</v>
      </c>
    </row>
    <row r="5175" spans="1:2" x14ac:dyDescent="0.25">
      <c r="A5175" t="s">
        <v>5309</v>
      </c>
      <c r="B5175" t="s">
        <v>117</v>
      </c>
    </row>
    <row r="5176" spans="1:2" x14ac:dyDescent="0.25">
      <c r="A5176" t="s">
        <v>5310</v>
      </c>
      <c r="B5176" t="s">
        <v>135</v>
      </c>
    </row>
    <row r="5177" spans="1:2" x14ac:dyDescent="0.25">
      <c r="A5177" t="s">
        <v>5311</v>
      </c>
      <c r="B5177" t="s">
        <v>113</v>
      </c>
    </row>
    <row r="5178" spans="1:2" x14ac:dyDescent="0.25">
      <c r="A5178" t="s">
        <v>5312</v>
      </c>
      <c r="B5178" t="s">
        <v>117</v>
      </c>
    </row>
    <row r="5179" spans="1:2" x14ac:dyDescent="0.25">
      <c r="A5179" t="s">
        <v>5313</v>
      </c>
      <c r="B5179" t="s">
        <v>199</v>
      </c>
    </row>
    <row r="5180" spans="1:2" x14ac:dyDescent="0.25">
      <c r="A5180" t="s">
        <v>5314</v>
      </c>
      <c r="B5180" t="s">
        <v>117</v>
      </c>
    </row>
    <row r="5181" spans="1:2" x14ac:dyDescent="0.25">
      <c r="A5181" t="s">
        <v>5315</v>
      </c>
      <c r="B5181" t="s">
        <v>140</v>
      </c>
    </row>
    <row r="5182" spans="1:2" x14ac:dyDescent="0.25">
      <c r="A5182" t="s">
        <v>5316</v>
      </c>
      <c r="B5182" t="s">
        <v>128</v>
      </c>
    </row>
    <row r="5183" spans="1:2" x14ac:dyDescent="0.25">
      <c r="A5183" t="s">
        <v>5317</v>
      </c>
      <c r="B5183" t="s">
        <v>117</v>
      </c>
    </row>
    <row r="5184" spans="1:2" x14ac:dyDescent="0.25">
      <c r="A5184" t="s">
        <v>5318</v>
      </c>
      <c r="B5184" t="s">
        <v>222</v>
      </c>
    </row>
    <row r="5185" spans="1:2" x14ac:dyDescent="0.25">
      <c r="A5185" t="s">
        <v>5319</v>
      </c>
      <c r="B5185" t="s">
        <v>263</v>
      </c>
    </row>
    <row r="5186" spans="1:2" x14ac:dyDescent="0.25">
      <c r="A5186" t="s">
        <v>5320</v>
      </c>
      <c r="B5186" t="s">
        <v>186</v>
      </c>
    </row>
    <row r="5187" spans="1:2" x14ac:dyDescent="0.25">
      <c r="A5187" t="s">
        <v>5321</v>
      </c>
      <c r="B5187" t="s">
        <v>122</v>
      </c>
    </row>
    <row r="5188" spans="1:2" x14ac:dyDescent="0.25">
      <c r="A5188" t="s">
        <v>5322</v>
      </c>
      <c r="B5188" t="s">
        <v>128</v>
      </c>
    </row>
    <row r="5189" spans="1:2" x14ac:dyDescent="0.25">
      <c r="A5189" t="s">
        <v>5323</v>
      </c>
      <c r="B5189" t="s">
        <v>154</v>
      </c>
    </row>
    <row r="5190" spans="1:2" x14ac:dyDescent="0.25">
      <c r="A5190" t="s">
        <v>5324</v>
      </c>
      <c r="B5190" t="s">
        <v>142</v>
      </c>
    </row>
    <row r="5191" spans="1:2" x14ac:dyDescent="0.25">
      <c r="A5191" t="s">
        <v>5325</v>
      </c>
      <c r="B5191" t="s">
        <v>173</v>
      </c>
    </row>
    <row r="5192" spans="1:2" x14ac:dyDescent="0.25">
      <c r="A5192" t="s">
        <v>5326</v>
      </c>
      <c r="B5192" t="s">
        <v>122</v>
      </c>
    </row>
    <row r="5193" spans="1:2" x14ac:dyDescent="0.25">
      <c r="A5193" t="s">
        <v>5327</v>
      </c>
      <c r="B5193" t="s">
        <v>140</v>
      </c>
    </row>
    <row r="5194" spans="1:2" x14ac:dyDescent="0.25">
      <c r="A5194" t="s">
        <v>5328</v>
      </c>
      <c r="B5194" t="s">
        <v>186</v>
      </c>
    </row>
    <row r="5195" spans="1:2" x14ac:dyDescent="0.25">
      <c r="A5195" t="s">
        <v>5329</v>
      </c>
      <c r="B5195" t="s">
        <v>144</v>
      </c>
    </row>
    <row r="5196" spans="1:2" x14ac:dyDescent="0.25">
      <c r="A5196" t="s">
        <v>5330</v>
      </c>
      <c r="B5196" t="s">
        <v>122</v>
      </c>
    </row>
    <row r="5197" spans="1:2" x14ac:dyDescent="0.25">
      <c r="A5197" t="s">
        <v>5331</v>
      </c>
      <c r="B5197" t="s">
        <v>117</v>
      </c>
    </row>
    <row r="5198" spans="1:2" x14ac:dyDescent="0.25">
      <c r="A5198" t="s">
        <v>5332</v>
      </c>
      <c r="B5198" t="s">
        <v>117</v>
      </c>
    </row>
    <row r="5199" spans="1:2" x14ac:dyDescent="0.25">
      <c r="A5199" t="s">
        <v>5333</v>
      </c>
      <c r="B5199" t="s">
        <v>132</v>
      </c>
    </row>
    <row r="5200" spans="1:2" x14ac:dyDescent="0.25">
      <c r="A5200" t="s">
        <v>5334</v>
      </c>
      <c r="B5200" t="s">
        <v>140</v>
      </c>
    </row>
    <row r="5201" spans="1:2" x14ac:dyDescent="0.25">
      <c r="A5201" t="s">
        <v>5335</v>
      </c>
      <c r="B5201" t="s">
        <v>173</v>
      </c>
    </row>
    <row r="5202" spans="1:2" x14ac:dyDescent="0.25">
      <c r="A5202" t="s">
        <v>5336</v>
      </c>
      <c r="B5202" t="s">
        <v>115</v>
      </c>
    </row>
    <row r="5203" spans="1:2" x14ac:dyDescent="0.25">
      <c r="A5203" t="s">
        <v>5337</v>
      </c>
      <c r="B5203" t="s">
        <v>115</v>
      </c>
    </row>
    <row r="5204" spans="1:2" x14ac:dyDescent="0.25">
      <c r="A5204" t="s">
        <v>5338</v>
      </c>
      <c r="B5204" t="s">
        <v>135</v>
      </c>
    </row>
    <row r="5205" spans="1:2" x14ac:dyDescent="0.25">
      <c r="A5205" t="s">
        <v>5339</v>
      </c>
      <c r="B5205" t="s">
        <v>135</v>
      </c>
    </row>
    <row r="5206" spans="1:2" x14ac:dyDescent="0.25">
      <c r="A5206" t="s">
        <v>5340</v>
      </c>
      <c r="B5206" t="s">
        <v>154</v>
      </c>
    </row>
    <row r="5207" spans="1:2" x14ac:dyDescent="0.25">
      <c r="A5207" t="s">
        <v>5341</v>
      </c>
      <c r="B5207" t="s">
        <v>115</v>
      </c>
    </row>
    <row r="5208" spans="1:2" x14ac:dyDescent="0.25">
      <c r="A5208" t="s">
        <v>5342</v>
      </c>
      <c r="B5208" t="s">
        <v>115</v>
      </c>
    </row>
    <row r="5209" spans="1:2" x14ac:dyDescent="0.25">
      <c r="A5209" t="s">
        <v>5343</v>
      </c>
      <c r="B5209" t="s">
        <v>130</v>
      </c>
    </row>
    <row r="5210" spans="1:2" x14ac:dyDescent="0.25">
      <c r="A5210" t="s">
        <v>5344</v>
      </c>
      <c r="B5210" t="s">
        <v>173</v>
      </c>
    </row>
    <row r="5211" spans="1:2" x14ac:dyDescent="0.25">
      <c r="A5211" t="s">
        <v>5345</v>
      </c>
      <c r="B5211" t="s">
        <v>122</v>
      </c>
    </row>
    <row r="5212" spans="1:2" x14ac:dyDescent="0.25">
      <c r="A5212" t="s">
        <v>5346</v>
      </c>
      <c r="B5212" t="s">
        <v>122</v>
      </c>
    </row>
    <row r="5213" spans="1:2" x14ac:dyDescent="0.25">
      <c r="A5213" t="s">
        <v>5347</v>
      </c>
      <c r="B5213" t="s">
        <v>117</v>
      </c>
    </row>
    <row r="5214" spans="1:2" x14ac:dyDescent="0.25">
      <c r="A5214" t="s">
        <v>5348</v>
      </c>
      <c r="B5214" t="s">
        <v>117</v>
      </c>
    </row>
    <row r="5215" spans="1:2" x14ac:dyDescent="0.25">
      <c r="A5215" t="s">
        <v>5349</v>
      </c>
      <c r="B5215" t="s">
        <v>186</v>
      </c>
    </row>
    <row r="5216" spans="1:2" x14ac:dyDescent="0.25">
      <c r="A5216" t="s">
        <v>5350</v>
      </c>
      <c r="B5216" t="s">
        <v>144</v>
      </c>
    </row>
    <row r="5217" spans="1:2" x14ac:dyDescent="0.25">
      <c r="A5217" t="s">
        <v>5351</v>
      </c>
      <c r="B5217" t="s">
        <v>173</v>
      </c>
    </row>
    <row r="5218" spans="1:2" x14ac:dyDescent="0.25">
      <c r="A5218" t="s">
        <v>5352</v>
      </c>
      <c r="B5218" t="s">
        <v>111</v>
      </c>
    </row>
    <row r="5219" spans="1:2" x14ac:dyDescent="0.25">
      <c r="A5219" t="s">
        <v>5353</v>
      </c>
      <c r="B5219" t="s">
        <v>151</v>
      </c>
    </row>
    <row r="5220" spans="1:2" x14ac:dyDescent="0.25">
      <c r="A5220" t="s">
        <v>5354</v>
      </c>
      <c r="B5220" t="s">
        <v>122</v>
      </c>
    </row>
    <row r="5221" spans="1:2" x14ac:dyDescent="0.25">
      <c r="A5221" t="s">
        <v>5355</v>
      </c>
      <c r="B5221" t="s">
        <v>135</v>
      </c>
    </row>
    <row r="5222" spans="1:2" x14ac:dyDescent="0.25">
      <c r="A5222" t="s">
        <v>5356</v>
      </c>
      <c r="B5222" t="s">
        <v>158</v>
      </c>
    </row>
    <row r="5223" spans="1:2" x14ac:dyDescent="0.25">
      <c r="A5223" t="s">
        <v>5357</v>
      </c>
      <c r="B5223" t="s">
        <v>222</v>
      </c>
    </row>
    <row r="5224" spans="1:2" x14ac:dyDescent="0.25">
      <c r="A5224" t="s">
        <v>5358</v>
      </c>
      <c r="B5224" t="s">
        <v>151</v>
      </c>
    </row>
    <row r="5225" spans="1:2" x14ac:dyDescent="0.25">
      <c r="A5225" t="s">
        <v>5359</v>
      </c>
      <c r="B5225" t="s">
        <v>142</v>
      </c>
    </row>
    <row r="5226" spans="1:2" x14ac:dyDescent="0.25">
      <c r="A5226" t="s">
        <v>5360</v>
      </c>
      <c r="B5226" t="s">
        <v>128</v>
      </c>
    </row>
    <row r="5227" spans="1:2" x14ac:dyDescent="0.25">
      <c r="A5227" t="s">
        <v>5361</v>
      </c>
      <c r="B5227" t="s">
        <v>128</v>
      </c>
    </row>
    <row r="5228" spans="1:2" x14ac:dyDescent="0.25">
      <c r="A5228" t="s">
        <v>5362</v>
      </c>
      <c r="B5228" t="s">
        <v>142</v>
      </c>
    </row>
    <row r="5229" spans="1:2" x14ac:dyDescent="0.25">
      <c r="A5229" t="s">
        <v>5363</v>
      </c>
      <c r="B5229" t="s">
        <v>142</v>
      </c>
    </row>
    <row r="5230" spans="1:2" x14ac:dyDescent="0.25">
      <c r="A5230" t="s">
        <v>5364</v>
      </c>
      <c r="B5230" t="s">
        <v>132</v>
      </c>
    </row>
    <row r="5231" spans="1:2" x14ac:dyDescent="0.25">
      <c r="A5231" t="s">
        <v>5365</v>
      </c>
      <c r="B5231" t="s">
        <v>151</v>
      </c>
    </row>
    <row r="5232" spans="1:2" x14ac:dyDescent="0.25">
      <c r="A5232" t="s">
        <v>5366</v>
      </c>
      <c r="B5232" t="s">
        <v>186</v>
      </c>
    </row>
    <row r="5233" spans="1:2" x14ac:dyDescent="0.25">
      <c r="A5233" t="s">
        <v>5367</v>
      </c>
      <c r="B5233" t="s">
        <v>109</v>
      </c>
    </row>
    <row r="5234" spans="1:2" x14ac:dyDescent="0.25">
      <c r="A5234" t="s">
        <v>5368</v>
      </c>
      <c r="B5234" t="s">
        <v>117</v>
      </c>
    </row>
    <row r="5235" spans="1:2" x14ac:dyDescent="0.25">
      <c r="A5235" t="s">
        <v>5369</v>
      </c>
      <c r="B5235" t="s">
        <v>132</v>
      </c>
    </row>
    <row r="5236" spans="1:2" x14ac:dyDescent="0.25">
      <c r="A5236" t="s">
        <v>5370</v>
      </c>
      <c r="B5236" t="s">
        <v>140</v>
      </c>
    </row>
    <row r="5237" spans="1:2" x14ac:dyDescent="0.25">
      <c r="A5237" t="s">
        <v>5371</v>
      </c>
      <c r="B5237" t="s">
        <v>222</v>
      </c>
    </row>
    <row r="5238" spans="1:2" x14ac:dyDescent="0.25">
      <c r="A5238" t="s">
        <v>5372</v>
      </c>
      <c r="B5238" t="s">
        <v>122</v>
      </c>
    </row>
    <row r="5239" spans="1:2" x14ac:dyDescent="0.25">
      <c r="A5239" t="s">
        <v>5373</v>
      </c>
      <c r="B5239" t="s">
        <v>135</v>
      </c>
    </row>
    <row r="5240" spans="1:2" x14ac:dyDescent="0.25">
      <c r="A5240" t="s">
        <v>5374</v>
      </c>
      <c r="B5240" t="s">
        <v>154</v>
      </c>
    </row>
    <row r="5241" spans="1:2" x14ac:dyDescent="0.25">
      <c r="A5241" t="s">
        <v>5375</v>
      </c>
      <c r="B5241" t="s">
        <v>140</v>
      </c>
    </row>
    <row r="5242" spans="1:2" x14ac:dyDescent="0.25">
      <c r="A5242" t="s">
        <v>5376</v>
      </c>
      <c r="B5242" t="s">
        <v>227</v>
      </c>
    </row>
    <row r="5243" spans="1:2" x14ac:dyDescent="0.25">
      <c r="A5243" t="s">
        <v>5377</v>
      </c>
      <c r="B5243" t="s">
        <v>117</v>
      </c>
    </row>
    <row r="5244" spans="1:2" x14ac:dyDescent="0.25">
      <c r="A5244" t="s">
        <v>5378</v>
      </c>
      <c r="B5244" t="s">
        <v>132</v>
      </c>
    </row>
    <row r="5245" spans="1:2" x14ac:dyDescent="0.25">
      <c r="A5245" t="s">
        <v>5379</v>
      </c>
      <c r="B5245" t="s">
        <v>138</v>
      </c>
    </row>
    <row r="5246" spans="1:2" x14ac:dyDescent="0.25">
      <c r="A5246" t="s">
        <v>5380</v>
      </c>
      <c r="B5246" t="s">
        <v>222</v>
      </c>
    </row>
    <row r="5247" spans="1:2" x14ac:dyDescent="0.25">
      <c r="A5247" t="s">
        <v>5381</v>
      </c>
      <c r="B5247" t="s">
        <v>132</v>
      </c>
    </row>
    <row r="5248" spans="1:2" x14ac:dyDescent="0.25">
      <c r="A5248" t="s">
        <v>5382</v>
      </c>
      <c r="B5248" t="s">
        <v>154</v>
      </c>
    </row>
    <row r="5249" spans="1:2" x14ac:dyDescent="0.25">
      <c r="A5249" t="s">
        <v>5383</v>
      </c>
      <c r="B5249" t="s">
        <v>173</v>
      </c>
    </row>
    <row r="5250" spans="1:2" x14ac:dyDescent="0.25">
      <c r="A5250" t="s">
        <v>5384</v>
      </c>
      <c r="B5250" t="s">
        <v>199</v>
      </c>
    </row>
    <row r="5251" spans="1:2" x14ac:dyDescent="0.25">
      <c r="A5251" t="s">
        <v>5385</v>
      </c>
      <c r="B5251" t="s">
        <v>119</v>
      </c>
    </row>
    <row r="5252" spans="1:2" x14ac:dyDescent="0.25">
      <c r="A5252" t="s">
        <v>5386</v>
      </c>
      <c r="B5252" t="s">
        <v>142</v>
      </c>
    </row>
    <row r="5253" spans="1:2" x14ac:dyDescent="0.25">
      <c r="A5253" t="s">
        <v>5387</v>
      </c>
      <c r="B5253" t="s">
        <v>130</v>
      </c>
    </row>
    <row r="5254" spans="1:2" x14ac:dyDescent="0.25">
      <c r="A5254" t="s">
        <v>5388</v>
      </c>
      <c r="B5254" t="s">
        <v>122</v>
      </c>
    </row>
    <row r="5255" spans="1:2" x14ac:dyDescent="0.25">
      <c r="A5255" t="s">
        <v>5389</v>
      </c>
      <c r="B5255" t="s">
        <v>117</v>
      </c>
    </row>
    <row r="5256" spans="1:2" x14ac:dyDescent="0.25">
      <c r="A5256" t="s">
        <v>5390</v>
      </c>
      <c r="B5256" t="s">
        <v>142</v>
      </c>
    </row>
    <row r="5257" spans="1:2" x14ac:dyDescent="0.25">
      <c r="A5257" t="s">
        <v>5391</v>
      </c>
      <c r="B5257" t="s">
        <v>140</v>
      </c>
    </row>
    <row r="5258" spans="1:2" x14ac:dyDescent="0.25">
      <c r="A5258" t="s">
        <v>5392</v>
      </c>
      <c r="B5258" t="s">
        <v>122</v>
      </c>
    </row>
    <row r="5259" spans="1:2" x14ac:dyDescent="0.25">
      <c r="A5259" t="s">
        <v>5393</v>
      </c>
      <c r="B5259" t="s">
        <v>156</v>
      </c>
    </row>
    <row r="5260" spans="1:2" x14ac:dyDescent="0.25">
      <c r="A5260" t="s">
        <v>5394</v>
      </c>
      <c r="B5260" t="s">
        <v>144</v>
      </c>
    </row>
    <row r="5261" spans="1:2" x14ac:dyDescent="0.25">
      <c r="A5261" t="s">
        <v>5395</v>
      </c>
      <c r="B5261" t="s">
        <v>117</v>
      </c>
    </row>
    <row r="5262" spans="1:2" x14ac:dyDescent="0.25">
      <c r="A5262" t="s">
        <v>5396</v>
      </c>
      <c r="B5262" t="s">
        <v>122</v>
      </c>
    </row>
    <row r="5263" spans="1:2" x14ac:dyDescent="0.25">
      <c r="A5263" t="s">
        <v>5397</v>
      </c>
      <c r="B5263" t="s">
        <v>173</v>
      </c>
    </row>
    <row r="5264" spans="1:2" x14ac:dyDescent="0.25">
      <c r="A5264" t="s">
        <v>5398</v>
      </c>
      <c r="B5264" t="s">
        <v>142</v>
      </c>
    </row>
    <row r="5265" spans="1:2" x14ac:dyDescent="0.25">
      <c r="A5265" t="s">
        <v>5399</v>
      </c>
      <c r="B5265" t="s">
        <v>117</v>
      </c>
    </row>
    <row r="5266" spans="1:2" x14ac:dyDescent="0.25">
      <c r="A5266" t="s">
        <v>5400</v>
      </c>
      <c r="B5266" t="s">
        <v>119</v>
      </c>
    </row>
    <row r="5267" spans="1:2" x14ac:dyDescent="0.25">
      <c r="A5267" t="s">
        <v>5401</v>
      </c>
      <c r="B5267" t="s">
        <v>154</v>
      </c>
    </row>
    <row r="5268" spans="1:2" x14ac:dyDescent="0.25">
      <c r="A5268" t="s">
        <v>5402</v>
      </c>
      <c r="B5268" t="s">
        <v>227</v>
      </c>
    </row>
    <row r="5269" spans="1:2" x14ac:dyDescent="0.25">
      <c r="A5269" t="s">
        <v>5403</v>
      </c>
      <c r="B5269" t="s">
        <v>130</v>
      </c>
    </row>
    <row r="5270" spans="1:2" x14ac:dyDescent="0.25">
      <c r="A5270" t="s">
        <v>5404</v>
      </c>
      <c r="B5270" t="s">
        <v>109</v>
      </c>
    </row>
    <row r="5271" spans="1:2" x14ac:dyDescent="0.25">
      <c r="A5271" t="s">
        <v>5405</v>
      </c>
      <c r="B5271" t="s">
        <v>173</v>
      </c>
    </row>
    <row r="5272" spans="1:2" x14ac:dyDescent="0.25">
      <c r="A5272" t="s">
        <v>5406</v>
      </c>
      <c r="B5272" t="s">
        <v>227</v>
      </c>
    </row>
    <row r="5273" spans="1:2" x14ac:dyDescent="0.25">
      <c r="A5273" t="s">
        <v>5407</v>
      </c>
      <c r="B5273" t="s">
        <v>117</v>
      </c>
    </row>
    <row r="5274" spans="1:2" x14ac:dyDescent="0.25">
      <c r="A5274" t="s">
        <v>5408</v>
      </c>
      <c r="B5274" t="s">
        <v>151</v>
      </c>
    </row>
    <row r="5275" spans="1:2" x14ac:dyDescent="0.25">
      <c r="A5275" t="s">
        <v>5409</v>
      </c>
      <c r="B5275" t="s">
        <v>119</v>
      </c>
    </row>
    <row r="5276" spans="1:2" x14ac:dyDescent="0.25">
      <c r="A5276" t="s">
        <v>5410</v>
      </c>
      <c r="B5276" t="s">
        <v>117</v>
      </c>
    </row>
    <row r="5277" spans="1:2" x14ac:dyDescent="0.25">
      <c r="A5277" t="s">
        <v>5411</v>
      </c>
      <c r="B5277" t="s">
        <v>130</v>
      </c>
    </row>
    <row r="5278" spans="1:2" x14ac:dyDescent="0.25">
      <c r="A5278" t="s">
        <v>5412</v>
      </c>
      <c r="B5278" t="s">
        <v>119</v>
      </c>
    </row>
    <row r="5279" spans="1:2" x14ac:dyDescent="0.25">
      <c r="A5279" t="s">
        <v>5413</v>
      </c>
      <c r="B5279" t="s">
        <v>263</v>
      </c>
    </row>
    <row r="5280" spans="1:2" x14ac:dyDescent="0.25">
      <c r="A5280" t="s">
        <v>5414</v>
      </c>
      <c r="B5280" t="s">
        <v>115</v>
      </c>
    </row>
    <row r="5281" spans="1:2" x14ac:dyDescent="0.25">
      <c r="A5281" t="s">
        <v>5415</v>
      </c>
      <c r="B5281" t="s">
        <v>130</v>
      </c>
    </row>
    <row r="5282" spans="1:2" x14ac:dyDescent="0.25">
      <c r="A5282" t="s">
        <v>5416</v>
      </c>
      <c r="B5282" t="s">
        <v>109</v>
      </c>
    </row>
    <row r="5283" spans="1:2" x14ac:dyDescent="0.25">
      <c r="A5283" t="s">
        <v>5417</v>
      </c>
      <c r="B5283" t="s">
        <v>140</v>
      </c>
    </row>
    <row r="5284" spans="1:2" x14ac:dyDescent="0.25">
      <c r="A5284" t="s">
        <v>5418</v>
      </c>
      <c r="B5284" t="s">
        <v>113</v>
      </c>
    </row>
    <row r="5285" spans="1:2" x14ac:dyDescent="0.25">
      <c r="A5285" t="s">
        <v>5419</v>
      </c>
      <c r="B5285" t="s">
        <v>117</v>
      </c>
    </row>
    <row r="5286" spans="1:2" x14ac:dyDescent="0.25">
      <c r="A5286" t="s">
        <v>5420</v>
      </c>
      <c r="B5286" t="s">
        <v>222</v>
      </c>
    </row>
    <row r="5287" spans="1:2" x14ac:dyDescent="0.25">
      <c r="A5287" t="s">
        <v>5421</v>
      </c>
      <c r="B5287" t="s">
        <v>154</v>
      </c>
    </row>
    <row r="5288" spans="1:2" x14ac:dyDescent="0.25">
      <c r="A5288" t="s">
        <v>5422</v>
      </c>
      <c r="B5288" t="s">
        <v>122</v>
      </c>
    </row>
    <row r="5289" spans="1:2" x14ac:dyDescent="0.25">
      <c r="A5289" t="s">
        <v>5423</v>
      </c>
      <c r="B5289" t="s">
        <v>128</v>
      </c>
    </row>
    <row r="5290" spans="1:2" x14ac:dyDescent="0.25">
      <c r="A5290" t="s">
        <v>5424</v>
      </c>
      <c r="B5290" t="s">
        <v>117</v>
      </c>
    </row>
    <row r="5291" spans="1:2" x14ac:dyDescent="0.25">
      <c r="A5291" t="s">
        <v>5425</v>
      </c>
      <c r="B5291" t="s">
        <v>122</v>
      </c>
    </row>
    <row r="5292" spans="1:2" x14ac:dyDescent="0.25">
      <c r="A5292" t="s">
        <v>5426</v>
      </c>
      <c r="B5292" t="s">
        <v>122</v>
      </c>
    </row>
    <row r="5293" spans="1:2" x14ac:dyDescent="0.25">
      <c r="A5293" t="s">
        <v>5427</v>
      </c>
      <c r="B5293" t="s">
        <v>115</v>
      </c>
    </row>
    <row r="5294" spans="1:2" x14ac:dyDescent="0.25">
      <c r="A5294" t="s">
        <v>5428</v>
      </c>
      <c r="B5294" t="s">
        <v>151</v>
      </c>
    </row>
    <row r="5295" spans="1:2" x14ac:dyDescent="0.25">
      <c r="A5295" t="s">
        <v>5429</v>
      </c>
      <c r="B5295" t="s">
        <v>117</v>
      </c>
    </row>
    <row r="5296" spans="1:2" x14ac:dyDescent="0.25">
      <c r="A5296" t="s">
        <v>5430</v>
      </c>
      <c r="B5296" t="s">
        <v>173</v>
      </c>
    </row>
    <row r="5297" spans="1:2" x14ac:dyDescent="0.25">
      <c r="A5297" t="s">
        <v>5431</v>
      </c>
      <c r="B5297" t="s">
        <v>151</v>
      </c>
    </row>
    <row r="5298" spans="1:2" x14ac:dyDescent="0.25">
      <c r="A5298" t="s">
        <v>5432</v>
      </c>
      <c r="B5298" t="s">
        <v>119</v>
      </c>
    </row>
    <row r="5299" spans="1:2" x14ac:dyDescent="0.25">
      <c r="A5299" t="s">
        <v>5433</v>
      </c>
      <c r="B5299" t="s">
        <v>151</v>
      </c>
    </row>
    <row r="5300" spans="1:2" x14ac:dyDescent="0.25">
      <c r="A5300" t="s">
        <v>5434</v>
      </c>
      <c r="B5300" t="s">
        <v>135</v>
      </c>
    </row>
    <row r="5301" spans="1:2" x14ac:dyDescent="0.25">
      <c r="A5301" t="s">
        <v>5435</v>
      </c>
      <c r="B5301" t="s">
        <v>205</v>
      </c>
    </row>
    <row r="5302" spans="1:2" x14ac:dyDescent="0.25">
      <c r="A5302" t="s">
        <v>5436</v>
      </c>
      <c r="B5302" t="s">
        <v>173</v>
      </c>
    </row>
    <row r="5303" spans="1:2" x14ac:dyDescent="0.25">
      <c r="A5303" t="s">
        <v>5437</v>
      </c>
      <c r="B5303" t="s">
        <v>151</v>
      </c>
    </row>
    <row r="5304" spans="1:2" x14ac:dyDescent="0.25">
      <c r="A5304" t="s">
        <v>5438</v>
      </c>
      <c r="B5304" t="s">
        <v>138</v>
      </c>
    </row>
    <row r="5305" spans="1:2" x14ac:dyDescent="0.25">
      <c r="A5305" t="s">
        <v>5439</v>
      </c>
      <c r="B5305" t="s">
        <v>263</v>
      </c>
    </row>
    <row r="5306" spans="1:2" x14ac:dyDescent="0.25">
      <c r="A5306" t="s">
        <v>5440</v>
      </c>
      <c r="B5306" t="s">
        <v>205</v>
      </c>
    </row>
    <row r="5307" spans="1:2" x14ac:dyDescent="0.25">
      <c r="A5307" t="s">
        <v>5441</v>
      </c>
      <c r="B5307" t="s">
        <v>117</v>
      </c>
    </row>
    <row r="5308" spans="1:2" x14ac:dyDescent="0.25">
      <c r="A5308" t="s">
        <v>5442</v>
      </c>
      <c r="B5308" t="s">
        <v>115</v>
      </c>
    </row>
    <row r="5309" spans="1:2" x14ac:dyDescent="0.25">
      <c r="A5309" t="s">
        <v>5443</v>
      </c>
      <c r="B5309" t="s">
        <v>142</v>
      </c>
    </row>
    <row r="5310" spans="1:2" x14ac:dyDescent="0.25">
      <c r="A5310" t="s">
        <v>5444</v>
      </c>
      <c r="B5310" t="s">
        <v>115</v>
      </c>
    </row>
    <row r="5311" spans="1:2" x14ac:dyDescent="0.25">
      <c r="A5311" t="s">
        <v>5445</v>
      </c>
      <c r="B5311" t="s">
        <v>140</v>
      </c>
    </row>
    <row r="5312" spans="1:2" x14ac:dyDescent="0.25">
      <c r="A5312" t="s">
        <v>5446</v>
      </c>
      <c r="B5312" t="s">
        <v>142</v>
      </c>
    </row>
    <row r="5313" spans="1:2" x14ac:dyDescent="0.25">
      <c r="A5313" t="s">
        <v>5447</v>
      </c>
      <c r="B5313" t="s">
        <v>158</v>
      </c>
    </row>
    <row r="5314" spans="1:2" x14ac:dyDescent="0.25">
      <c r="A5314" t="s">
        <v>5448</v>
      </c>
      <c r="B5314" t="s">
        <v>117</v>
      </c>
    </row>
    <row r="5315" spans="1:2" x14ac:dyDescent="0.25">
      <c r="A5315" t="s">
        <v>5449</v>
      </c>
      <c r="B5315" t="s">
        <v>140</v>
      </c>
    </row>
    <row r="5316" spans="1:2" x14ac:dyDescent="0.25">
      <c r="A5316" t="s">
        <v>5450</v>
      </c>
      <c r="B5316" t="s">
        <v>160</v>
      </c>
    </row>
    <row r="5317" spans="1:2" x14ac:dyDescent="0.25">
      <c r="A5317" t="s">
        <v>5451</v>
      </c>
      <c r="B5317" t="s">
        <v>117</v>
      </c>
    </row>
    <row r="5318" spans="1:2" x14ac:dyDescent="0.25">
      <c r="A5318" t="s">
        <v>5452</v>
      </c>
      <c r="B5318" t="s">
        <v>156</v>
      </c>
    </row>
    <row r="5319" spans="1:2" x14ac:dyDescent="0.25">
      <c r="A5319" t="s">
        <v>5453</v>
      </c>
      <c r="B5319" t="s">
        <v>122</v>
      </c>
    </row>
    <row r="5320" spans="1:2" x14ac:dyDescent="0.25">
      <c r="A5320" t="s">
        <v>5454</v>
      </c>
      <c r="B5320" t="s">
        <v>115</v>
      </c>
    </row>
    <row r="5321" spans="1:2" x14ac:dyDescent="0.25">
      <c r="A5321" t="s">
        <v>5455</v>
      </c>
      <c r="B5321" t="s">
        <v>142</v>
      </c>
    </row>
    <row r="5322" spans="1:2" x14ac:dyDescent="0.25">
      <c r="A5322" t="s">
        <v>5456</v>
      </c>
      <c r="B5322" t="s">
        <v>122</v>
      </c>
    </row>
    <row r="5323" spans="1:2" x14ac:dyDescent="0.25">
      <c r="A5323" t="s">
        <v>5457</v>
      </c>
      <c r="B5323" t="s">
        <v>132</v>
      </c>
    </row>
    <row r="5324" spans="1:2" x14ac:dyDescent="0.25">
      <c r="A5324" t="s">
        <v>5458</v>
      </c>
      <c r="B5324" t="s">
        <v>186</v>
      </c>
    </row>
    <row r="5325" spans="1:2" x14ac:dyDescent="0.25">
      <c r="A5325" t="s">
        <v>5459</v>
      </c>
      <c r="B5325" t="s">
        <v>117</v>
      </c>
    </row>
    <row r="5326" spans="1:2" x14ac:dyDescent="0.25">
      <c r="A5326" t="s">
        <v>5460</v>
      </c>
      <c r="B5326" t="s">
        <v>144</v>
      </c>
    </row>
    <row r="5327" spans="1:2" x14ac:dyDescent="0.25">
      <c r="A5327" t="s">
        <v>5461</v>
      </c>
      <c r="B5327" t="s">
        <v>119</v>
      </c>
    </row>
    <row r="5328" spans="1:2" x14ac:dyDescent="0.25">
      <c r="A5328" t="s">
        <v>5462</v>
      </c>
      <c r="B5328" t="s">
        <v>138</v>
      </c>
    </row>
    <row r="5329" spans="1:2" x14ac:dyDescent="0.25">
      <c r="A5329" t="s">
        <v>5463</v>
      </c>
      <c r="B5329" t="s">
        <v>140</v>
      </c>
    </row>
    <row r="5330" spans="1:2" x14ac:dyDescent="0.25">
      <c r="A5330" t="s">
        <v>5464</v>
      </c>
      <c r="B5330" t="s">
        <v>132</v>
      </c>
    </row>
    <row r="5331" spans="1:2" x14ac:dyDescent="0.25">
      <c r="A5331" t="s">
        <v>5465</v>
      </c>
      <c r="B5331" t="s">
        <v>140</v>
      </c>
    </row>
    <row r="5332" spans="1:2" x14ac:dyDescent="0.25">
      <c r="A5332" t="s">
        <v>5466</v>
      </c>
      <c r="B5332" t="s">
        <v>186</v>
      </c>
    </row>
    <row r="5333" spans="1:2" x14ac:dyDescent="0.25">
      <c r="A5333" t="s">
        <v>5467</v>
      </c>
      <c r="B5333" t="s">
        <v>186</v>
      </c>
    </row>
    <row r="5334" spans="1:2" x14ac:dyDescent="0.25">
      <c r="A5334" t="s">
        <v>5468</v>
      </c>
      <c r="B5334" t="s">
        <v>132</v>
      </c>
    </row>
    <row r="5335" spans="1:2" x14ac:dyDescent="0.25">
      <c r="A5335" t="s">
        <v>5469</v>
      </c>
      <c r="B5335" t="s">
        <v>199</v>
      </c>
    </row>
    <row r="5336" spans="1:2" x14ac:dyDescent="0.25">
      <c r="A5336" t="s">
        <v>5470</v>
      </c>
      <c r="B5336" t="s">
        <v>122</v>
      </c>
    </row>
    <row r="5337" spans="1:2" x14ac:dyDescent="0.25">
      <c r="A5337" t="s">
        <v>5471</v>
      </c>
      <c r="B5337" t="s">
        <v>156</v>
      </c>
    </row>
    <row r="5338" spans="1:2" x14ac:dyDescent="0.25">
      <c r="A5338" t="s">
        <v>5472</v>
      </c>
      <c r="B5338" t="s">
        <v>263</v>
      </c>
    </row>
    <row r="5339" spans="1:2" x14ac:dyDescent="0.25">
      <c r="A5339" t="s">
        <v>5473</v>
      </c>
      <c r="B5339" t="s">
        <v>128</v>
      </c>
    </row>
    <row r="5340" spans="1:2" x14ac:dyDescent="0.25">
      <c r="A5340" t="s">
        <v>5474</v>
      </c>
      <c r="B5340" t="s">
        <v>151</v>
      </c>
    </row>
    <row r="5341" spans="1:2" x14ac:dyDescent="0.25">
      <c r="A5341" t="s">
        <v>5475</v>
      </c>
      <c r="B5341" t="s">
        <v>128</v>
      </c>
    </row>
    <row r="5342" spans="1:2" x14ac:dyDescent="0.25">
      <c r="A5342" t="s">
        <v>5476</v>
      </c>
      <c r="B5342" t="s">
        <v>173</v>
      </c>
    </row>
    <row r="5343" spans="1:2" x14ac:dyDescent="0.25">
      <c r="A5343" t="s">
        <v>5477</v>
      </c>
      <c r="B5343" t="s">
        <v>117</v>
      </c>
    </row>
    <row r="5344" spans="1:2" x14ac:dyDescent="0.25">
      <c r="A5344" t="s">
        <v>5478</v>
      </c>
      <c r="B5344" t="s">
        <v>138</v>
      </c>
    </row>
    <row r="5345" spans="1:2" x14ac:dyDescent="0.25">
      <c r="A5345" t="s">
        <v>5479</v>
      </c>
      <c r="B5345" t="s">
        <v>144</v>
      </c>
    </row>
    <row r="5346" spans="1:2" x14ac:dyDescent="0.25">
      <c r="A5346" t="s">
        <v>5480</v>
      </c>
      <c r="B5346" t="s">
        <v>227</v>
      </c>
    </row>
    <row r="5347" spans="1:2" x14ac:dyDescent="0.25">
      <c r="A5347" t="s">
        <v>5481</v>
      </c>
      <c r="B5347" t="s">
        <v>151</v>
      </c>
    </row>
    <row r="5348" spans="1:2" x14ac:dyDescent="0.25">
      <c r="A5348" t="s">
        <v>5482</v>
      </c>
      <c r="B5348" t="s">
        <v>222</v>
      </c>
    </row>
    <row r="5349" spans="1:2" x14ac:dyDescent="0.25">
      <c r="A5349" t="s">
        <v>5483</v>
      </c>
      <c r="B5349" t="s">
        <v>115</v>
      </c>
    </row>
    <row r="5350" spans="1:2" x14ac:dyDescent="0.25">
      <c r="A5350" t="s">
        <v>5484</v>
      </c>
      <c r="B5350" t="s">
        <v>140</v>
      </c>
    </row>
    <row r="5351" spans="1:2" x14ac:dyDescent="0.25">
      <c r="A5351" t="s">
        <v>5485</v>
      </c>
      <c r="B5351" t="s">
        <v>130</v>
      </c>
    </row>
    <row r="5352" spans="1:2" x14ac:dyDescent="0.25">
      <c r="A5352" t="s">
        <v>5486</v>
      </c>
      <c r="B5352" t="s">
        <v>115</v>
      </c>
    </row>
    <row r="5353" spans="1:2" x14ac:dyDescent="0.25">
      <c r="A5353" t="s">
        <v>5487</v>
      </c>
      <c r="B5353" t="s">
        <v>115</v>
      </c>
    </row>
    <row r="5354" spans="1:2" x14ac:dyDescent="0.25">
      <c r="A5354" t="s">
        <v>5488</v>
      </c>
      <c r="B5354" t="s">
        <v>115</v>
      </c>
    </row>
    <row r="5355" spans="1:2" x14ac:dyDescent="0.25">
      <c r="A5355" t="s">
        <v>5489</v>
      </c>
      <c r="B5355" t="s">
        <v>128</v>
      </c>
    </row>
    <row r="5356" spans="1:2" x14ac:dyDescent="0.25">
      <c r="A5356" t="s">
        <v>5490</v>
      </c>
      <c r="B5356" t="s">
        <v>128</v>
      </c>
    </row>
    <row r="5357" spans="1:2" x14ac:dyDescent="0.25">
      <c r="A5357" t="s">
        <v>5491</v>
      </c>
      <c r="B5357" t="s">
        <v>128</v>
      </c>
    </row>
    <row r="5358" spans="1:2" x14ac:dyDescent="0.25">
      <c r="A5358" t="s">
        <v>5492</v>
      </c>
      <c r="B5358" t="s">
        <v>128</v>
      </c>
    </row>
    <row r="5359" spans="1:2" x14ac:dyDescent="0.25">
      <c r="A5359" t="s">
        <v>5493</v>
      </c>
      <c r="B5359" t="s">
        <v>128</v>
      </c>
    </row>
    <row r="5360" spans="1:2" x14ac:dyDescent="0.25">
      <c r="A5360" t="s">
        <v>5494</v>
      </c>
      <c r="B5360" t="s">
        <v>128</v>
      </c>
    </row>
    <row r="5361" spans="1:2" x14ac:dyDescent="0.25">
      <c r="A5361" t="s">
        <v>5495</v>
      </c>
      <c r="B5361" t="s">
        <v>119</v>
      </c>
    </row>
    <row r="5362" spans="1:2" x14ac:dyDescent="0.25">
      <c r="A5362" t="s">
        <v>5496</v>
      </c>
      <c r="B5362" t="s">
        <v>119</v>
      </c>
    </row>
    <row r="5363" spans="1:2" x14ac:dyDescent="0.25">
      <c r="A5363" t="s">
        <v>5497</v>
      </c>
      <c r="B5363" t="s">
        <v>119</v>
      </c>
    </row>
    <row r="5364" spans="1:2" x14ac:dyDescent="0.25">
      <c r="A5364" t="s">
        <v>5498</v>
      </c>
      <c r="B5364" t="s">
        <v>119</v>
      </c>
    </row>
    <row r="5365" spans="1:2" x14ac:dyDescent="0.25">
      <c r="A5365" t="s">
        <v>5499</v>
      </c>
      <c r="B5365" t="s">
        <v>119</v>
      </c>
    </row>
    <row r="5366" spans="1:2" x14ac:dyDescent="0.25">
      <c r="A5366" t="s">
        <v>5500</v>
      </c>
      <c r="B5366" t="s">
        <v>119</v>
      </c>
    </row>
    <row r="5367" spans="1:2" x14ac:dyDescent="0.25">
      <c r="A5367" t="s">
        <v>5501</v>
      </c>
      <c r="B5367" t="s">
        <v>119</v>
      </c>
    </row>
    <row r="5368" spans="1:2" x14ac:dyDescent="0.25">
      <c r="A5368" t="s">
        <v>5502</v>
      </c>
      <c r="B5368" t="s">
        <v>166</v>
      </c>
    </row>
    <row r="5369" spans="1:2" x14ac:dyDescent="0.25">
      <c r="A5369" t="s">
        <v>5503</v>
      </c>
      <c r="B5369" t="s">
        <v>122</v>
      </c>
    </row>
    <row r="5370" spans="1:2" x14ac:dyDescent="0.25">
      <c r="A5370" t="s">
        <v>5504</v>
      </c>
      <c r="B5370" t="s">
        <v>122</v>
      </c>
    </row>
    <row r="5371" spans="1:2" x14ac:dyDescent="0.25">
      <c r="A5371" t="s">
        <v>5505</v>
      </c>
      <c r="B5371" t="s">
        <v>122</v>
      </c>
    </row>
    <row r="5372" spans="1:2" x14ac:dyDescent="0.25">
      <c r="A5372" t="s">
        <v>5506</v>
      </c>
      <c r="B5372" t="s">
        <v>122</v>
      </c>
    </row>
    <row r="5373" spans="1:2" x14ac:dyDescent="0.25">
      <c r="A5373" t="s">
        <v>5507</v>
      </c>
      <c r="B5373" t="s">
        <v>122</v>
      </c>
    </row>
    <row r="5374" spans="1:2" x14ac:dyDescent="0.25">
      <c r="A5374" t="s">
        <v>5508</v>
      </c>
      <c r="B5374" t="s">
        <v>122</v>
      </c>
    </row>
    <row r="5375" spans="1:2" x14ac:dyDescent="0.25">
      <c r="A5375" t="s">
        <v>5509</v>
      </c>
      <c r="B5375" t="s">
        <v>117</v>
      </c>
    </row>
    <row r="5376" spans="1:2" x14ac:dyDescent="0.25">
      <c r="A5376" t="s">
        <v>5510</v>
      </c>
      <c r="B5376" t="s">
        <v>117</v>
      </c>
    </row>
    <row r="5377" spans="1:2" x14ac:dyDescent="0.25">
      <c r="A5377" t="s">
        <v>5511</v>
      </c>
      <c r="B5377" t="s">
        <v>117</v>
      </c>
    </row>
    <row r="5378" spans="1:2" x14ac:dyDescent="0.25">
      <c r="A5378" t="s">
        <v>5512</v>
      </c>
      <c r="B5378" t="s">
        <v>117</v>
      </c>
    </row>
    <row r="5379" spans="1:2" x14ac:dyDescent="0.25">
      <c r="A5379" t="s">
        <v>5513</v>
      </c>
      <c r="B5379" t="s">
        <v>117</v>
      </c>
    </row>
    <row r="5380" spans="1:2" x14ac:dyDescent="0.25">
      <c r="A5380" t="s">
        <v>5514</v>
      </c>
      <c r="B5380" t="s">
        <v>117</v>
      </c>
    </row>
    <row r="5381" spans="1:2" x14ac:dyDescent="0.25">
      <c r="A5381" t="s">
        <v>5515</v>
      </c>
      <c r="B5381" t="s">
        <v>117</v>
      </c>
    </row>
    <row r="5382" spans="1:2" x14ac:dyDescent="0.25">
      <c r="A5382" t="s">
        <v>5516</v>
      </c>
      <c r="B5382" t="s">
        <v>117</v>
      </c>
    </row>
    <row r="5383" spans="1:2" x14ac:dyDescent="0.25">
      <c r="A5383" t="s">
        <v>5517</v>
      </c>
      <c r="B5383" t="s">
        <v>117</v>
      </c>
    </row>
    <row r="5384" spans="1:2" x14ac:dyDescent="0.25">
      <c r="A5384" t="s">
        <v>5518</v>
      </c>
      <c r="B5384" t="s">
        <v>117</v>
      </c>
    </row>
    <row r="5385" spans="1:2" x14ac:dyDescent="0.25">
      <c r="A5385" t="s">
        <v>5519</v>
      </c>
      <c r="B5385" t="s">
        <v>117</v>
      </c>
    </row>
    <row r="5386" spans="1:2" x14ac:dyDescent="0.25">
      <c r="A5386" t="s">
        <v>5520</v>
      </c>
      <c r="B5386" t="s">
        <v>117</v>
      </c>
    </row>
    <row r="5387" spans="1:2" x14ac:dyDescent="0.25">
      <c r="A5387" t="s">
        <v>5521</v>
      </c>
      <c r="B5387" t="s">
        <v>109</v>
      </c>
    </row>
    <row r="5388" spans="1:2" x14ac:dyDescent="0.25">
      <c r="A5388" t="s">
        <v>5522</v>
      </c>
      <c r="B5388" t="s">
        <v>109</v>
      </c>
    </row>
    <row r="5389" spans="1:2" x14ac:dyDescent="0.25">
      <c r="A5389" t="s">
        <v>5523</v>
      </c>
      <c r="B5389" t="s">
        <v>109</v>
      </c>
    </row>
    <row r="5390" spans="1:2" x14ac:dyDescent="0.25">
      <c r="A5390" t="s">
        <v>5524</v>
      </c>
      <c r="B5390" t="s">
        <v>205</v>
      </c>
    </row>
    <row r="5391" spans="1:2" x14ac:dyDescent="0.25">
      <c r="A5391" t="s">
        <v>5525</v>
      </c>
      <c r="B5391" t="s">
        <v>186</v>
      </c>
    </row>
    <row r="5392" spans="1:2" x14ac:dyDescent="0.25">
      <c r="A5392" t="s">
        <v>5526</v>
      </c>
      <c r="B5392" t="s">
        <v>186</v>
      </c>
    </row>
    <row r="5393" spans="1:2" x14ac:dyDescent="0.25">
      <c r="A5393" t="s">
        <v>5527</v>
      </c>
      <c r="B5393" t="s">
        <v>186</v>
      </c>
    </row>
    <row r="5394" spans="1:2" x14ac:dyDescent="0.25">
      <c r="A5394" t="s">
        <v>5528</v>
      </c>
      <c r="B5394" t="s">
        <v>186</v>
      </c>
    </row>
    <row r="5395" spans="1:2" x14ac:dyDescent="0.25">
      <c r="A5395" t="s">
        <v>5529</v>
      </c>
      <c r="B5395" t="s">
        <v>186</v>
      </c>
    </row>
    <row r="5396" spans="1:2" x14ac:dyDescent="0.25">
      <c r="A5396" t="s">
        <v>5530</v>
      </c>
      <c r="B5396" t="s">
        <v>186</v>
      </c>
    </row>
    <row r="5397" spans="1:2" x14ac:dyDescent="0.25">
      <c r="A5397" t="s">
        <v>5531</v>
      </c>
      <c r="B5397" t="s">
        <v>173</v>
      </c>
    </row>
    <row r="5398" spans="1:2" x14ac:dyDescent="0.25">
      <c r="A5398" t="s">
        <v>5532</v>
      </c>
      <c r="B5398" t="s">
        <v>173</v>
      </c>
    </row>
    <row r="5399" spans="1:2" x14ac:dyDescent="0.25">
      <c r="A5399" t="s">
        <v>5533</v>
      </c>
      <c r="B5399" t="s">
        <v>173</v>
      </c>
    </row>
    <row r="5400" spans="1:2" x14ac:dyDescent="0.25">
      <c r="A5400" t="s">
        <v>5534</v>
      </c>
      <c r="B5400" t="s">
        <v>173</v>
      </c>
    </row>
    <row r="5401" spans="1:2" x14ac:dyDescent="0.25">
      <c r="A5401" t="s">
        <v>5535</v>
      </c>
      <c r="B5401" t="s">
        <v>173</v>
      </c>
    </row>
    <row r="5402" spans="1:2" x14ac:dyDescent="0.25">
      <c r="A5402" t="s">
        <v>5536</v>
      </c>
      <c r="B5402" t="s">
        <v>173</v>
      </c>
    </row>
    <row r="5403" spans="1:2" x14ac:dyDescent="0.25">
      <c r="A5403" t="s">
        <v>5537</v>
      </c>
      <c r="B5403" t="s">
        <v>173</v>
      </c>
    </row>
    <row r="5404" spans="1:2" x14ac:dyDescent="0.25">
      <c r="A5404" t="s">
        <v>5538</v>
      </c>
      <c r="B5404" t="s">
        <v>173</v>
      </c>
    </row>
    <row r="5405" spans="1:2" x14ac:dyDescent="0.25">
      <c r="A5405" t="s">
        <v>5539</v>
      </c>
      <c r="B5405" t="s">
        <v>173</v>
      </c>
    </row>
    <row r="5406" spans="1:2" x14ac:dyDescent="0.25">
      <c r="A5406" t="s">
        <v>5540</v>
      </c>
      <c r="B5406" t="s">
        <v>173</v>
      </c>
    </row>
    <row r="5407" spans="1:2" x14ac:dyDescent="0.25">
      <c r="A5407" t="s">
        <v>5541</v>
      </c>
      <c r="B5407" t="s">
        <v>263</v>
      </c>
    </row>
    <row r="5408" spans="1:2" x14ac:dyDescent="0.25">
      <c r="A5408" t="s">
        <v>5542</v>
      </c>
      <c r="B5408" t="s">
        <v>263</v>
      </c>
    </row>
    <row r="5409" spans="1:2" x14ac:dyDescent="0.25">
      <c r="A5409" t="s">
        <v>5543</v>
      </c>
      <c r="B5409" t="s">
        <v>227</v>
      </c>
    </row>
    <row r="5410" spans="1:2" x14ac:dyDescent="0.25">
      <c r="A5410" t="s">
        <v>5544</v>
      </c>
      <c r="B5410" t="s">
        <v>227</v>
      </c>
    </row>
    <row r="5411" spans="1:2" x14ac:dyDescent="0.25">
      <c r="A5411" t="s">
        <v>5545</v>
      </c>
      <c r="B5411" t="s">
        <v>113</v>
      </c>
    </row>
    <row r="5412" spans="1:2" x14ac:dyDescent="0.25">
      <c r="A5412" t="s">
        <v>5546</v>
      </c>
      <c r="B5412" t="s">
        <v>160</v>
      </c>
    </row>
    <row r="5413" spans="1:2" x14ac:dyDescent="0.25">
      <c r="A5413" t="s">
        <v>5547</v>
      </c>
      <c r="B5413" t="s">
        <v>160</v>
      </c>
    </row>
    <row r="5414" spans="1:2" x14ac:dyDescent="0.25">
      <c r="A5414" t="s">
        <v>5548</v>
      </c>
      <c r="B5414" t="s">
        <v>160</v>
      </c>
    </row>
    <row r="5415" spans="1:2" x14ac:dyDescent="0.25">
      <c r="A5415" t="s">
        <v>5549</v>
      </c>
      <c r="B5415" t="s">
        <v>160</v>
      </c>
    </row>
    <row r="5416" spans="1:2" x14ac:dyDescent="0.25">
      <c r="A5416" t="s">
        <v>5550</v>
      </c>
      <c r="B5416" t="s">
        <v>160</v>
      </c>
    </row>
    <row r="5417" spans="1:2" x14ac:dyDescent="0.25">
      <c r="A5417" t="s">
        <v>5551</v>
      </c>
      <c r="B5417" t="s">
        <v>160</v>
      </c>
    </row>
    <row r="5418" spans="1:2" x14ac:dyDescent="0.25">
      <c r="A5418" t="s">
        <v>5552</v>
      </c>
      <c r="B5418" t="s">
        <v>160</v>
      </c>
    </row>
    <row r="5419" spans="1:2" x14ac:dyDescent="0.25">
      <c r="A5419" t="s">
        <v>5553</v>
      </c>
      <c r="B5419" t="s">
        <v>160</v>
      </c>
    </row>
    <row r="5420" spans="1:2" x14ac:dyDescent="0.25">
      <c r="A5420" t="s">
        <v>5554</v>
      </c>
      <c r="B5420" t="s">
        <v>160</v>
      </c>
    </row>
    <row r="5421" spans="1:2" x14ac:dyDescent="0.25">
      <c r="A5421" t="s">
        <v>5555</v>
      </c>
      <c r="B5421" t="s">
        <v>160</v>
      </c>
    </row>
    <row r="5422" spans="1:2" x14ac:dyDescent="0.25">
      <c r="A5422" t="s">
        <v>5556</v>
      </c>
      <c r="B5422" t="s">
        <v>160</v>
      </c>
    </row>
    <row r="5423" spans="1:2" x14ac:dyDescent="0.25">
      <c r="A5423" t="s">
        <v>5557</v>
      </c>
      <c r="B5423" t="s">
        <v>160</v>
      </c>
    </row>
    <row r="5424" spans="1:2" x14ac:dyDescent="0.25">
      <c r="A5424" t="s">
        <v>5558</v>
      </c>
      <c r="B5424" t="s">
        <v>160</v>
      </c>
    </row>
    <row r="5425" spans="1:2" x14ac:dyDescent="0.25">
      <c r="A5425" t="s">
        <v>5559</v>
      </c>
      <c r="B5425" t="s">
        <v>160</v>
      </c>
    </row>
    <row r="5426" spans="1:2" x14ac:dyDescent="0.25">
      <c r="A5426" t="s">
        <v>5560</v>
      </c>
      <c r="B5426" t="s">
        <v>160</v>
      </c>
    </row>
    <row r="5427" spans="1:2" x14ac:dyDescent="0.25">
      <c r="A5427" t="s">
        <v>5561</v>
      </c>
      <c r="B5427" t="s">
        <v>160</v>
      </c>
    </row>
    <row r="5428" spans="1:2" x14ac:dyDescent="0.25">
      <c r="A5428" t="s">
        <v>5562</v>
      </c>
      <c r="B5428" t="s">
        <v>160</v>
      </c>
    </row>
    <row r="5429" spans="1:2" x14ac:dyDescent="0.25">
      <c r="A5429" t="s">
        <v>5563</v>
      </c>
      <c r="B5429" t="s">
        <v>160</v>
      </c>
    </row>
    <row r="5430" spans="1:2" x14ac:dyDescent="0.25">
      <c r="A5430" t="s">
        <v>5564</v>
      </c>
      <c r="B5430" t="s">
        <v>160</v>
      </c>
    </row>
    <row r="5431" spans="1:2" x14ac:dyDescent="0.25">
      <c r="A5431" t="s">
        <v>5565</v>
      </c>
      <c r="B5431" t="s">
        <v>160</v>
      </c>
    </row>
    <row r="5432" spans="1:2" x14ac:dyDescent="0.25">
      <c r="A5432" t="s">
        <v>5566</v>
      </c>
      <c r="B5432" t="s">
        <v>160</v>
      </c>
    </row>
    <row r="5433" spans="1:2" x14ac:dyDescent="0.25">
      <c r="A5433" t="s">
        <v>5567</v>
      </c>
      <c r="B5433" t="s">
        <v>160</v>
      </c>
    </row>
    <row r="5434" spans="1:2" x14ac:dyDescent="0.25">
      <c r="A5434" t="s">
        <v>5568</v>
      </c>
      <c r="B5434" t="s">
        <v>160</v>
      </c>
    </row>
    <row r="5435" spans="1:2" x14ac:dyDescent="0.25">
      <c r="A5435" t="s">
        <v>5569</v>
      </c>
      <c r="B5435" t="s">
        <v>160</v>
      </c>
    </row>
    <row r="5436" spans="1:2" x14ac:dyDescent="0.25">
      <c r="A5436" t="s">
        <v>5570</v>
      </c>
      <c r="B5436" t="s">
        <v>160</v>
      </c>
    </row>
    <row r="5437" spans="1:2" x14ac:dyDescent="0.25">
      <c r="A5437" t="s">
        <v>5571</v>
      </c>
      <c r="B5437" t="s">
        <v>140</v>
      </c>
    </row>
    <row r="5438" spans="1:2" x14ac:dyDescent="0.25">
      <c r="A5438" t="s">
        <v>5572</v>
      </c>
      <c r="B5438" t="s">
        <v>140</v>
      </c>
    </row>
    <row r="5439" spans="1:2" x14ac:dyDescent="0.25">
      <c r="A5439" t="s">
        <v>5573</v>
      </c>
      <c r="B5439" t="s">
        <v>140</v>
      </c>
    </row>
    <row r="5440" spans="1:2" x14ac:dyDescent="0.25">
      <c r="A5440" t="s">
        <v>5574</v>
      </c>
      <c r="B5440" t="s">
        <v>140</v>
      </c>
    </row>
    <row r="5441" spans="1:2" x14ac:dyDescent="0.25">
      <c r="A5441" t="s">
        <v>5575</v>
      </c>
      <c r="B5441" t="s">
        <v>140</v>
      </c>
    </row>
    <row r="5442" spans="1:2" x14ac:dyDescent="0.25">
      <c r="A5442" t="s">
        <v>5576</v>
      </c>
      <c r="B5442" t="s">
        <v>151</v>
      </c>
    </row>
    <row r="5443" spans="1:2" x14ac:dyDescent="0.25">
      <c r="A5443" t="s">
        <v>5577</v>
      </c>
      <c r="B5443" t="s">
        <v>151</v>
      </c>
    </row>
    <row r="5444" spans="1:2" x14ac:dyDescent="0.25">
      <c r="A5444" t="s">
        <v>5578</v>
      </c>
      <c r="B5444" t="s">
        <v>151</v>
      </c>
    </row>
    <row r="5445" spans="1:2" x14ac:dyDescent="0.25">
      <c r="A5445" t="s">
        <v>5579</v>
      </c>
      <c r="B5445" t="s">
        <v>151</v>
      </c>
    </row>
    <row r="5446" spans="1:2" x14ac:dyDescent="0.25">
      <c r="A5446" t="s">
        <v>5580</v>
      </c>
      <c r="B5446" t="s">
        <v>151</v>
      </c>
    </row>
    <row r="5447" spans="1:2" x14ac:dyDescent="0.25">
      <c r="A5447" t="s">
        <v>5581</v>
      </c>
      <c r="B5447" t="s">
        <v>138</v>
      </c>
    </row>
    <row r="5448" spans="1:2" x14ac:dyDescent="0.25">
      <c r="A5448" t="s">
        <v>5582</v>
      </c>
      <c r="B5448" t="s">
        <v>138</v>
      </c>
    </row>
    <row r="5449" spans="1:2" x14ac:dyDescent="0.25">
      <c r="A5449" t="s">
        <v>5583</v>
      </c>
      <c r="B5449" t="s">
        <v>138</v>
      </c>
    </row>
    <row r="5450" spans="1:2" x14ac:dyDescent="0.25">
      <c r="A5450" t="s">
        <v>5584</v>
      </c>
      <c r="B5450" t="s">
        <v>138</v>
      </c>
    </row>
    <row r="5451" spans="1:2" x14ac:dyDescent="0.25">
      <c r="A5451" t="s">
        <v>5585</v>
      </c>
      <c r="B5451" t="s">
        <v>138</v>
      </c>
    </row>
    <row r="5452" spans="1:2" x14ac:dyDescent="0.25">
      <c r="A5452" t="s">
        <v>5586</v>
      </c>
      <c r="B5452" t="s">
        <v>138</v>
      </c>
    </row>
    <row r="5453" spans="1:2" x14ac:dyDescent="0.25">
      <c r="A5453" t="s">
        <v>5587</v>
      </c>
      <c r="B5453" t="s">
        <v>138</v>
      </c>
    </row>
    <row r="5454" spans="1:2" x14ac:dyDescent="0.25">
      <c r="A5454" t="s">
        <v>5588</v>
      </c>
      <c r="B5454" t="s">
        <v>154</v>
      </c>
    </row>
    <row r="5455" spans="1:2" x14ac:dyDescent="0.25">
      <c r="A5455" t="s">
        <v>5589</v>
      </c>
      <c r="B5455" t="s">
        <v>156</v>
      </c>
    </row>
    <row r="5456" spans="1:2" x14ac:dyDescent="0.25">
      <c r="A5456" t="s">
        <v>5590</v>
      </c>
      <c r="B5456" t="s">
        <v>156</v>
      </c>
    </row>
    <row r="5457" spans="1:2" x14ac:dyDescent="0.25">
      <c r="A5457" t="s">
        <v>5591</v>
      </c>
      <c r="B5457" t="s">
        <v>156</v>
      </c>
    </row>
    <row r="5458" spans="1:2" x14ac:dyDescent="0.25">
      <c r="A5458" t="s">
        <v>5592</v>
      </c>
      <c r="B5458" t="s">
        <v>156</v>
      </c>
    </row>
    <row r="5459" spans="1:2" x14ac:dyDescent="0.25">
      <c r="A5459" t="s">
        <v>5593</v>
      </c>
      <c r="B5459" t="s">
        <v>156</v>
      </c>
    </row>
    <row r="5460" spans="1:2" x14ac:dyDescent="0.25">
      <c r="A5460" t="s">
        <v>5594</v>
      </c>
      <c r="B5460" t="s">
        <v>156</v>
      </c>
    </row>
    <row r="5461" spans="1:2" x14ac:dyDescent="0.25">
      <c r="A5461" t="s">
        <v>5595</v>
      </c>
      <c r="B5461" t="s">
        <v>156</v>
      </c>
    </row>
    <row r="5462" spans="1:2" x14ac:dyDescent="0.25">
      <c r="A5462" t="s">
        <v>5596</v>
      </c>
      <c r="B5462" t="s">
        <v>158</v>
      </c>
    </row>
    <row r="5463" spans="1:2" x14ac:dyDescent="0.25">
      <c r="A5463" t="s">
        <v>5597</v>
      </c>
      <c r="B5463" t="s">
        <v>160</v>
      </c>
    </row>
    <row r="5464" spans="1:2" x14ac:dyDescent="0.25">
      <c r="A5464" t="s">
        <v>5598</v>
      </c>
      <c r="B5464" t="s">
        <v>205</v>
      </c>
    </row>
    <row r="5465" spans="1:2" x14ac:dyDescent="0.25">
      <c r="A5465" t="s">
        <v>5599</v>
      </c>
      <c r="B5465" t="s">
        <v>205</v>
      </c>
    </row>
    <row r="5466" spans="1:2" x14ac:dyDescent="0.25">
      <c r="A5466" t="s">
        <v>5600</v>
      </c>
      <c r="B5466" t="s">
        <v>205</v>
      </c>
    </row>
    <row r="5467" spans="1:2" x14ac:dyDescent="0.25">
      <c r="A5467" t="s">
        <v>5601</v>
      </c>
      <c r="B5467" t="s">
        <v>140</v>
      </c>
    </row>
    <row r="5468" spans="1:2" x14ac:dyDescent="0.25">
      <c r="A5468" t="s">
        <v>5602</v>
      </c>
      <c r="B5468" t="s">
        <v>156</v>
      </c>
    </row>
    <row r="5469" spans="1:2" x14ac:dyDescent="0.25">
      <c r="A5469" t="s">
        <v>5603</v>
      </c>
      <c r="B5469" t="s">
        <v>156</v>
      </c>
    </row>
    <row r="5470" spans="1:2" x14ac:dyDescent="0.25">
      <c r="A5470" t="s">
        <v>5604</v>
      </c>
      <c r="B5470" t="s">
        <v>205</v>
      </c>
    </row>
    <row r="5471" spans="1:2" x14ac:dyDescent="0.25">
      <c r="A5471" t="s">
        <v>5605</v>
      </c>
      <c r="B5471" t="s">
        <v>160</v>
      </c>
    </row>
    <row r="5472" spans="1:2" x14ac:dyDescent="0.25">
      <c r="A5472" t="s">
        <v>5606</v>
      </c>
      <c r="B5472" t="s">
        <v>160</v>
      </c>
    </row>
    <row r="5473" spans="1:2" x14ac:dyDescent="0.25">
      <c r="A5473" t="s">
        <v>5607</v>
      </c>
      <c r="B5473" t="s">
        <v>160</v>
      </c>
    </row>
    <row r="5474" spans="1:2" x14ac:dyDescent="0.25">
      <c r="A5474" t="s">
        <v>5608</v>
      </c>
      <c r="B5474" t="s">
        <v>160</v>
      </c>
    </row>
    <row r="5475" spans="1:2" x14ac:dyDescent="0.25">
      <c r="A5475" t="s">
        <v>5609</v>
      </c>
      <c r="B5475" t="s">
        <v>160</v>
      </c>
    </row>
    <row r="5476" spans="1:2" x14ac:dyDescent="0.25">
      <c r="A5476" t="s">
        <v>5610</v>
      </c>
      <c r="B5476" t="s">
        <v>173</v>
      </c>
    </row>
    <row r="5477" spans="1:2" x14ac:dyDescent="0.25">
      <c r="A5477" t="s">
        <v>5611</v>
      </c>
      <c r="B5477" t="s">
        <v>156</v>
      </c>
    </row>
    <row r="5478" spans="1:2" x14ac:dyDescent="0.25">
      <c r="A5478" t="s">
        <v>5612</v>
      </c>
      <c r="B5478" t="s">
        <v>156</v>
      </c>
    </row>
    <row r="5479" spans="1:2" x14ac:dyDescent="0.25">
      <c r="A5479" t="s">
        <v>5613</v>
      </c>
      <c r="B5479" t="s">
        <v>117</v>
      </c>
    </row>
    <row r="5480" spans="1:2" x14ac:dyDescent="0.25">
      <c r="A5480" t="s">
        <v>5614</v>
      </c>
      <c r="B5480" t="s">
        <v>117</v>
      </c>
    </row>
    <row r="5481" spans="1:2" x14ac:dyDescent="0.25">
      <c r="A5481" t="s">
        <v>5615</v>
      </c>
      <c r="B5481" t="s">
        <v>227</v>
      </c>
    </row>
    <row r="5482" spans="1:2" x14ac:dyDescent="0.25">
      <c r="A5482" t="s">
        <v>5616</v>
      </c>
      <c r="B5482" t="s">
        <v>227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N14"/>
  <sheetViews>
    <sheetView topLeftCell="P1" workbookViewId="0">
      <selection activeCell="AK7" sqref="AK7:AL7"/>
    </sheetView>
  </sheetViews>
  <sheetFormatPr defaultRowHeight="15" x14ac:dyDescent="0.25"/>
  <cols>
    <col min="2" max="2" width="25.7109375" customWidth="1"/>
    <col min="3" max="3" width="1.140625" customWidth="1"/>
    <col min="4" max="4" width="9" customWidth="1"/>
    <col min="5" max="5" width="25" customWidth="1"/>
    <col min="6" max="6" width="2.42578125" customWidth="1"/>
    <col min="7" max="7" width="23" customWidth="1"/>
    <col min="8" max="8" width="2.7109375" customWidth="1"/>
    <col min="9" max="9" width="8.140625" customWidth="1"/>
    <col min="10" max="10" width="24.140625" customWidth="1"/>
    <col min="11" max="11" width="3.7109375" customWidth="1"/>
    <col min="13" max="13" width="18.140625" customWidth="1"/>
    <col min="14" max="14" width="9.42578125" customWidth="1"/>
    <col min="15" max="15" width="22.5703125" customWidth="1"/>
    <col min="16" max="16" width="2.28515625" customWidth="1"/>
    <col min="18" max="18" width="11.85546875" customWidth="1"/>
    <col min="19" max="19" width="10" customWidth="1"/>
    <col min="20" max="20" width="22.5703125" customWidth="1"/>
    <col min="21" max="21" width="3.7109375" customWidth="1"/>
    <col min="23" max="23" width="13.140625" customWidth="1"/>
    <col min="24" max="24" width="10.85546875" customWidth="1"/>
    <col min="25" max="25" width="18.5703125" customWidth="1"/>
    <col min="26" max="26" width="4" customWidth="1"/>
    <col min="28" max="28" width="13.42578125" customWidth="1"/>
    <col min="30" max="30" width="17.7109375" customWidth="1"/>
    <col min="31" max="31" width="3.7109375" customWidth="1"/>
    <col min="32" max="32" width="23" customWidth="1"/>
    <col min="33" max="33" width="2.7109375" customWidth="1"/>
    <col min="34" max="34" width="6.140625" customWidth="1"/>
    <col min="35" max="35" width="18.7109375" customWidth="1"/>
    <col min="36" max="36" width="3.85546875" customWidth="1"/>
    <col min="40" max="40" width="12.42578125" customWidth="1"/>
  </cols>
  <sheetData>
    <row r="1" spans="2:40" ht="33" customHeight="1" x14ac:dyDescent="0.25">
      <c r="B1" s="220" t="s">
        <v>66</v>
      </c>
      <c r="C1" s="220"/>
      <c r="D1" s="93">
        <v>150</v>
      </c>
      <c r="E1" s="55"/>
      <c r="F1" s="97"/>
      <c r="G1" s="220" t="s">
        <v>66</v>
      </c>
      <c r="H1" s="220"/>
      <c r="I1" s="93">
        <v>50</v>
      </c>
      <c r="J1" s="55"/>
      <c r="K1" s="100"/>
      <c r="L1" s="219" t="s">
        <v>69</v>
      </c>
      <c r="M1" s="219"/>
      <c r="N1" s="94">
        <v>54</v>
      </c>
      <c r="O1" s="4"/>
      <c r="P1" s="99"/>
      <c r="Q1" s="219" t="s">
        <v>69</v>
      </c>
      <c r="R1" s="219"/>
      <c r="S1" s="94">
        <v>75</v>
      </c>
      <c r="T1" s="4"/>
      <c r="U1" s="96"/>
      <c r="V1" s="219" t="s">
        <v>69</v>
      </c>
      <c r="W1" s="219"/>
      <c r="X1" s="94">
        <v>87</v>
      </c>
      <c r="Y1" s="4"/>
      <c r="Z1" s="96"/>
      <c r="AA1" s="219" t="s">
        <v>69</v>
      </c>
      <c r="AB1" s="219"/>
      <c r="AC1" s="94">
        <v>100</v>
      </c>
      <c r="AD1" s="4"/>
      <c r="AE1" s="104"/>
      <c r="AF1" s="220" t="s">
        <v>68</v>
      </c>
      <c r="AG1" s="220"/>
      <c r="AH1" s="93">
        <v>18</v>
      </c>
      <c r="AI1" s="55"/>
      <c r="AJ1" s="104"/>
      <c r="AK1" s="220" t="s">
        <v>68</v>
      </c>
      <c r="AL1" s="220"/>
      <c r="AM1" s="93">
        <v>8</v>
      </c>
      <c r="AN1" s="55"/>
    </row>
    <row r="2" spans="2:40" ht="47.25" x14ac:dyDescent="0.25">
      <c r="B2" s="221" t="s">
        <v>93</v>
      </c>
      <c r="C2" s="221"/>
      <c r="D2" s="78" t="s">
        <v>16</v>
      </c>
      <c r="E2" s="95"/>
      <c r="F2" s="97"/>
      <c r="G2" s="221" t="s">
        <v>93</v>
      </c>
      <c r="H2" s="221"/>
      <c r="I2" s="78" t="s">
        <v>16</v>
      </c>
      <c r="J2" s="95"/>
      <c r="K2" s="96"/>
      <c r="L2" s="221" t="s">
        <v>93</v>
      </c>
      <c r="M2" s="221"/>
      <c r="N2" s="78" t="s">
        <v>16</v>
      </c>
      <c r="O2" s="95"/>
      <c r="P2" s="96"/>
      <c r="Q2" s="221" t="s">
        <v>93</v>
      </c>
      <c r="R2" s="221"/>
      <c r="S2" s="78" t="s">
        <v>16</v>
      </c>
      <c r="T2" s="95"/>
      <c r="U2" s="96"/>
      <c r="V2" s="221" t="s">
        <v>93</v>
      </c>
      <c r="W2" s="221"/>
      <c r="X2" s="78" t="s">
        <v>16</v>
      </c>
      <c r="Y2" s="95"/>
      <c r="Z2" s="97"/>
      <c r="AA2" s="221" t="s">
        <v>93</v>
      </c>
      <c r="AB2" s="221"/>
      <c r="AC2" s="78" t="s">
        <v>16</v>
      </c>
      <c r="AD2" s="95"/>
      <c r="AE2" s="104"/>
      <c r="AF2" s="221" t="s">
        <v>93</v>
      </c>
      <c r="AG2" s="221"/>
      <c r="AH2" s="78" t="s">
        <v>16</v>
      </c>
      <c r="AI2" s="95"/>
      <c r="AJ2" s="104"/>
      <c r="AK2" s="221" t="s">
        <v>93</v>
      </c>
      <c r="AL2" s="221"/>
      <c r="AM2" s="78" t="s">
        <v>16</v>
      </c>
      <c r="AN2" s="95"/>
    </row>
    <row r="3" spans="2:40" ht="78.75" customHeight="1" x14ac:dyDescent="0.25">
      <c r="B3" s="215" t="s">
        <v>102</v>
      </c>
      <c r="C3" s="216"/>
      <c r="D3" s="79">
        <v>19</v>
      </c>
      <c r="E3" s="94" t="s">
        <v>97</v>
      </c>
      <c r="F3" s="97"/>
      <c r="G3" s="215" t="s">
        <v>102</v>
      </c>
      <c r="H3" s="216"/>
      <c r="I3" s="79">
        <v>7</v>
      </c>
      <c r="J3" s="94" t="s">
        <v>97</v>
      </c>
      <c r="K3" s="99"/>
      <c r="L3" s="214" t="s">
        <v>83</v>
      </c>
      <c r="M3" s="214"/>
      <c r="N3" s="48">
        <v>7</v>
      </c>
      <c r="O3" s="94" t="s">
        <v>97</v>
      </c>
      <c r="P3" s="98"/>
      <c r="Q3" s="214" t="s">
        <v>83</v>
      </c>
      <c r="R3" s="214"/>
      <c r="S3" s="4">
        <v>10</v>
      </c>
      <c r="T3" s="94" t="s">
        <v>97</v>
      </c>
      <c r="U3" s="98"/>
      <c r="V3" s="214" t="s">
        <v>83</v>
      </c>
      <c r="W3" s="214"/>
      <c r="X3" s="48">
        <v>11</v>
      </c>
      <c r="Y3" s="94" t="s">
        <v>97</v>
      </c>
      <c r="Z3" s="98"/>
      <c r="AA3" s="214" t="s">
        <v>83</v>
      </c>
      <c r="AB3" s="214"/>
      <c r="AC3" s="48">
        <v>13</v>
      </c>
      <c r="AD3" s="94" t="s">
        <v>97</v>
      </c>
      <c r="AE3" s="104"/>
      <c r="AF3" s="215" t="s">
        <v>102</v>
      </c>
      <c r="AG3" s="216"/>
      <c r="AH3" s="5">
        <v>3</v>
      </c>
      <c r="AI3" s="94" t="s">
        <v>97</v>
      </c>
      <c r="AJ3" s="104"/>
      <c r="AK3" s="215" t="s">
        <v>102</v>
      </c>
      <c r="AL3" s="216"/>
      <c r="AM3" s="5">
        <v>1</v>
      </c>
      <c r="AN3" s="94" t="s">
        <v>97</v>
      </c>
    </row>
    <row r="4" spans="2:40" ht="173.25" x14ac:dyDescent="0.25">
      <c r="B4" s="215" t="s">
        <v>85</v>
      </c>
      <c r="C4" s="216"/>
      <c r="D4" s="80">
        <v>18</v>
      </c>
      <c r="E4" s="94" t="s">
        <v>98</v>
      </c>
      <c r="F4" s="97"/>
      <c r="G4" s="215" t="s">
        <v>85</v>
      </c>
      <c r="H4" s="216"/>
      <c r="I4" s="81">
        <v>6</v>
      </c>
      <c r="J4" s="94" t="s">
        <v>98</v>
      </c>
      <c r="K4" s="99"/>
      <c r="L4" s="214" t="s">
        <v>85</v>
      </c>
      <c r="M4" s="214"/>
      <c r="N4" s="48">
        <v>6</v>
      </c>
      <c r="O4" s="94" t="s">
        <v>98</v>
      </c>
      <c r="P4" s="98"/>
      <c r="Q4" s="214" t="s">
        <v>85</v>
      </c>
      <c r="R4" s="214"/>
      <c r="S4" s="48">
        <v>9</v>
      </c>
      <c r="T4" s="94" t="s">
        <v>98</v>
      </c>
      <c r="U4" s="98"/>
      <c r="V4" s="214" t="s">
        <v>85</v>
      </c>
      <c r="W4" s="214"/>
      <c r="X4" s="48">
        <v>10</v>
      </c>
      <c r="Y4" s="94" t="s">
        <v>98</v>
      </c>
      <c r="Z4" s="98"/>
      <c r="AA4" s="214" t="s">
        <v>85</v>
      </c>
      <c r="AB4" s="214"/>
      <c r="AC4" s="48">
        <v>12</v>
      </c>
      <c r="AD4" s="94" t="s">
        <v>98</v>
      </c>
      <c r="AE4" s="104"/>
      <c r="AF4" s="215" t="s">
        <v>85</v>
      </c>
      <c r="AG4" s="216"/>
      <c r="AH4" s="5">
        <v>2</v>
      </c>
      <c r="AI4" s="94" t="s">
        <v>98</v>
      </c>
      <c r="AJ4" s="104"/>
      <c r="AK4" s="215" t="s">
        <v>85</v>
      </c>
      <c r="AL4" s="216"/>
      <c r="AM4" s="5">
        <v>0</v>
      </c>
      <c r="AN4" s="94" t="s">
        <v>98</v>
      </c>
    </row>
    <row r="5" spans="2:40" ht="157.5" x14ac:dyDescent="0.25">
      <c r="B5" s="215" t="s">
        <v>86</v>
      </c>
      <c r="C5" s="216"/>
      <c r="D5" s="80">
        <v>19</v>
      </c>
      <c r="E5" s="94" t="s">
        <v>99</v>
      </c>
      <c r="F5" s="97"/>
      <c r="G5" s="215" t="s">
        <v>86</v>
      </c>
      <c r="H5" s="216"/>
      <c r="I5" s="81">
        <v>7</v>
      </c>
      <c r="J5" s="94" t="s">
        <v>99</v>
      </c>
      <c r="K5" s="99"/>
      <c r="L5" s="214" t="s">
        <v>86</v>
      </c>
      <c r="M5" s="214"/>
      <c r="N5" s="48">
        <v>7</v>
      </c>
      <c r="O5" s="94" t="s">
        <v>99</v>
      </c>
      <c r="P5" s="98"/>
      <c r="Q5" s="214" t="s">
        <v>86</v>
      </c>
      <c r="R5" s="214"/>
      <c r="S5" s="48">
        <v>10</v>
      </c>
      <c r="T5" s="94" t="s">
        <v>99</v>
      </c>
      <c r="U5" s="98"/>
      <c r="V5" s="214" t="s">
        <v>86</v>
      </c>
      <c r="W5" s="214"/>
      <c r="X5" s="48">
        <v>11</v>
      </c>
      <c r="Y5" s="94" t="s">
        <v>99</v>
      </c>
      <c r="Z5" s="98"/>
      <c r="AA5" s="214" t="s">
        <v>86</v>
      </c>
      <c r="AB5" s="214"/>
      <c r="AC5" s="48">
        <v>13</v>
      </c>
      <c r="AD5" s="94" t="s">
        <v>99</v>
      </c>
      <c r="AE5" s="104"/>
      <c r="AF5" s="215" t="s">
        <v>86</v>
      </c>
      <c r="AG5" s="216"/>
      <c r="AH5" s="5">
        <v>3</v>
      </c>
      <c r="AI5" s="94" t="s">
        <v>99</v>
      </c>
      <c r="AJ5" s="104"/>
      <c r="AK5" s="215" t="s">
        <v>86</v>
      </c>
      <c r="AL5" s="216"/>
      <c r="AM5" s="5">
        <v>1</v>
      </c>
      <c r="AN5" s="94" t="s">
        <v>99</v>
      </c>
    </row>
    <row r="6" spans="2:40" ht="173.25" x14ac:dyDescent="0.25">
      <c r="B6" s="215" t="s">
        <v>87</v>
      </c>
      <c r="C6" s="216"/>
      <c r="D6" s="80">
        <v>38</v>
      </c>
      <c r="E6" s="94" t="s">
        <v>100</v>
      </c>
      <c r="F6" s="97"/>
      <c r="G6" s="215" t="s">
        <v>87</v>
      </c>
      <c r="H6" s="216"/>
      <c r="I6" s="81">
        <v>14</v>
      </c>
      <c r="J6" s="94" t="s">
        <v>100</v>
      </c>
      <c r="K6" s="99"/>
      <c r="L6" s="214" t="s">
        <v>87</v>
      </c>
      <c r="M6" s="214"/>
      <c r="N6" s="48">
        <v>14</v>
      </c>
      <c r="O6" s="94" t="s">
        <v>100</v>
      </c>
      <c r="P6" s="96"/>
      <c r="Q6" s="214" t="s">
        <v>87</v>
      </c>
      <c r="R6" s="214"/>
      <c r="S6" s="48">
        <v>20</v>
      </c>
      <c r="T6" s="94" t="s">
        <v>100</v>
      </c>
      <c r="U6" s="98"/>
      <c r="V6" s="214" t="s">
        <v>87</v>
      </c>
      <c r="W6" s="214"/>
      <c r="X6" s="48">
        <v>22</v>
      </c>
      <c r="Y6" s="94" t="s">
        <v>100</v>
      </c>
      <c r="Z6" s="98"/>
      <c r="AA6" s="214" t="s">
        <v>87</v>
      </c>
      <c r="AB6" s="214"/>
      <c r="AC6" s="48">
        <v>26</v>
      </c>
      <c r="AD6" s="94" t="s">
        <v>100</v>
      </c>
      <c r="AE6" s="104"/>
      <c r="AF6" s="215" t="s">
        <v>87</v>
      </c>
      <c r="AG6" s="216"/>
      <c r="AH6" s="5">
        <v>6</v>
      </c>
      <c r="AI6" s="94" t="s">
        <v>100</v>
      </c>
      <c r="AJ6" s="104"/>
      <c r="AK6" s="215" t="s">
        <v>87</v>
      </c>
      <c r="AL6" s="216"/>
      <c r="AM6" s="5">
        <v>2</v>
      </c>
      <c r="AN6" s="94" t="s">
        <v>100</v>
      </c>
    </row>
    <row r="7" spans="2:40" ht="173.25" x14ac:dyDescent="0.25">
      <c r="B7" s="215" t="s">
        <v>91</v>
      </c>
      <c r="C7" s="216"/>
      <c r="D7" s="80">
        <v>18</v>
      </c>
      <c r="E7" s="94" t="s">
        <v>101</v>
      </c>
      <c r="F7" s="97"/>
      <c r="G7" s="215" t="s">
        <v>91</v>
      </c>
      <c r="H7" s="216"/>
      <c r="I7" s="81">
        <v>6</v>
      </c>
      <c r="J7" s="94" t="s">
        <v>101</v>
      </c>
      <c r="K7" s="99"/>
      <c r="L7" s="214" t="s">
        <v>91</v>
      </c>
      <c r="M7" s="214"/>
      <c r="N7" s="48">
        <v>6</v>
      </c>
      <c r="O7" s="94" t="s">
        <v>101</v>
      </c>
      <c r="P7" s="98"/>
      <c r="Q7" s="214" t="s">
        <v>91</v>
      </c>
      <c r="R7" s="214"/>
      <c r="S7" s="48">
        <v>9</v>
      </c>
      <c r="T7" s="94" t="s">
        <v>101</v>
      </c>
      <c r="U7" s="98"/>
      <c r="V7" s="214" t="s">
        <v>91</v>
      </c>
      <c r="W7" s="214"/>
      <c r="X7" s="48">
        <v>10</v>
      </c>
      <c r="Y7" s="94" t="s">
        <v>101</v>
      </c>
      <c r="Z7" s="98"/>
      <c r="AA7" s="214" t="s">
        <v>91</v>
      </c>
      <c r="AB7" s="214"/>
      <c r="AC7" s="48">
        <v>12</v>
      </c>
      <c r="AD7" s="94" t="s">
        <v>101</v>
      </c>
      <c r="AE7" s="104"/>
      <c r="AF7" s="215" t="s">
        <v>91</v>
      </c>
      <c r="AG7" s="216"/>
      <c r="AH7" s="5">
        <v>2</v>
      </c>
      <c r="AI7" s="94" t="s">
        <v>101</v>
      </c>
      <c r="AJ7" s="104"/>
      <c r="AK7" s="215" t="s">
        <v>91</v>
      </c>
      <c r="AL7" s="216"/>
      <c r="AM7" s="5">
        <v>0</v>
      </c>
      <c r="AN7" s="94" t="s">
        <v>101</v>
      </c>
    </row>
    <row r="8" spans="2:40" ht="47.25" customHeight="1" x14ac:dyDescent="0.25">
      <c r="B8" s="217" t="s">
        <v>93</v>
      </c>
      <c r="C8" s="218"/>
      <c r="D8" s="78" t="s">
        <v>17</v>
      </c>
      <c r="E8" s="94"/>
      <c r="F8" s="97"/>
      <c r="G8" s="217" t="s">
        <v>93</v>
      </c>
      <c r="H8" s="218"/>
      <c r="I8" s="78" t="s">
        <v>17</v>
      </c>
      <c r="J8" s="94"/>
      <c r="AF8" s="217" t="s">
        <v>93</v>
      </c>
      <c r="AG8" s="218"/>
      <c r="AH8" s="78" t="s">
        <v>17</v>
      </c>
      <c r="AI8" s="94"/>
    </row>
    <row r="9" spans="2:40" ht="94.5" x14ac:dyDescent="0.25">
      <c r="B9" s="215" t="s">
        <v>83</v>
      </c>
      <c r="C9" s="216"/>
      <c r="D9" s="80">
        <v>7</v>
      </c>
      <c r="E9" s="94" t="s">
        <v>97</v>
      </c>
      <c r="F9" s="97"/>
      <c r="G9" s="215" t="s">
        <v>84</v>
      </c>
      <c r="H9" s="216"/>
      <c r="I9" s="81">
        <v>3</v>
      </c>
      <c r="J9" s="3" t="s">
        <v>97</v>
      </c>
      <c r="AF9" s="215" t="s">
        <v>84</v>
      </c>
      <c r="AG9" s="216"/>
      <c r="AH9" s="5">
        <v>1</v>
      </c>
      <c r="AI9" s="3" t="s">
        <v>97</v>
      </c>
    </row>
    <row r="10" spans="2:40" ht="47.25" customHeight="1" x14ac:dyDescent="0.25">
      <c r="B10" s="215" t="s">
        <v>85</v>
      </c>
      <c r="C10" s="216"/>
      <c r="D10" s="80">
        <v>6</v>
      </c>
      <c r="E10" s="94" t="s">
        <v>98</v>
      </c>
      <c r="F10" s="97"/>
      <c r="G10" s="215" t="s">
        <v>85</v>
      </c>
      <c r="H10" s="216"/>
      <c r="I10" s="81">
        <v>2</v>
      </c>
      <c r="J10" s="94" t="s">
        <v>98</v>
      </c>
      <c r="AF10" s="215" t="s">
        <v>85</v>
      </c>
      <c r="AG10" s="216"/>
      <c r="AH10" s="5">
        <v>0</v>
      </c>
      <c r="AI10" s="94" t="s">
        <v>98</v>
      </c>
    </row>
    <row r="11" spans="2:40" ht="47.25" customHeight="1" x14ac:dyDescent="0.25">
      <c r="B11" s="215" t="s">
        <v>86</v>
      </c>
      <c r="C11" s="216"/>
      <c r="D11" s="80">
        <v>7</v>
      </c>
      <c r="E11" s="94" t="s">
        <v>99</v>
      </c>
      <c r="F11" s="97"/>
      <c r="G11" s="215" t="s">
        <v>86</v>
      </c>
      <c r="H11" s="216"/>
      <c r="I11" s="81">
        <v>3</v>
      </c>
      <c r="J11" s="94" t="s">
        <v>99</v>
      </c>
      <c r="AF11" s="215" t="s">
        <v>86</v>
      </c>
      <c r="AG11" s="216"/>
      <c r="AH11" s="5">
        <v>1</v>
      </c>
      <c r="AI11" s="94" t="s">
        <v>99</v>
      </c>
    </row>
    <row r="12" spans="2:40" ht="47.25" customHeight="1" x14ac:dyDescent="0.25">
      <c r="B12" s="215" t="s">
        <v>87</v>
      </c>
      <c r="C12" s="216"/>
      <c r="D12" s="80">
        <v>14</v>
      </c>
      <c r="E12" s="94" t="s">
        <v>100</v>
      </c>
      <c r="F12" s="97"/>
      <c r="G12" s="215" t="s">
        <v>87</v>
      </c>
      <c r="H12" s="216"/>
      <c r="I12" s="81">
        <v>6</v>
      </c>
      <c r="J12" s="94" t="s">
        <v>100</v>
      </c>
      <c r="AF12" s="215" t="s">
        <v>87</v>
      </c>
      <c r="AG12" s="216"/>
      <c r="AH12" s="5">
        <v>2</v>
      </c>
      <c r="AI12" s="94" t="s">
        <v>100</v>
      </c>
    </row>
    <row r="13" spans="2:40" ht="47.25" customHeight="1" x14ac:dyDescent="0.25">
      <c r="B13" s="214" t="s">
        <v>91</v>
      </c>
      <c r="C13" s="214"/>
      <c r="D13" s="80">
        <v>6</v>
      </c>
      <c r="E13" s="94" t="s">
        <v>101</v>
      </c>
      <c r="F13" s="97"/>
      <c r="G13" s="215" t="s">
        <v>91</v>
      </c>
      <c r="H13" s="216"/>
      <c r="I13" s="81">
        <v>2</v>
      </c>
      <c r="J13" s="94" t="s">
        <v>101</v>
      </c>
      <c r="AF13" s="215" t="s">
        <v>91</v>
      </c>
      <c r="AG13" s="216"/>
      <c r="AH13" s="5">
        <v>0</v>
      </c>
      <c r="AI13" s="94" t="s">
        <v>101</v>
      </c>
    </row>
    <row r="14" spans="2:40" ht="15.75" x14ac:dyDescent="0.25">
      <c r="F14" s="55"/>
    </row>
  </sheetData>
  <mergeCells count="74">
    <mergeCell ref="AA1:AB1"/>
    <mergeCell ref="AA3:AB3"/>
    <mergeCell ref="AF1:AG1"/>
    <mergeCell ref="AK1:AL1"/>
    <mergeCell ref="B2:C2"/>
    <mergeCell ref="G2:H2"/>
    <mergeCell ref="L2:M2"/>
    <mergeCell ref="Q2:R2"/>
    <mergeCell ref="V2:W2"/>
    <mergeCell ref="AA2:AB2"/>
    <mergeCell ref="AF2:AG2"/>
    <mergeCell ref="AK2:AL2"/>
    <mergeCell ref="B1:C1"/>
    <mergeCell ref="G1:H1"/>
    <mergeCell ref="L1:M1"/>
    <mergeCell ref="Q1:R1"/>
    <mergeCell ref="V1:W1"/>
    <mergeCell ref="AA5:AB5"/>
    <mergeCell ref="AF3:AG3"/>
    <mergeCell ref="AK3:AL3"/>
    <mergeCell ref="B4:C4"/>
    <mergeCell ref="G4:H4"/>
    <mergeCell ref="L4:M4"/>
    <mergeCell ref="Q4:R4"/>
    <mergeCell ref="V4:W4"/>
    <mergeCell ref="AA4:AB4"/>
    <mergeCell ref="AF4:AG4"/>
    <mergeCell ref="AK4:AL4"/>
    <mergeCell ref="B3:C3"/>
    <mergeCell ref="G3:H3"/>
    <mergeCell ref="L3:M3"/>
    <mergeCell ref="Q3:R3"/>
    <mergeCell ref="V3:W3"/>
    <mergeCell ref="AF7:AG7"/>
    <mergeCell ref="AF5:AG5"/>
    <mergeCell ref="AK5:AL5"/>
    <mergeCell ref="B6:C6"/>
    <mergeCell ref="G6:H6"/>
    <mergeCell ref="L6:M6"/>
    <mergeCell ref="Q6:R6"/>
    <mergeCell ref="V6:W6"/>
    <mergeCell ref="AA6:AB6"/>
    <mergeCell ref="AF6:AG6"/>
    <mergeCell ref="AK6:AL6"/>
    <mergeCell ref="B5:C5"/>
    <mergeCell ref="G5:H5"/>
    <mergeCell ref="L5:M5"/>
    <mergeCell ref="Q5:R5"/>
    <mergeCell ref="V5:W5"/>
    <mergeCell ref="AK7:AL7"/>
    <mergeCell ref="B8:C8"/>
    <mergeCell ref="G8:H8"/>
    <mergeCell ref="AF8:AG8"/>
    <mergeCell ref="B7:C7"/>
    <mergeCell ref="G7:H7"/>
    <mergeCell ref="L7:M7"/>
    <mergeCell ref="Q7:R7"/>
    <mergeCell ref="V7:W7"/>
    <mergeCell ref="AA7:AB7"/>
    <mergeCell ref="B10:C10"/>
    <mergeCell ref="G10:H10"/>
    <mergeCell ref="AF10:AG10"/>
    <mergeCell ref="B9:C9"/>
    <mergeCell ref="G9:H9"/>
    <mergeCell ref="AF9:AG9"/>
    <mergeCell ref="B13:C13"/>
    <mergeCell ref="G13:H13"/>
    <mergeCell ref="AF13:AG13"/>
    <mergeCell ref="B11:C11"/>
    <mergeCell ref="G11:H11"/>
    <mergeCell ref="AF11:AG11"/>
    <mergeCell ref="B12:C12"/>
    <mergeCell ref="G12:H12"/>
    <mergeCell ref="AF12:AG12"/>
  </mergeCells>
  <conditionalFormatting sqref="D4:D7 I4:I7">
    <cfRule type="expression" dxfId="11" priority="10">
      <formula>(D4:D34)&lt;$D$15</formula>
    </cfRule>
    <cfRule type="expression" dxfId="10" priority="11">
      <formula>$H$26&lt;#REF!</formula>
    </cfRule>
    <cfRule type="expression" priority="12">
      <formula>$H$26&lt;#REF!</formula>
    </cfRule>
  </conditionalFormatting>
  <conditionalFormatting sqref="I9:I13">
    <cfRule type="expression" dxfId="9" priority="13">
      <formula>(M3:M33)&lt;$D$15</formula>
    </cfRule>
    <cfRule type="expression" dxfId="8" priority="14">
      <formula>$H$26&lt;#REF!</formula>
    </cfRule>
    <cfRule type="expression" priority="15">
      <formula>$H$26&lt;#REF!</formula>
    </cfRule>
  </conditionalFormatting>
  <conditionalFormatting sqref="D9:D13">
    <cfRule type="expression" dxfId="7" priority="16">
      <formula>(D9:D40)&lt;$D$15</formula>
    </cfRule>
    <cfRule type="expression" dxfId="6" priority="17">
      <formula>$H$26&lt;#REF!</formula>
    </cfRule>
    <cfRule type="expression" priority="18">
      <formula>$H$26&lt;#REF!</formula>
    </cfRule>
  </conditionalFormatting>
  <conditionalFormatting sqref="AH4:AH7">
    <cfRule type="expression" dxfId="5" priority="4">
      <formula>(AH4:AH34)&lt;$D$15</formula>
    </cfRule>
    <cfRule type="expression" dxfId="4" priority="5">
      <formula>$H$26&lt;#REF!</formula>
    </cfRule>
    <cfRule type="expression" priority="6">
      <formula>$H$26&lt;#REF!</formula>
    </cfRule>
  </conditionalFormatting>
  <conditionalFormatting sqref="AH9:AH13">
    <cfRule type="expression" dxfId="3" priority="7">
      <formula>(AL3:AL33)&lt;$D$15</formula>
    </cfRule>
    <cfRule type="expression" dxfId="2" priority="8">
      <formula>$H$26&lt;#REF!</formula>
    </cfRule>
    <cfRule type="expression" priority="9">
      <formula>$H$26&lt;#REF!</formula>
    </cfRule>
  </conditionalFormatting>
  <conditionalFormatting sqref="AM4:AM7">
    <cfRule type="expression" dxfId="1" priority="1">
      <formula>(AM4:AM34)&lt;$D$15</formula>
    </cfRule>
    <cfRule type="expression" dxfId="0" priority="2">
      <formula>$H$26&lt;#REF!</formula>
    </cfRule>
    <cfRule type="expression" priority="3">
      <formula>$H$26&lt;#REF!</formula>
    </cfRule>
  </conditionalFormatting>
  <dataValidations count="2">
    <dataValidation type="list" allowBlank="1" showInputMessage="1" showErrorMessage="1" sqref="J2 J8 F9 E2 F3 O2 T2 Y2:Z2 AD2 E8 U3 AI2 AI8 AN2" xr:uid="{00000000-0002-0000-0600-000000000000}">
      <formula1>#REF!</formula1>
    </dataValidation>
    <dataValidation type="list" allowBlank="1" showInputMessage="1" showErrorMessage="1" sqref="E1:F2" xr:uid="{00000000-0002-0000-0600-000001000000}">
      <formula1>#REF!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B46"/>
  <sheetViews>
    <sheetView topLeftCell="L1" workbookViewId="0">
      <selection activeCell="V3" sqref="V3"/>
    </sheetView>
  </sheetViews>
  <sheetFormatPr defaultRowHeight="15" x14ac:dyDescent="0.25"/>
  <cols>
    <col min="2" max="2" width="27.140625" customWidth="1"/>
    <col min="3" max="3" width="73.5703125" customWidth="1"/>
    <col min="4" max="4" width="22.42578125" style="11" customWidth="1"/>
    <col min="5" max="5" width="16.85546875" customWidth="1"/>
    <col min="7" max="7" width="20.5703125" customWidth="1"/>
    <col min="8" max="8" width="53.28515625" customWidth="1"/>
    <col min="9" max="11" width="20.5703125" customWidth="1"/>
    <col min="13" max="13" width="20.5703125" customWidth="1"/>
    <col min="14" max="14" width="66.140625" customWidth="1"/>
    <col min="15" max="15" width="21" customWidth="1"/>
    <col min="16" max="16" width="17.5703125" customWidth="1"/>
    <col min="22" max="22" width="13.42578125" customWidth="1"/>
  </cols>
  <sheetData>
    <row r="1" spans="2:28" ht="15.75" thickBot="1" x14ac:dyDescent="0.3">
      <c r="C1" s="39" t="s">
        <v>47</v>
      </c>
      <c r="D1" s="11" t="s">
        <v>96</v>
      </c>
      <c r="E1" s="11" t="s">
        <v>45</v>
      </c>
      <c r="H1" s="38" t="s">
        <v>62</v>
      </c>
      <c r="I1" s="11" t="s">
        <v>96</v>
      </c>
      <c r="J1" s="11" t="s">
        <v>45</v>
      </c>
      <c r="K1" s="11"/>
      <c r="N1" s="38" t="s">
        <v>61</v>
      </c>
      <c r="O1" s="11" t="s">
        <v>96</v>
      </c>
      <c r="P1" s="11" t="s">
        <v>45</v>
      </c>
    </row>
    <row r="2" spans="2:28" ht="47.25" customHeight="1" x14ac:dyDescent="0.25">
      <c r="B2" s="222" t="s">
        <v>8</v>
      </c>
      <c r="C2" s="28" t="s">
        <v>34</v>
      </c>
      <c r="D2" s="72">
        <f>ROUND(E2/1.95583,2)</f>
        <v>1225.06</v>
      </c>
      <c r="E2" s="66">
        <v>2396</v>
      </c>
      <c r="G2" s="224" t="s">
        <v>13</v>
      </c>
      <c r="H2" s="28" t="s">
        <v>32</v>
      </c>
      <c r="I2" s="76">
        <f>ROUND(J2/1.95583,2)</f>
        <v>1876.95</v>
      </c>
      <c r="J2" s="29">
        <v>3671</v>
      </c>
      <c r="K2" s="64"/>
      <c r="M2" s="224" t="s">
        <v>54</v>
      </c>
      <c r="N2" s="28" t="s">
        <v>48</v>
      </c>
      <c r="O2" s="72">
        <f>ROUND(P2/1.95583,2)</f>
        <v>229.57</v>
      </c>
      <c r="P2" s="29">
        <v>449</v>
      </c>
      <c r="U2" t="s">
        <v>16</v>
      </c>
      <c r="V2" t="s">
        <v>16</v>
      </c>
      <c r="W2" t="s">
        <v>64</v>
      </c>
      <c r="Z2">
        <v>50</v>
      </c>
      <c r="AA2">
        <v>8</v>
      </c>
      <c r="AB2">
        <v>100</v>
      </c>
    </row>
    <row r="3" spans="2:28" ht="30" customHeight="1" x14ac:dyDescent="0.25">
      <c r="B3" s="223"/>
      <c r="C3" s="13" t="s">
        <v>36</v>
      </c>
      <c r="D3" s="69">
        <f t="shared" ref="D3:D17" si="0">ROUND(E3/1.95583,2)</f>
        <v>644.23</v>
      </c>
      <c r="E3" s="67">
        <v>1260</v>
      </c>
      <c r="G3" s="225"/>
      <c r="H3" s="13" t="s">
        <v>18</v>
      </c>
      <c r="I3" s="69">
        <f t="shared" ref="I3:I18" si="1">ROUND(J3/1.95583,2)</f>
        <v>1015.43</v>
      </c>
      <c r="J3" s="30">
        <v>1986</v>
      </c>
      <c r="K3" s="64"/>
      <c r="M3" s="225"/>
      <c r="N3" s="13" t="s">
        <v>49</v>
      </c>
      <c r="O3" s="69">
        <f t="shared" ref="O3:O16" si="2">ROUND(P3/1.95583,2)</f>
        <v>225.48</v>
      </c>
      <c r="P3" s="31">
        <v>441</v>
      </c>
      <c r="U3" t="s">
        <v>46</v>
      </c>
      <c r="V3" t="s">
        <v>17</v>
      </c>
      <c r="W3" t="s">
        <v>4</v>
      </c>
      <c r="Z3">
        <v>150</v>
      </c>
      <c r="AA3">
        <v>18</v>
      </c>
      <c r="AB3">
        <v>87</v>
      </c>
    </row>
    <row r="4" spans="2:28" ht="31.5" x14ac:dyDescent="0.25">
      <c r="B4" s="223"/>
      <c r="C4" s="13" t="s">
        <v>70</v>
      </c>
      <c r="D4" s="69">
        <f t="shared" si="0"/>
        <v>353.81</v>
      </c>
      <c r="E4" s="67">
        <v>692</v>
      </c>
      <c r="G4" s="225"/>
      <c r="H4" s="13" t="s">
        <v>19</v>
      </c>
      <c r="I4" s="69">
        <f t="shared" si="1"/>
        <v>595.66</v>
      </c>
      <c r="J4" s="30">
        <v>1165</v>
      </c>
      <c r="K4" s="64"/>
      <c r="M4" s="225"/>
      <c r="N4" s="13" t="s">
        <v>50</v>
      </c>
      <c r="O4" s="69">
        <f t="shared" si="2"/>
        <v>137.54</v>
      </c>
      <c r="P4" s="31">
        <v>269</v>
      </c>
      <c r="V4" t="s">
        <v>46</v>
      </c>
      <c r="W4" t="s">
        <v>65</v>
      </c>
      <c r="AB4">
        <v>75</v>
      </c>
    </row>
    <row r="5" spans="2:28" ht="32.25" thickBot="1" x14ac:dyDescent="0.3">
      <c r="B5" s="223"/>
      <c r="C5" s="70" t="s">
        <v>44</v>
      </c>
      <c r="D5" s="77">
        <f t="shared" si="0"/>
        <v>290.93</v>
      </c>
      <c r="E5" s="74">
        <v>569</v>
      </c>
      <c r="G5" s="225"/>
      <c r="H5" s="13" t="s">
        <v>20</v>
      </c>
      <c r="I5" s="69">
        <f t="shared" si="1"/>
        <v>442.27</v>
      </c>
      <c r="J5" s="31">
        <v>865</v>
      </c>
      <c r="K5" s="64"/>
      <c r="M5" s="225"/>
      <c r="N5" s="13" t="s">
        <v>51</v>
      </c>
      <c r="O5" s="69">
        <f t="shared" si="2"/>
        <v>132.94</v>
      </c>
      <c r="P5" s="31">
        <v>260</v>
      </c>
      <c r="AB5">
        <v>54</v>
      </c>
    </row>
    <row r="6" spans="2:28" ht="31.5" x14ac:dyDescent="0.25">
      <c r="B6" s="222" t="s">
        <v>9</v>
      </c>
      <c r="C6" s="28" t="s">
        <v>35</v>
      </c>
      <c r="D6" s="72">
        <f t="shared" si="0"/>
        <v>1046.6099999999999</v>
      </c>
      <c r="E6" s="68">
        <v>2047</v>
      </c>
      <c r="G6" s="225"/>
      <c r="H6" s="12" t="s">
        <v>30</v>
      </c>
      <c r="I6" s="69">
        <f t="shared" si="1"/>
        <v>901.41</v>
      </c>
      <c r="J6" s="31">
        <v>1763</v>
      </c>
      <c r="K6" s="64"/>
      <c r="M6" s="225"/>
      <c r="N6" s="13" t="s">
        <v>52</v>
      </c>
      <c r="O6" s="69">
        <f t="shared" si="2"/>
        <v>73.63</v>
      </c>
      <c r="P6" s="31">
        <v>144</v>
      </c>
    </row>
    <row r="7" spans="2:28" ht="47.25" x14ac:dyDescent="0.25">
      <c r="B7" s="223"/>
      <c r="C7" s="13" t="s">
        <v>37</v>
      </c>
      <c r="D7" s="69">
        <f t="shared" si="0"/>
        <v>559.35</v>
      </c>
      <c r="E7" s="67">
        <v>1094</v>
      </c>
      <c r="G7" s="225"/>
      <c r="H7" s="12" t="s">
        <v>21</v>
      </c>
      <c r="I7" s="69">
        <f t="shared" si="1"/>
        <v>612.53</v>
      </c>
      <c r="J7" s="30">
        <v>1198</v>
      </c>
      <c r="K7" s="64"/>
      <c r="M7" s="225"/>
      <c r="N7" s="13" t="s">
        <v>53</v>
      </c>
      <c r="O7" s="69">
        <f t="shared" si="2"/>
        <v>69.540000000000006</v>
      </c>
      <c r="P7" s="31">
        <v>136</v>
      </c>
    </row>
    <row r="8" spans="2:28" ht="31.5" x14ac:dyDescent="0.25">
      <c r="B8" s="223"/>
      <c r="C8" s="13" t="s">
        <v>38</v>
      </c>
      <c r="D8" s="69">
        <f t="shared" si="0"/>
        <v>311.89</v>
      </c>
      <c r="E8" s="67">
        <v>610</v>
      </c>
      <c r="G8" s="225"/>
      <c r="H8" s="12" t="s">
        <v>22</v>
      </c>
      <c r="I8" s="69">
        <f t="shared" si="1"/>
        <v>456.07</v>
      </c>
      <c r="J8" s="30">
        <v>892</v>
      </c>
      <c r="K8" s="64"/>
      <c r="M8" s="225"/>
      <c r="N8" s="13" t="s">
        <v>71</v>
      </c>
      <c r="O8" s="69">
        <f t="shared" si="2"/>
        <v>38.86</v>
      </c>
      <c r="P8" s="31">
        <v>76</v>
      </c>
    </row>
    <row r="9" spans="2:28" ht="69" customHeight="1" thickBot="1" x14ac:dyDescent="0.3">
      <c r="B9" s="223"/>
      <c r="C9" s="70" t="s">
        <v>39</v>
      </c>
      <c r="D9" s="77">
        <f t="shared" si="0"/>
        <v>252.58</v>
      </c>
      <c r="E9" s="74">
        <v>494</v>
      </c>
      <c r="G9" s="226"/>
      <c r="H9" s="35" t="s">
        <v>23</v>
      </c>
      <c r="I9" s="77">
        <f t="shared" si="1"/>
        <v>339.5</v>
      </c>
      <c r="J9" s="75">
        <v>664</v>
      </c>
      <c r="K9" s="64"/>
      <c r="M9" s="225"/>
      <c r="N9" s="12" t="s">
        <v>56</v>
      </c>
      <c r="O9" s="69">
        <f t="shared" si="2"/>
        <v>84.87</v>
      </c>
      <c r="P9" s="31">
        <v>166</v>
      </c>
    </row>
    <row r="10" spans="2:28" ht="47.25" x14ac:dyDescent="0.25">
      <c r="B10" s="224" t="s">
        <v>10</v>
      </c>
      <c r="C10" s="28" t="s">
        <v>40</v>
      </c>
      <c r="D10" s="72">
        <f t="shared" si="0"/>
        <v>954.58</v>
      </c>
      <c r="E10" s="29">
        <v>1867</v>
      </c>
      <c r="G10" s="224" t="s">
        <v>12</v>
      </c>
      <c r="H10" s="28" t="s">
        <v>33</v>
      </c>
      <c r="I10" s="72">
        <f t="shared" si="1"/>
        <v>609.46</v>
      </c>
      <c r="J10" s="33">
        <v>1192</v>
      </c>
      <c r="K10" s="65"/>
      <c r="M10" s="225"/>
      <c r="N10" s="12" t="s">
        <v>57</v>
      </c>
      <c r="O10" s="69">
        <f t="shared" si="2"/>
        <v>80.78</v>
      </c>
      <c r="P10" s="31">
        <v>158</v>
      </c>
    </row>
    <row r="11" spans="2:28" ht="31.5" x14ac:dyDescent="0.25">
      <c r="B11" s="225"/>
      <c r="C11" s="13" t="s">
        <v>41</v>
      </c>
      <c r="D11" s="69">
        <f t="shared" si="0"/>
        <v>515.89</v>
      </c>
      <c r="E11" s="30">
        <v>1009</v>
      </c>
      <c r="G11" s="225"/>
      <c r="H11" s="13" t="s">
        <v>24</v>
      </c>
      <c r="I11" s="69">
        <f t="shared" si="1"/>
        <v>328.25</v>
      </c>
      <c r="J11" s="31">
        <v>642</v>
      </c>
      <c r="K11" s="64"/>
      <c r="M11" s="225"/>
      <c r="N11" s="12" t="s">
        <v>58</v>
      </c>
      <c r="O11" s="69">
        <f t="shared" si="2"/>
        <v>63.4</v>
      </c>
      <c r="P11" s="31">
        <v>124</v>
      </c>
    </row>
    <row r="12" spans="2:28" ht="31.5" x14ac:dyDescent="0.25">
      <c r="B12" s="225"/>
      <c r="C12" s="13" t="s">
        <v>42</v>
      </c>
      <c r="D12" s="69">
        <f t="shared" si="0"/>
        <v>290.41000000000003</v>
      </c>
      <c r="E12" s="31">
        <v>568</v>
      </c>
      <c r="G12" s="225"/>
      <c r="H12" s="13" t="s">
        <v>25</v>
      </c>
      <c r="I12" s="69">
        <f t="shared" si="1"/>
        <v>176.91</v>
      </c>
      <c r="J12" s="31">
        <v>346</v>
      </c>
      <c r="K12" s="64"/>
      <c r="M12" s="225"/>
      <c r="N12" s="12" t="s">
        <v>59</v>
      </c>
      <c r="O12" s="69">
        <f t="shared" si="2"/>
        <v>59.31</v>
      </c>
      <c r="P12" s="31">
        <v>116</v>
      </c>
    </row>
    <row r="13" spans="2:28" ht="32.25" thickBot="1" x14ac:dyDescent="0.3">
      <c r="B13" s="226"/>
      <c r="C13" s="70" t="s">
        <v>43</v>
      </c>
      <c r="D13" s="77">
        <f t="shared" si="0"/>
        <v>237.75</v>
      </c>
      <c r="E13" s="71">
        <v>465</v>
      </c>
      <c r="G13" s="225"/>
      <c r="H13" s="13" t="s">
        <v>26</v>
      </c>
      <c r="I13" s="69">
        <f t="shared" si="1"/>
        <v>118.11</v>
      </c>
      <c r="J13" s="31">
        <v>231</v>
      </c>
      <c r="K13" s="64"/>
      <c r="M13" s="225"/>
      <c r="N13" s="12" t="s">
        <v>60</v>
      </c>
      <c r="O13" s="69">
        <f t="shared" si="2"/>
        <v>30.68</v>
      </c>
      <c r="P13" s="31">
        <v>60</v>
      </c>
    </row>
    <row r="14" spans="2:28" ht="32.25" customHeight="1" thickBot="1" x14ac:dyDescent="0.3">
      <c r="B14" s="224" t="s">
        <v>11</v>
      </c>
      <c r="C14" s="28" t="s">
        <v>74</v>
      </c>
      <c r="D14" s="72">
        <f t="shared" si="0"/>
        <v>666.72</v>
      </c>
      <c r="E14" s="33">
        <v>1304</v>
      </c>
      <c r="G14" s="225"/>
      <c r="H14" s="12" t="s">
        <v>31</v>
      </c>
      <c r="I14" s="69">
        <f t="shared" si="1"/>
        <v>311.38</v>
      </c>
      <c r="J14" s="31">
        <v>609</v>
      </c>
      <c r="K14" s="64"/>
      <c r="M14" s="226"/>
      <c r="N14" s="70" t="s">
        <v>72</v>
      </c>
      <c r="O14" s="77">
        <f t="shared" si="2"/>
        <v>27.1</v>
      </c>
      <c r="P14" s="71">
        <v>53</v>
      </c>
    </row>
    <row r="15" spans="2:28" ht="31.5" customHeight="1" x14ac:dyDescent="0.25">
      <c r="B15" s="225"/>
      <c r="C15" s="13" t="s">
        <v>75</v>
      </c>
      <c r="D15" s="69">
        <f t="shared" si="0"/>
        <v>374.27</v>
      </c>
      <c r="E15" s="31">
        <v>732</v>
      </c>
      <c r="G15" s="225"/>
      <c r="H15" s="12" t="s">
        <v>27</v>
      </c>
      <c r="I15" s="69">
        <f t="shared" si="1"/>
        <v>217.3</v>
      </c>
      <c r="J15" s="31">
        <v>425</v>
      </c>
      <c r="K15" s="64"/>
      <c r="M15" s="228" t="s">
        <v>55</v>
      </c>
      <c r="N15" s="28" t="s">
        <v>5643</v>
      </c>
      <c r="O15" s="72">
        <f t="shared" si="2"/>
        <v>55.22</v>
      </c>
      <c r="P15" s="29">
        <v>108</v>
      </c>
    </row>
    <row r="16" spans="2:28" ht="31.5" x14ac:dyDescent="0.25">
      <c r="B16" s="225"/>
      <c r="C16" s="13" t="s">
        <v>76</v>
      </c>
      <c r="D16" s="69">
        <f t="shared" si="0"/>
        <v>216.28</v>
      </c>
      <c r="E16" s="31">
        <v>423</v>
      </c>
      <c r="G16" s="225"/>
      <c r="H16" s="12" t="s">
        <v>28</v>
      </c>
      <c r="I16" s="69">
        <f t="shared" si="1"/>
        <v>151.85</v>
      </c>
      <c r="J16" s="31">
        <v>297</v>
      </c>
      <c r="K16" s="64"/>
      <c r="M16" s="229"/>
      <c r="N16" s="13" t="s">
        <v>73</v>
      </c>
      <c r="O16" s="69">
        <f t="shared" si="2"/>
        <v>33.229999999999997</v>
      </c>
      <c r="P16" s="31">
        <v>65</v>
      </c>
    </row>
    <row r="17" spans="2:16" ht="69.75" customHeight="1" thickBot="1" x14ac:dyDescent="0.3">
      <c r="B17" s="227"/>
      <c r="C17" s="32" t="s">
        <v>77</v>
      </c>
      <c r="D17" s="73">
        <f t="shared" si="0"/>
        <v>165.66</v>
      </c>
      <c r="E17" s="34">
        <v>324</v>
      </c>
      <c r="G17" s="225"/>
      <c r="H17" s="12" t="s">
        <v>29</v>
      </c>
      <c r="I17" s="69">
        <f t="shared" si="1"/>
        <v>96.63</v>
      </c>
      <c r="J17" s="31">
        <v>189</v>
      </c>
      <c r="K17" s="64"/>
      <c r="M17" s="177"/>
      <c r="N17" s="32" t="s">
        <v>81</v>
      </c>
      <c r="O17" s="73">
        <f>ROUND(P17/1.95583,2)</f>
        <v>18.41</v>
      </c>
      <c r="P17" s="34">
        <v>36</v>
      </c>
    </row>
    <row r="18" spans="2:16" ht="16.5" thickBot="1" x14ac:dyDescent="0.3">
      <c r="B18" s="36"/>
      <c r="G18" s="227"/>
      <c r="H18" s="32" t="s">
        <v>80</v>
      </c>
      <c r="I18" s="73">
        <f t="shared" si="1"/>
        <v>88.45</v>
      </c>
      <c r="J18" s="34">
        <v>173</v>
      </c>
      <c r="K18" s="64"/>
    </row>
    <row r="19" spans="2:16" x14ac:dyDescent="0.25">
      <c r="B19" s="37"/>
      <c r="G19" s="26"/>
      <c r="L19" s="37"/>
      <c r="M19" s="36"/>
      <c r="N19" s="37"/>
    </row>
    <row r="20" spans="2:16" x14ac:dyDescent="0.25">
      <c r="G20" s="27"/>
      <c r="L20" s="37"/>
      <c r="M20" s="36"/>
      <c r="N20" s="37"/>
    </row>
    <row r="21" spans="2:16" ht="47.25" customHeight="1" x14ac:dyDescent="0.25">
      <c r="L21" s="37"/>
      <c r="M21" s="37"/>
      <c r="N21" s="37"/>
    </row>
    <row r="26" spans="2:16" ht="63" customHeight="1" x14ac:dyDescent="0.25"/>
    <row r="32" spans="2:16" ht="47.25" customHeight="1" x14ac:dyDescent="0.25"/>
    <row r="46" ht="15.75" customHeight="1" x14ac:dyDescent="0.25"/>
  </sheetData>
  <mergeCells count="8">
    <mergeCell ref="B2:B5"/>
    <mergeCell ref="G2:G9"/>
    <mergeCell ref="M2:M14"/>
    <mergeCell ref="B6:B9"/>
    <mergeCell ref="B10:B13"/>
    <mergeCell ref="G10:G18"/>
    <mergeCell ref="B14:B17"/>
    <mergeCell ref="M15:M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Приложение 3 за курсове 150 </vt:lpstr>
      <vt:lpstr>Приложение 3 за курсове 50 </vt:lpstr>
      <vt:lpstr>Приложение 3 семинар 18 часа</vt:lpstr>
      <vt:lpstr>Приложение 3 семинар 8 часа</vt:lpstr>
      <vt:lpstr>Приложение 3 за Твк Тпс</vt:lpstr>
      <vt:lpstr>падащи менюта</vt:lpstr>
      <vt:lpstr>Списък елементи Приложение 8</vt:lpstr>
      <vt:lpstr>Списъци разходи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Бонева</dc:creator>
  <cp:lastModifiedBy>Mariana Silvieva Tsvetanova</cp:lastModifiedBy>
  <cp:lastPrinted>2019-12-10T13:49:32Z</cp:lastPrinted>
  <dcterms:created xsi:type="dcterms:W3CDTF">2019-09-10T08:33:07Z</dcterms:created>
  <dcterms:modified xsi:type="dcterms:W3CDTF">2026-06-29T08:31:45Z</dcterms:modified>
</cp:coreProperties>
</file>